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57b25964ce6c9516/Anexo - Escola do Legislativo/ANEXOS - ESCOLA DO LEGISLATIVO/Arquivos Atualizados/PLANILHA ORÇAMENTÁRIA/"/>
    </mc:Choice>
  </mc:AlternateContent>
  <xr:revisionPtr revIDLastSave="58" documentId="13_ncr:1_{546B03BC-319F-46E9-B106-D9C836811D15}" xr6:coauthVersionLast="47" xr6:coauthVersionMax="47" xr10:uidLastSave="{D70DA57D-69FA-48D7-830C-9BE5A97D41FB}"/>
  <bookViews>
    <workbookView xWindow="-103" yWindow="-103" windowWidth="22149" windowHeight="13200" tabRatio="714" xr2:uid="{00000000-000D-0000-FFFF-FFFF00000000}"/>
  </bookViews>
  <sheets>
    <sheet name="RESUMO" sheetId="14" r:id="rId1"/>
    <sheet name="CRONOGRAMA" sheetId="15" r:id="rId2"/>
    <sheet name="ORÇAMENTO" sheetId="19" r:id="rId3"/>
    <sheet name="BDI" sheetId="16" r:id="rId4"/>
    <sheet name="ENCARGOS SOCIAIS" sheetId="17" r:id="rId5"/>
    <sheet name="MEMORIA DE CALCULO" sheetId="18" r:id="rId6"/>
    <sheet name="CPUs" sheetId="42" r:id="rId7"/>
    <sheet name="COTAÇÕES" sheetId="4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0" localSheetId="3">#REF!</definedName>
    <definedName name="\0" localSheetId="7">#REF!</definedName>
    <definedName name="\0" localSheetId="1">#REF!</definedName>
    <definedName name="\0" localSheetId="4">#REF!</definedName>
    <definedName name="\0">#REF!</definedName>
    <definedName name="\a" localSheetId="3">#REF!</definedName>
    <definedName name="\a" localSheetId="7">#REF!</definedName>
    <definedName name="\a" localSheetId="1">#REF!</definedName>
    <definedName name="\a" localSheetId="0">#REF!</definedName>
    <definedName name="\a">#REF!</definedName>
    <definedName name="\c" localSheetId="7">'[1]Bm 8'!#REF!</definedName>
    <definedName name="\c">'[1]Bm 8'!#REF!</definedName>
    <definedName name="\d" localSheetId="7">'[1]Bm 8'!#REF!</definedName>
    <definedName name="\d">'[1]Bm 8'!#REF!</definedName>
    <definedName name="\f">#N/A</definedName>
    <definedName name="\I" localSheetId="3">#REF!</definedName>
    <definedName name="\I" localSheetId="7">#REF!</definedName>
    <definedName name="\I" localSheetId="1">#REF!</definedName>
    <definedName name="\I" localSheetId="4">#REF!</definedName>
    <definedName name="\I">#REF!</definedName>
    <definedName name="\p">#N/A</definedName>
    <definedName name="\q" localSheetId="3">'[1]Bm 8'!#REF!</definedName>
    <definedName name="\q" localSheetId="7">'[1]Bm 8'!#REF!</definedName>
    <definedName name="\q" localSheetId="1">'[1]Bm 8'!#REF!</definedName>
    <definedName name="\q" localSheetId="4">'[1]Bm 8'!#REF!</definedName>
    <definedName name="\q">'[1]Bm 8'!#REF!</definedName>
    <definedName name="\s" localSheetId="7">'[1]Bm 8'!#REF!</definedName>
    <definedName name="\s">'[1]Bm 8'!#REF!</definedName>
    <definedName name="\x" localSheetId="7">'[1]Bm 8'!#REF!</definedName>
    <definedName name="\x">'[1]Bm 8'!#REF!</definedName>
    <definedName name="\y" localSheetId="3">#REF!</definedName>
    <definedName name="\y" localSheetId="7">#REF!</definedName>
    <definedName name="\y" localSheetId="1">#REF!</definedName>
    <definedName name="\y">#REF!</definedName>
    <definedName name="\z" localSheetId="7">[2]PLMUSEU!#REF!</definedName>
    <definedName name="\z" localSheetId="1">[2]PLMUSEU!#REF!</definedName>
    <definedName name="\z" localSheetId="0">[2]PLMUSEU!#REF!</definedName>
    <definedName name="\z">[2]PLMUSEU!#REF!</definedName>
    <definedName name="_" localSheetId="3">#REF!</definedName>
    <definedName name="_" localSheetId="7">#REF!</definedName>
    <definedName name="_" localSheetId="1">#REF!</definedName>
    <definedName name="_" localSheetId="0">#REF!</definedName>
    <definedName name="_">#REF!</definedName>
    <definedName name="________PL1" localSheetId="3">#REF!</definedName>
    <definedName name="________PL1" localSheetId="7">#REF!</definedName>
    <definedName name="________PL1" localSheetId="1">#REF!</definedName>
    <definedName name="________PL1" localSheetId="4">#REF!</definedName>
    <definedName name="________PL1">#REF!</definedName>
    <definedName name="________pn20" localSheetId="3" hidden="1">{#N/A,#N/A,TRUE,"CAPA";#N/A,#N/A,TRUE,"S7-300";#N/A,#N/A,TRUE,"S7-400";#N/A,#N/A,TRUE,"ET200";#N/A,#N/A,TRUE,"C7";#N/A,#N/A,TRUE,"SW";#N/A,#N/A,TRUE,"PG"}</definedName>
    <definedName name="________pn20" localSheetId="7" hidden="1">{#N/A,#N/A,TRUE,"CAPA";#N/A,#N/A,TRUE,"S7-300";#N/A,#N/A,TRUE,"S7-400";#N/A,#N/A,TRUE,"ET200";#N/A,#N/A,TRUE,"C7";#N/A,#N/A,TRUE,"SW";#N/A,#N/A,TRUE,"PG"}</definedName>
    <definedName name="________pn20" localSheetId="6" hidden="1">{#N/A,#N/A,TRUE,"CAPA";#N/A,#N/A,TRUE,"S7-300";#N/A,#N/A,TRUE,"S7-400";#N/A,#N/A,TRUE,"ET200";#N/A,#N/A,TRUE,"C7";#N/A,#N/A,TRUE,"SW";#N/A,#N/A,TRUE,"PG"}</definedName>
    <definedName name="________pn20" localSheetId="1" hidden="1">{#N/A,#N/A,TRUE,"CAPA";#N/A,#N/A,TRUE,"S7-300";#N/A,#N/A,TRUE,"S7-400";#N/A,#N/A,TRUE,"ET200";#N/A,#N/A,TRUE,"C7";#N/A,#N/A,TRUE,"SW";#N/A,#N/A,TRUE,"PG"}</definedName>
    <definedName name="________pn20" localSheetId="4" hidden="1">{#N/A,#N/A,TRUE,"CAPA";#N/A,#N/A,TRUE,"S7-300";#N/A,#N/A,TRUE,"S7-400";#N/A,#N/A,TRUE,"ET200";#N/A,#N/A,TRUE,"C7";#N/A,#N/A,TRUE,"SW";#N/A,#N/A,TRUE,"PG"}</definedName>
    <definedName name="________pn20" localSheetId="0" hidden="1">{#N/A,#N/A,TRUE,"CAPA";#N/A,#N/A,TRUE,"S7-300";#N/A,#N/A,TRUE,"S7-400";#N/A,#N/A,TRUE,"ET200";#N/A,#N/A,TRUE,"C7";#N/A,#N/A,TRUE,"SW";#N/A,#N/A,TRUE,"PG"}</definedName>
    <definedName name="________pn20" hidden="1">{#N/A,#N/A,TRUE,"CAPA";#N/A,#N/A,TRUE,"S7-300";#N/A,#N/A,TRUE,"S7-400";#N/A,#N/A,TRUE,"ET200";#N/A,#N/A,TRUE,"C7";#N/A,#N/A,TRUE,"SW";#N/A,#N/A,TRUE,"PG"}</definedName>
    <definedName name="________wrn1" localSheetId="3"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1" hidden="1">{#N/A,#N/A,TRUE,"CAPA";#N/A,#N/A,TRUE,"S7-300";#N/A,#N/A,TRUE,"S7-400";#N/A,#N/A,TRUE,"ET200";#N/A,#N/A,TRUE,"C7";#N/A,#N/A,TRUE,"SW";#N/A,#N/A,TRUE,"PG"}</definedName>
    <definedName name="________wrn1" localSheetId="4" hidden="1">{#N/A,#N/A,TRUE,"CAPA";#N/A,#N/A,TRUE,"S7-300";#N/A,#N/A,TRUE,"S7-400";#N/A,#N/A,TRUE,"ET200";#N/A,#N/A,TRUE,"C7";#N/A,#N/A,TRUE,"SW";#N/A,#N/A,TRUE,"PG"}</definedName>
    <definedName name="________wrn1" localSheetId="0" hidden="1">{#N/A,#N/A,TRUE,"CAPA";#N/A,#N/A,TRUE,"S7-300";#N/A,#N/A,TRUE,"S7-400";#N/A,#N/A,TRUE,"ET200";#N/A,#N/A,TRUE,"C7";#N/A,#N/A,TRUE,"SW";#N/A,#N/A,TRUE,"PG"}</definedName>
    <definedName name="________wrn1" hidden="1">{#N/A,#N/A,TRUE,"CAPA";#N/A,#N/A,TRUE,"S7-300";#N/A,#N/A,TRUE,"S7-400";#N/A,#N/A,TRUE,"ET200";#N/A,#N/A,TRUE,"C7";#N/A,#N/A,TRUE,"SW";#N/A,#N/A,TRUE,"PG"}</definedName>
    <definedName name="________wrn3" localSheetId="3"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1" hidden="1">{#N/A,#N/A,TRUE,"CAPA";#N/A,#N/A,TRUE,"S7-300";#N/A,#N/A,TRUE,"S7-400";#N/A,#N/A,TRUE,"ET200";#N/A,#N/A,TRUE,"C7";#N/A,#N/A,TRUE,"SW";#N/A,#N/A,TRUE,"PG"}</definedName>
    <definedName name="________wrn3" localSheetId="4" hidden="1">{#N/A,#N/A,TRUE,"CAPA";#N/A,#N/A,TRUE,"S7-300";#N/A,#N/A,TRUE,"S7-400";#N/A,#N/A,TRUE,"ET200";#N/A,#N/A,TRUE,"C7";#N/A,#N/A,TRUE,"SW";#N/A,#N/A,TRUE,"PG"}</definedName>
    <definedName name="________wrn3" localSheetId="0" hidden="1">{#N/A,#N/A,TRUE,"CAPA";#N/A,#N/A,TRUE,"S7-300";#N/A,#N/A,TRUE,"S7-400";#N/A,#N/A,TRUE,"ET200";#N/A,#N/A,TRUE,"C7";#N/A,#N/A,TRUE,"SW";#N/A,#N/A,TRUE,"PG"}</definedName>
    <definedName name="________wrn3" hidden="1">{#N/A,#N/A,TRUE,"CAPA";#N/A,#N/A,TRUE,"S7-300";#N/A,#N/A,TRUE,"S7-400";#N/A,#N/A,TRUE,"ET200";#N/A,#N/A,TRUE,"C7";#N/A,#N/A,TRUE,"SW";#N/A,#N/A,TRUE,"PG"}</definedName>
    <definedName name="_______PL1" localSheetId="3">#REF!</definedName>
    <definedName name="_______PL1" localSheetId="7">#REF!</definedName>
    <definedName name="_______PL1" localSheetId="1">#REF!</definedName>
    <definedName name="_______PL1" localSheetId="4">#REF!</definedName>
    <definedName name="_______PL1">#REF!</definedName>
    <definedName name="______BOR1" localSheetId="3">'[1]Bm 8'!#REF!</definedName>
    <definedName name="______BOR1" localSheetId="7">'[1]Bm 8'!#REF!</definedName>
    <definedName name="______BOR1" localSheetId="1">'[1]Bm 8'!#REF!</definedName>
    <definedName name="______BOR1" localSheetId="4">'[1]Bm 8'!#REF!</definedName>
    <definedName name="______BOR1">'[1]Bm 8'!#REF!</definedName>
    <definedName name="______PL1" localSheetId="3">#REF!</definedName>
    <definedName name="______PL1" localSheetId="7">#REF!</definedName>
    <definedName name="______PL1" localSheetId="1">#REF!</definedName>
    <definedName name="______PL1" localSheetId="4">#REF!</definedName>
    <definedName name="______PL1">#REF!</definedName>
    <definedName name="_____PL1" localSheetId="3">#REF!</definedName>
    <definedName name="_____PL1" localSheetId="7">#REF!</definedName>
    <definedName name="_____PL1" localSheetId="1">#REF!</definedName>
    <definedName name="_____PL1">#REF!</definedName>
    <definedName name="____Ele200502" localSheetId="3">#REF!</definedName>
    <definedName name="____Ele200502" localSheetId="7">#REF!</definedName>
    <definedName name="____Ele200502" localSheetId="1">#REF!</definedName>
    <definedName name="____Ele200502" localSheetId="0">#REF!</definedName>
    <definedName name="____Ele200502">#REF!</definedName>
    <definedName name="____Ele200609" localSheetId="3">#REF!</definedName>
    <definedName name="____Ele200609" localSheetId="7">#REF!</definedName>
    <definedName name="____Ele200609" localSheetId="1">#REF!</definedName>
    <definedName name="____Ele200609" localSheetId="0">#REF!</definedName>
    <definedName name="____Ele200609">#REF!</definedName>
    <definedName name="____PL1" localSheetId="3">#REF!</definedName>
    <definedName name="____PL1" localSheetId="7">#REF!</definedName>
    <definedName name="____PL1" localSheetId="1">#REF!</definedName>
    <definedName name="____PL1" localSheetId="0">#REF!</definedName>
    <definedName name="____PL1">#REF!</definedName>
    <definedName name="____pv2" localSheetId="3">#REF!</definedName>
    <definedName name="____pv2" localSheetId="7">#REF!</definedName>
    <definedName name="____pv2" localSheetId="1">#REF!</definedName>
    <definedName name="____pv2" localSheetId="0">#REF!</definedName>
    <definedName name="____pv2">#REF!</definedName>
    <definedName name="____pv3" localSheetId="3">#REF!</definedName>
    <definedName name="____pv3" localSheetId="7">#REF!</definedName>
    <definedName name="____pv3" localSheetId="1">#REF!</definedName>
    <definedName name="____pv3" localSheetId="0">#REF!</definedName>
    <definedName name="____pv3">#REF!</definedName>
    <definedName name="____REV5" localSheetId="3">#REF!</definedName>
    <definedName name="____REV5" localSheetId="7">#REF!</definedName>
    <definedName name="____REV5" localSheetId="1">#REF!</definedName>
    <definedName name="____REV5" localSheetId="0">#REF!</definedName>
    <definedName name="____REV5">#REF!</definedName>
    <definedName name="____Ser200506" localSheetId="3">#REF!</definedName>
    <definedName name="____Ser200506" localSheetId="7">#REF!</definedName>
    <definedName name="____Ser200506" localSheetId="1">#REF!</definedName>
    <definedName name="____Ser200506" localSheetId="0">#REF!</definedName>
    <definedName name="____Ser200506">#REF!</definedName>
    <definedName name="____Ser200705" localSheetId="3">#REF!</definedName>
    <definedName name="____Ser200705" localSheetId="7">#REF!</definedName>
    <definedName name="____Ser200705" localSheetId="1">#REF!</definedName>
    <definedName name="____Ser200705" localSheetId="0">#REF!</definedName>
    <definedName name="____Ser200705">#REF!</definedName>
    <definedName name="____Ser200712" localSheetId="3">#REF!</definedName>
    <definedName name="____Ser200712" localSheetId="7">#REF!</definedName>
    <definedName name="____Ser200712" localSheetId="1">#REF!</definedName>
    <definedName name="____Ser200712" localSheetId="0">#REF!</definedName>
    <definedName name="____Ser200712">#REF!</definedName>
    <definedName name="____Ser201104" localSheetId="3">#REF!</definedName>
    <definedName name="____Ser201104" localSheetId="7">#REF!</definedName>
    <definedName name="____Ser201104" localSheetId="1">#REF!</definedName>
    <definedName name="____Ser201104" localSheetId="0">#REF!</definedName>
    <definedName name="____Ser201104">#REF!</definedName>
    <definedName name="____TR2" localSheetId="3">#REF!</definedName>
    <definedName name="____TR2" localSheetId="7">#REF!</definedName>
    <definedName name="____TR2" localSheetId="1">#REF!</definedName>
    <definedName name="____TR2" localSheetId="0">#REF!</definedName>
    <definedName name="____TR2">#REF!</definedName>
    <definedName name="____TR5" localSheetId="3">#REF!</definedName>
    <definedName name="____TR5" localSheetId="7">#REF!</definedName>
    <definedName name="____TR5" localSheetId="1">#REF!</definedName>
    <definedName name="____TR5" localSheetId="0">#REF!</definedName>
    <definedName name="____TR5">#REF!</definedName>
    <definedName name="___BOR1" localSheetId="7">'[1]Bm 8'!#REF!</definedName>
    <definedName name="___BOR1" localSheetId="1">'[1]Bm 8'!#REF!</definedName>
    <definedName name="___BOR1" localSheetId="0">'[1]Bm 8'!#REF!</definedName>
    <definedName name="___BOR1">'[1]Bm 8'!#REF!</definedName>
    <definedName name="___Ele200502" localSheetId="3">#REF!</definedName>
    <definedName name="___Ele200502" localSheetId="7">#REF!</definedName>
    <definedName name="___Ele200502" localSheetId="1">#REF!</definedName>
    <definedName name="___Ele200502" localSheetId="4">#REF!</definedName>
    <definedName name="___Ele200502">#REF!</definedName>
    <definedName name="___Ele200609" localSheetId="3">#REF!</definedName>
    <definedName name="___Ele200609" localSheetId="7">#REF!</definedName>
    <definedName name="___Ele200609" localSheetId="1">#REF!</definedName>
    <definedName name="___Ele200609" localSheetId="0">#REF!</definedName>
    <definedName name="___Ele200609">#REF!</definedName>
    <definedName name="___PL1" localSheetId="3">#REF!</definedName>
    <definedName name="___PL1" localSheetId="7">#REF!</definedName>
    <definedName name="___PL1" localSheetId="1">#REF!</definedName>
    <definedName name="___PL1" localSheetId="0">#REF!</definedName>
    <definedName name="___PL1">#REF!</definedName>
    <definedName name="___pv2" localSheetId="3">#REF!</definedName>
    <definedName name="___pv2" localSheetId="7">#REF!</definedName>
    <definedName name="___pv2" localSheetId="1">#REF!</definedName>
    <definedName name="___pv2" localSheetId="0">#REF!</definedName>
    <definedName name="___pv2">#REF!</definedName>
    <definedName name="___pv3" localSheetId="3">#REF!</definedName>
    <definedName name="___pv3" localSheetId="7">#REF!</definedName>
    <definedName name="___pv3" localSheetId="1">#REF!</definedName>
    <definedName name="___pv3" localSheetId="0">#REF!</definedName>
    <definedName name="___pv3">#REF!</definedName>
    <definedName name="___REV5" localSheetId="3">#REF!</definedName>
    <definedName name="___REV5" localSheetId="7">#REF!</definedName>
    <definedName name="___REV5" localSheetId="1">#REF!</definedName>
    <definedName name="___REV5" localSheetId="0">#REF!</definedName>
    <definedName name="___REV5">#REF!</definedName>
    <definedName name="___Ser200506" localSheetId="3">#REF!</definedName>
    <definedName name="___Ser200506" localSheetId="7">#REF!</definedName>
    <definedName name="___Ser200506" localSheetId="1">#REF!</definedName>
    <definedName name="___Ser200506" localSheetId="0">#REF!</definedName>
    <definedName name="___Ser200506">#REF!</definedName>
    <definedName name="___Ser200705" localSheetId="3">#REF!</definedName>
    <definedName name="___Ser200705" localSheetId="7">#REF!</definedName>
    <definedName name="___Ser200705" localSheetId="1">#REF!</definedName>
    <definedName name="___Ser200705" localSheetId="0">#REF!</definedName>
    <definedName name="___Ser200705">#REF!</definedName>
    <definedName name="___Ser200712" localSheetId="3">#REF!</definedName>
    <definedName name="___Ser200712" localSheetId="7">#REF!</definedName>
    <definedName name="___Ser200712" localSheetId="1">#REF!</definedName>
    <definedName name="___Ser200712" localSheetId="0">#REF!</definedName>
    <definedName name="___Ser200712">#REF!</definedName>
    <definedName name="___Ser201104" localSheetId="3">#REF!</definedName>
    <definedName name="___Ser201104" localSheetId="7">#REF!</definedName>
    <definedName name="___Ser201104" localSheetId="1">#REF!</definedName>
    <definedName name="___Ser201104" localSheetId="0">#REF!</definedName>
    <definedName name="___Ser201104">#REF!</definedName>
    <definedName name="___TR2" localSheetId="3">#REF!</definedName>
    <definedName name="___TR2" localSheetId="7">#REF!</definedName>
    <definedName name="___TR2" localSheetId="1">#REF!</definedName>
    <definedName name="___TR2" localSheetId="0">#REF!</definedName>
    <definedName name="___TR2">#REF!</definedName>
    <definedName name="___TR5" localSheetId="3">#REF!</definedName>
    <definedName name="___TR5" localSheetId="7">#REF!</definedName>
    <definedName name="___TR5" localSheetId="1">#REF!</definedName>
    <definedName name="___TR5" localSheetId="0">#REF!</definedName>
    <definedName name="___TR5">#REF!</definedName>
    <definedName name="__123Graph_A" localSheetId="3" hidden="1">#REF!</definedName>
    <definedName name="__123Graph_A" localSheetId="7" hidden="1">#REF!</definedName>
    <definedName name="__123Graph_A" localSheetId="1" hidden="1">#REF!</definedName>
    <definedName name="__123Graph_A" localSheetId="0" hidden="1">#REF!</definedName>
    <definedName name="__123Graph_A" hidden="1">#REF!</definedName>
    <definedName name="__123Graph_B" localSheetId="3" hidden="1">#REF!</definedName>
    <definedName name="__123Graph_B" localSheetId="7" hidden="1">#REF!</definedName>
    <definedName name="__123Graph_B" localSheetId="1" hidden="1">#REF!</definedName>
    <definedName name="__123Graph_B" localSheetId="0" hidden="1">#REF!</definedName>
    <definedName name="__123Graph_B" hidden="1">#REF!</definedName>
    <definedName name="__123Graph_C" localSheetId="3" hidden="1">#REF!</definedName>
    <definedName name="__123Graph_C" localSheetId="7" hidden="1">#REF!</definedName>
    <definedName name="__123Graph_C" localSheetId="1" hidden="1">#REF!</definedName>
    <definedName name="__123Graph_C" localSheetId="0" hidden="1">#REF!</definedName>
    <definedName name="__123Graph_C" hidden="1">#REF!</definedName>
    <definedName name="__123Graph_D" hidden="1">'[3]Etapa Única'!$C$125:$C$134</definedName>
    <definedName name="__123Graph_E" hidden="1">'[3]Etapa Única'!$E$125:$E$134</definedName>
    <definedName name="__123Graph_X" localSheetId="3" hidden="1">#REF!</definedName>
    <definedName name="__123Graph_X" localSheetId="7" hidden="1">#REF!</definedName>
    <definedName name="__123Graph_X" localSheetId="1" hidden="1">#REF!</definedName>
    <definedName name="__123Graph_X" localSheetId="4" hidden="1">#REF!</definedName>
    <definedName name="__123Graph_X" localSheetId="0" hidden="1">#REF!</definedName>
    <definedName name="__123Graph_X" hidden="1">#REF!</definedName>
    <definedName name="__BDI1" localSheetId="7">[4]Dados!#REF!</definedName>
    <definedName name="__BDI1" localSheetId="1">[4]Dados!#REF!</definedName>
    <definedName name="__BDI1">[4]Dados!#REF!</definedName>
    <definedName name="__BOR1" localSheetId="7">'[1]Bm 8'!#REF!</definedName>
    <definedName name="__BOR1" localSheetId="1">'[1]Bm 8'!#REF!</definedName>
    <definedName name="__BOR1" localSheetId="4">'[1]Bm 8'!#REF!</definedName>
    <definedName name="__BOR1">'[1]Bm 8'!#REF!</definedName>
    <definedName name="__Ele200502" localSheetId="3">#REF!</definedName>
    <definedName name="__Ele200502" localSheetId="7">#REF!</definedName>
    <definedName name="__Ele200502" localSheetId="1">#REF!</definedName>
    <definedName name="__Ele200502" localSheetId="4">#REF!</definedName>
    <definedName name="__Ele200502">#REF!</definedName>
    <definedName name="__Ele200609" localSheetId="3">#REF!</definedName>
    <definedName name="__Ele200609" localSheetId="7">#REF!</definedName>
    <definedName name="__Ele200609" localSheetId="1">#REF!</definedName>
    <definedName name="__Ele200609" localSheetId="0">#REF!</definedName>
    <definedName name="__Ele200609">#REF!</definedName>
    <definedName name="__PL1" localSheetId="3">#REF!</definedName>
    <definedName name="__PL1" localSheetId="7">#REF!</definedName>
    <definedName name="__PL1" localSheetId="1">#REF!</definedName>
    <definedName name="__PL1" localSheetId="0">#REF!</definedName>
    <definedName name="__PL1">#REF!</definedName>
    <definedName name="__pv2" localSheetId="3">#REF!</definedName>
    <definedName name="__pv2" localSheetId="7">#REF!</definedName>
    <definedName name="__pv2" localSheetId="1">#REF!</definedName>
    <definedName name="__pv2" localSheetId="0">#REF!</definedName>
    <definedName name="__pv2">#REF!</definedName>
    <definedName name="__pv3" localSheetId="3">#REF!</definedName>
    <definedName name="__pv3" localSheetId="7">#REF!</definedName>
    <definedName name="__pv3" localSheetId="1">#REF!</definedName>
    <definedName name="__pv3" localSheetId="0">#REF!</definedName>
    <definedName name="__pv3">#REF!</definedName>
    <definedName name="__r" localSheetId="3">#REF!</definedName>
    <definedName name="__r" localSheetId="7">#REF!</definedName>
    <definedName name="__r" localSheetId="1">#REF!</definedName>
    <definedName name="__r" localSheetId="0">#REF!</definedName>
    <definedName name="__r">#REF!</definedName>
    <definedName name="__REV5" localSheetId="3">#REF!</definedName>
    <definedName name="__REV5" localSheetId="7">#REF!</definedName>
    <definedName name="__REV5" localSheetId="1">#REF!</definedName>
    <definedName name="__REV5" localSheetId="0">#REF!</definedName>
    <definedName name="__REV5">#REF!</definedName>
    <definedName name="__Ser200506" localSheetId="3">#REF!</definedName>
    <definedName name="__Ser200506" localSheetId="7">#REF!</definedName>
    <definedName name="__Ser200506" localSheetId="1">#REF!</definedName>
    <definedName name="__Ser200506" localSheetId="0">#REF!</definedName>
    <definedName name="__Ser200506">#REF!</definedName>
    <definedName name="__Ser200705" localSheetId="3">#REF!</definedName>
    <definedName name="__Ser200705" localSheetId="7">#REF!</definedName>
    <definedName name="__Ser200705" localSheetId="1">#REF!</definedName>
    <definedName name="__Ser200705" localSheetId="0">#REF!</definedName>
    <definedName name="__Ser200705">#REF!</definedName>
    <definedName name="__Ser200712" localSheetId="3">#REF!</definedName>
    <definedName name="__Ser200712" localSheetId="7">#REF!</definedName>
    <definedName name="__Ser200712" localSheetId="1">#REF!</definedName>
    <definedName name="__Ser200712" localSheetId="0">#REF!</definedName>
    <definedName name="__Ser200712">#REF!</definedName>
    <definedName name="__Ser201104" localSheetId="3">#REF!</definedName>
    <definedName name="__Ser201104" localSheetId="7">#REF!</definedName>
    <definedName name="__Ser201104" localSheetId="1">#REF!</definedName>
    <definedName name="__Ser201104" localSheetId="0">#REF!</definedName>
    <definedName name="__Ser201104">#REF!</definedName>
    <definedName name="__TR2" localSheetId="3">#REF!</definedName>
    <definedName name="__TR2" localSheetId="7">#REF!</definedName>
    <definedName name="__TR2" localSheetId="1">#REF!</definedName>
    <definedName name="__TR2" localSheetId="0">#REF!</definedName>
    <definedName name="__TR2">#REF!</definedName>
    <definedName name="__TR5" localSheetId="3">#REF!</definedName>
    <definedName name="__TR5" localSheetId="7">#REF!</definedName>
    <definedName name="__TR5" localSheetId="1">#REF!</definedName>
    <definedName name="__TR5" localSheetId="0">#REF!</definedName>
    <definedName name="__TR5">#REF!</definedName>
    <definedName name="_01_09_96" localSheetId="3">#REF!</definedName>
    <definedName name="_01_09_96" localSheetId="7">#REF!</definedName>
    <definedName name="_01_09_96" localSheetId="1">#REF!</definedName>
    <definedName name="_01_09_96" localSheetId="0">#REF!</definedName>
    <definedName name="_01_09_96">#REF!</definedName>
    <definedName name="_08.302.01" localSheetId="3">#REF!</definedName>
    <definedName name="_08.302.01" localSheetId="7">#REF!</definedName>
    <definedName name="_08.302.01" localSheetId="1">#REF!</definedName>
    <definedName name="_08.302.01" localSheetId="0">#REF!</definedName>
    <definedName name="_08.302.01">#REF!</definedName>
    <definedName name="_1_Excel_BuiltIn_Print_Area_1_1" localSheetId="3">#REF!</definedName>
    <definedName name="_1_Excel_BuiltIn_Print_Area_1_1" localSheetId="7">#REF!</definedName>
    <definedName name="_1_Excel_BuiltIn_Print_Area_1_1" localSheetId="1">#REF!</definedName>
    <definedName name="_1_Excel_BuiltIn_Print_Area_1_1" localSheetId="0">#REF!</definedName>
    <definedName name="_1_Excel_BuiltIn_Print_Area_1_1">#REF!</definedName>
    <definedName name="_10Excel_BuiltIn_Print_Area_2_1" localSheetId="7">'[5]resumo transporte'!#REF!</definedName>
    <definedName name="_10Excel_BuiltIn_Print_Area_2_1" localSheetId="1">'[5]resumo transporte'!#REF!</definedName>
    <definedName name="_10Excel_BuiltIn_Print_Area_2_1" localSheetId="0">'[5]resumo transporte'!#REF!</definedName>
    <definedName name="_10Excel_BuiltIn_Print_Area_2_1">'[5]resumo transporte'!#REF!</definedName>
    <definedName name="_1Excel_BuiltIn_Print_Area_1_1" localSheetId="3">#REF!</definedName>
    <definedName name="_1Excel_BuiltIn_Print_Area_1_1" localSheetId="7">#REF!</definedName>
    <definedName name="_1Excel_BuiltIn_Print_Area_1_1" localSheetId="1">#REF!</definedName>
    <definedName name="_1Excel_BuiltIn_Print_Area_1_1">#REF!</definedName>
    <definedName name="_1Excel_BuiltIn_Print_Area_1_1_1" localSheetId="3">#REF!</definedName>
    <definedName name="_1Excel_BuiltIn_Print_Area_1_1_1" localSheetId="7">#REF!</definedName>
    <definedName name="_1Excel_BuiltIn_Print_Area_1_1_1" localSheetId="1">#REF!</definedName>
    <definedName name="_1Excel_BuiltIn_Print_Area_1_1_1">#REF!</definedName>
    <definedName name="_1Excel_BuiltIn_Print_Area_13_1" localSheetId="3">#REF!</definedName>
    <definedName name="_1Excel_BuiltIn_Print_Area_13_1" localSheetId="7">#REF!</definedName>
    <definedName name="_1Excel_BuiltIn_Print_Area_13_1" localSheetId="1">#REF!</definedName>
    <definedName name="_1Excel_BuiltIn_Print_Area_13_1" localSheetId="0">#REF!</definedName>
    <definedName name="_1Excel_BuiltIn_Print_Area_13_1">#REF!</definedName>
    <definedName name="_1Excel_BuiltIn_Print_Area_15_1_1" localSheetId="3">#REF!</definedName>
    <definedName name="_1Excel_BuiltIn_Print_Area_15_1_1" localSheetId="7">#REF!</definedName>
    <definedName name="_1Excel_BuiltIn_Print_Area_15_1_1" localSheetId="1">#REF!</definedName>
    <definedName name="_1Excel_BuiltIn_Print_Area_15_1_1" localSheetId="0">#REF!</definedName>
    <definedName name="_1Excel_BuiltIn_Print_Area_15_1_1">#REF!</definedName>
    <definedName name="_1Excel_BuiltIn_Print_Area_5_1" localSheetId="3">#REF!</definedName>
    <definedName name="_1Excel_BuiltIn_Print_Area_5_1" localSheetId="7">#REF!</definedName>
    <definedName name="_1Excel_BuiltIn_Print_Area_5_1" localSheetId="1">#REF!</definedName>
    <definedName name="_1Excel_BuiltIn_Print_Area_5_1" localSheetId="0">#REF!</definedName>
    <definedName name="_1Excel_BuiltIn_Print_Area_5_1">#REF!</definedName>
    <definedName name="_2Excel_BuiltIn_Print_Area_1_1" localSheetId="3">#REF!</definedName>
    <definedName name="_2Excel_BuiltIn_Print_Area_1_1" localSheetId="7">#REF!</definedName>
    <definedName name="_2Excel_BuiltIn_Print_Area_1_1" localSheetId="1">#REF!</definedName>
    <definedName name="_2Excel_BuiltIn_Print_Area_1_1" localSheetId="0">#REF!</definedName>
    <definedName name="_2Excel_BuiltIn_Print_Area_1_1">#REF!</definedName>
    <definedName name="_2Excel_BuiltIn_Print_Area_24_1" localSheetId="3">#REF!</definedName>
    <definedName name="_2Excel_BuiltIn_Print_Area_24_1" localSheetId="7">#REF!</definedName>
    <definedName name="_2Excel_BuiltIn_Print_Area_24_1" localSheetId="1">#REF!</definedName>
    <definedName name="_2Excel_BuiltIn_Print_Area_24_1" localSheetId="0">#REF!</definedName>
    <definedName name="_2Excel_BuiltIn_Print_Area_24_1">#REF!</definedName>
    <definedName name="_5Excel_BuiltIn_Print_Area_1_1_1" localSheetId="3">#REF!</definedName>
    <definedName name="_5Excel_BuiltIn_Print_Area_1_1_1" localSheetId="7">#REF!</definedName>
    <definedName name="_5Excel_BuiltIn_Print_Area_1_1_1" localSheetId="1">#REF!</definedName>
    <definedName name="_5Excel_BuiltIn_Print_Area_1_1_1" localSheetId="0">#REF!</definedName>
    <definedName name="_5Excel_BuiltIn_Print_Area_1_1_1">#REF!</definedName>
    <definedName name="_aaa01" localSheetId="3">#REF!</definedName>
    <definedName name="_aaa01" localSheetId="7">#REF!</definedName>
    <definedName name="_aaa01" localSheetId="1">#REF!</definedName>
    <definedName name="_aaa01" localSheetId="0">#REF!</definedName>
    <definedName name="_aaa01">#REF!</definedName>
    <definedName name="_abc10" localSheetId="3">#REF!</definedName>
    <definedName name="_abc10" localSheetId="7">#REF!</definedName>
    <definedName name="_abc10" localSheetId="1">#REF!</definedName>
    <definedName name="_abc10" localSheetId="0">#REF!</definedName>
    <definedName name="_abc10">#REF!</definedName>
    <definedName name="_abc100000" localSheetId="3">#REF!</definedName>
    <definedName name="_abc100000" localSheetId="7">#REF!</definedName>
    <definedName name="_abc100000" localSheetId="1">#REF!</definedName>
    <definedName name="_abc100000" localSheetId="0">#REF!</definedName>
    <definedName name="_abc100000">#REF!</definedName>
    <definedName name="_abc1111" localSheetId="3">#REF!</definedName>
    <definedName name="_abc1111" localSheetId="7">#REF!</definedName>
    <definedName name="_abc1111" localSheetId="1">#REF!</definedName>
    <definedName name="_abc1111" localSheetId="0">#REF!</definedName>
    <definedName name="_abc1111">#REF!</definedName>
    <definedName name="_abc2" localSheetId="3">#REF!</definedName>
    <definedName name="_abc2" localSheetId="7">#REF!</definedName>
    <definedName name="_abc2" localSheetId="1">#REF!</definedName>
    <definedName name="_abc2" localSheetId="0">#REF!</definedName>
    <definedName name="_abc2">#REF!</definedName>
    <definedName name="_bbb1" localSheetId="3">#REF!</definedName>
    <definedName name="_bbb1" localSheetId="7">#REF!</definedName>
    <definedName name="_bbb1" localSheetId="1">#REF!</definedName>
    <definedName name="_bbb1" localSheetId="0">#REF!</definedName>
    <definedName name="_bbb1">#REF!</definedName>
    <definedName name="_BD2" localSheetId="3">#REF!</definedName>
    <definedName name="_BD2" localSheetId="7">#REF!</definedName>
    <definedName name="_BD2" localSheetId="1">#REF!</definedName>
    <definedName name="_BD2" localSheetId="4">#REF!</definedName>
    <definedName name="_BD2" localSheetId="0">#REF!</definedName>
    <definedName name="_BD2">#REF!</definedName>
    <definedName name="_BOR1" localSheetId="7">'[1]Bm 8'!#REF!</definedName>
    <definedName name="_BOR1" localSheetId="1">'[1]Bm 8'!#REF!</definedName>
    <definedName name="_BOR1" localSheetId="0">'[1]Bm 8'!#REF!</definedName>
    <definedName name="_BOR1">'[1]Bm 8'!#REF!</definedName>
    <definedName name="_cab0120" localSheetId="3">#REF!</definedName>
    <definedName name="_cab0120" localSheetId="7">#REF!</definedName>
    <definedName name="_cab0120" localSheetId="1">#REF!</definedName>
    <definedName name="_cab0120" localSheetId="4">#REF!</definedName>
    <definedName name="_cab0120">#REF!</definedName>
    <definedName name="_ccc01" localSheetId="3">#REF!</definedName>
    <definedName name="_ccc01" localSheetId="7">#REF!</definedName>
    <definedName name="_ccc01" localSheetId="1">#REF!</definedName>
    <definedName name="_ccc01" localSheetId="0">#REF!</definedName>
    <definedName name="_ccc01">#REF!</definedName>
    <definedName name="_ccc1" localSheetId="3">#REF!</definedName>
    <definedName name="_ccc1" localSheetId="7">#REF!</definedName>
    <definedName name="_ccc1" localSheetId="1">#REF!</definedName>
    <definedName name="_ccc1" localSheetId="0">#REF!</definedName>
    <definedName name="_ccc1">#REF!</definedName>
    <definedName name="_COL36" localSheetId="3">#REF!</definedName>
    <definedName name="_COL36" localSheetId="7">#REF!</definedName>
    <definedName name="_COL36" localSheetId="1">#REF!</definedName>
    <definedName name="_COL36" localSheetId="0">#REF!</definedName>
    <definedName name="_COL36">#REF!</definedName>
    <definedName name="_COL37" localSheetId="3">#REF!</definedName>
    <definedName name="_COL37" localSheetId="7">#REF!</definedName>
    <definedName name="_COL37" localSheetId="1">#REF!</definedName>
    <definedName name="_COL37" localSheetId="0">#REF!</definedName>
    <definedName name="_COL37">#REF!</definedName>
    <definedName name="_COL38" localSheetId="3">#REF!</definedName>
    <definedName name="_COL38" localSheetId="7">#REF!</definedName>
    <definedName name="_COL38" localSheetId="1">#REF!</definedName>
    <definedName name="_COL38" localSheetId="0">#REF!</definedName>
    <definedName name="_COL38">#REF!</definedName>
    <definedName name="_cre006" localSheetId="3">#REF!</definedName>
    <definedName name="_cre006" localSheetId="7">#REF!</definedName>
    <definedName name="_cre006" localSheetId="1">#REF!</definedName>
    <definedName name="_cre006" localSheetId="0">#REF!</definedName>
    <definedName name="_cre006">#REF!</definedName>
    <definedName name="_d" localSheetId="3">#REF!</definedName>
    <definedName name="_d" localSheetId="7">#REF!</definedName>
    <definedName name="_d" localSheetId="1">#REF!</definedName>
    <definedName name="_d" localSheetId="0">#REF!</definedName>
    <definedName name="_d">#REF!</definedName>
    <definedName name="_DAT1" localSheetId="3">#REF!</definedName>
    <definedName name="_DAT1" localSheetId="7">#REF!</definedName>
    <definedName name="_DAT1" localSheetId="1">#REF!</definedName>
    <definedName name="_DAT1" localSheetId="0">#REF!</definedName>
    <definedName name="_DAT1">#REF!</definedName>
    <definedName name="_DAT2" localSheetId="3">#REF!</definedName>
    <definedName name="_DAT2" localSheetId="7">#REF!</definedName>
    <definedName name="_DAT2" localSheetId="1">#REF!</definedName>
    <definedName name="_DAT2" localSheetId="0">#REF!</definedName>
    <definedName name="_DAT2">#REF!</definedName>
    <definedName name="_DAT3" localSheetId="3">#REF!</definedName>
    <definedName name="_DAT3" localSheetId="7">#REF!</definedName>
    <definedName name="_DAT3" localSheetId="1">#REF!</definedName>
    <definedName name="_DAT3" localSheetId="0">#REF!</definedName>
    <definedName name="_DAT3">#REF!</definedName>
    <definedName name="_DAT4" localSheetId="3">#REF!</definedName>
    <definedName name="_DAT4" localSheetId="7">#REF!</definedName>
    <definedName name="_DAT4" localSheetId="1">#REF!</definedName>
    <definedName name="_DAT4" localSheetId="0">#REF!</definedName>
    <definedName name="_DAT4">#REF!</definedName>
    <definedName name="_DAT5" localSheetId="3">#REF!</definedName>
    <definedName name="_DAT5" localSheetId="7">#REF!</definedName>
    <definedName name="_DAT5" localSheetId="1">#REF!</definedName>
    <definedName name="_DAT5" localSheetId="0">#REF!</definedName>
    <definedName name="_DAT5">#REF!</definedName>
    <definedName name="_DAT6" localSheetId="3">#REF!</definedName>
    <definedName name="_DAT6" localSheetId="7">#REF!</definedName>
    <definedName name="_DAT6" localSheetId="1">#REF!</definedName>
    <definedName name="_DAT6" localSheetId="0">#REF!</definedName>
    <definedName name="_DAT6">#REF!</definedName>
    <definedName name="_DAT7" localSheetId="3">#REF!</definedName>
    <definedName name="_DAT7" localSheetId="7">#REF!</definedName>
    <definedName name="_DAT7" localSheetId="1">#REF!</definedName>
    <definedName name="_DAT7" localSheetId="0">#REF!</definedName>
    <definedName name="_DAT7">#REF!</definedName>
    <definedName name="_DAT8" localSheetId="3">#REF!</definedName>
    <definedName name="_DAT8" localSheetId="7">#REF!</definedName>
    <definedName name="_DAT8" localSheetId="1">#REF!</definedName>
    <definedName name="_DAT8" localSheetId="0">#REF!</definedName>
    <definedName name="_DAT8">#REF!</definedName>
    <definedName name="_dia01" localSheetId="3">#REF!</definedName>
    <definedName name="_dia01" localSheetId="7">#REF!</definedName>
    <definedName name="_dia01" localSheetId="1">#REF!</definedName>
    <definedName name="_dia01" localSheetId="0">#REF!</definedName>
    <definedName name="_dia01">#REF!</definedName>
    <definedName name="_Ele200502" localSheetId="3">#REF!</definedName>
    <definedName name="_Ele200502" localSheetId="7">#REF!</definedName>
    <definedName name="_Ele200502" localSheetId="1">#REF!</definedName>
    <definedName name="_Ele200502" localSheetId="0">#REF!</definedName>
    <definedName name="_Ele200502">#REF!</definedName>
    <definedName name="_Ele200609" localSheetId="3">#REF!</definedName>
    <definedName name="_Ele200609" localSheetId="7">#REF!</definedName>
    <definedName name="_Ele200609" localSheetId="1">#REF!</definedName>
    <definedName name="_Ele200609" localSheetId="0">#REF!</definedName>
    <definedName name="_Ele200609">#REF!</definedName>
    <definedName name="_f" localSheetId="3">#REF!</definedName>
    <definedName name="_f" localSheetId="7">#REF!</definedName>
    <definedName name="_f" localSheetId="1">#REF!</definedName>
    <definedName name="_f" localSheetId="0">#REF!</definedName>
    <definedName name="_f">#REF!</definedName>
    <definedName name="_Fill" localSheetId="3" hidden="1">#REF!</definedName>
    <definedName name="_Fill" localSheetId="7" hidden="1">#REF!</definedName>
    <definedName name="_Fill" localSheetId="1" hidden="1">#REF!</definedName>
    <definedName name="_Fill" localSheetId="0" hidden="1">#REF!</definedName>
    <definedName name="_Fill" hidden="1">#REF!</definedName>
    <definedName name="_fim01" localSheetId="3">#REF!</definedName>
    <definedName name="_fim01" localSheetId="7">#REF!</definedName>
    <definedName name="_fim01" localSheetId="1">#REF!</definedName>
    <definedName name="_fim01" localSheetId="0">#REF!</definedName>
    <definedName name="_fim01">#REF!</definedName>
    <definedName name="_fim10" localSheetId="3">#REF!</definedName>
    <definedName name="_fim10" localSheetId="7">#REF!</definedName>
    <definedName name="_fim10" localSheetId="1">#REF!</definedName>
    <definedName name="_fim10" localSheetId="0">#REF!</definedName>
    <definedName name="_fim10">#REF!</definedName>
    <definedName name="_I" localSheetId="3">#REF!</definedName>
    <definedName name="_I" localSheetId="7">#REF!</definedName>
    <definedName name="_I" localSheetId="1">#REF!</definedName>
    <definedName name="_I" localSheetId="0">#REF!</definedName>
    <definedName name="_I">#REF!</definedName>
    <definedName name="_I_1" localSheetId="3">#REF!</definedName>
    <definedName name="_I_1" localSheetId="7">#REF!</definedName>
    <definedName name="_I_1" localSheetId="1">#REF!</definedName>
    <definedName name="_I_1" localSheetId="0">#REF!</definedName>
    <definedName name="_I_1">#REF!</definedName>
    <definedName name="_I_1_1" localSheetId="3">#REF!</definedName>
    <definedName name="_I_1_1" localSheetId="7">#REF!</definedName>
    <definedName name="_I_1_1" localSheetId="1">#REF!</definedName>
    <definedName name="_I_1_1" localSheetId="0">#REF!</definedName>
    <definedName name="_I_1_1">#REF!</definedName>
    <definedName name="_I_1_1_1" localSheetId="3">#REF!</definedName>
    <definedName name="_I_1_1_1" localSheetId="7">#REF!</definedName>
    <definedName name="_I_1_1_1" localSheetId="1">#REF!</definedName>
    <definedName name="_I_1_1_1" localSheetId="0">#REF!</definedName>
    <definedName name="_I_1_1_1">#REF!</definedName>
    <definedName name="_I_1_1_1_1" localSheetId="3">#REF!</definedName>
    <definedName name="_I_1_1_1_1" localSheetId="7">#REF!</definedName>
    <definedName name="_I_1_1_1_1" localSheetId="1">#REF!</definedName>
    <definedName name="_I_1_1_1_1" localSheetId="0">#REF!</definedName>
    <definedName name="_I_1_1_1_1">#REF!</definedName>
    <definedName name="_I_1_1_1_1_1" localSheetId="3">#REF!</definedName>
    <definedName name="_I_1_1_1_1_1" localSheetId="7">#REF!</definedName>
    <definedName name="_I_1_1_1_1_1" localSheetId="1">#REF!</definedName>
    <definedName name="_I_1_1_1_1_1" localSheetId="0">#REF!</definedName>
    <definedName name="_I_1_1_1_1_1">#REF!</definedName>
    <definedName name="_I_1_1_1_16" localSheetId="3">#REF!</definedName>
    <definedName name="_I_1_1_1_16" localSheetId="7">#REF!</definedName>
    <definedName name="_I_1_1_1_16" localSheetId="1">#REF!</definedName>
    <definedName name="_I_1_1_1_16" localSheetId="0">#REF!</definedName>
    <definedName name="_I_1_1_1_16">#REF!</definedName>
    <definedName name="_I_1_1_16" localSheetId="3">#REF!</definedName>
    <definedName name="_I_1_1_16" localSheetId="7">#REF!</definedName>
    <definedName name="_I_1_1_16" localSheetId="1">#REF!</definedName>
    <definedName name="_I_1_1_16" localSheetId="0">#REF!</definedName>
    <definedName name="_I_1_1_16">#REF!</definedName>
    <definedName name="_I_1_1_19" localSheetId="3">#REF!</definedName>
    <definedName name="_I_1_1_19" localSheetId="7">#REF!</definedName>
    <definedName name="_I_1_1_19" localSheetId="1">#REF!</definedName>
    <definedName name="_I_1_1_19" localSheetId="0">#REF!</definedName>
    <definedName name="_I_1_1_19">#REF!</definedName>
    <definedName name="_I_1_1_19_16" localSheetId="3">#REF!</definedName>
    <definedName name="_I_1_1_19_16" localSheetId="7">#REF!</definedName>
    <definedName name="_I_1_1_19_16" localSheetId="1">#REF!</definedName>
    <definedName name="_I_1_1_19_16" localSheetId="0">#REF!</definedName>
    <definedName name="_I_1_1_19_16">#REF!</definedName>
    <definedName name="_I_1_16" localSheetId="3">#REF!</definedName>
    <definedName name="_I_1_16" localSheetId="7">#REF!</definedName>
    <definedName name="_I_1_16" localSheetId="1">#REF!</definedName>
    <definedName name="_I_1_16" localSheetId="0">#REF!</definedName>
    <definedName name="_I_1_16">#REF!</definedName>
    <definedName name="_I_1_16_1" localSheetId="3">#REF!</definedName>
    <definedName name="_I_1_16_1" localSheetId="7">#REF!</definedName>
    <definedName name="_I_1_16_1" localSheetId="1">#REF!</definedName>
    <definedName name="_I_1_16_1" localSheetId="0">#REF!</definedName>
    <definedName name="_I_1_16_1">#REF!</definedName>
    <definedName name="_I_1_19" localSheetId="3">#REF!</definedName>
    <definedName name="_I_1_19" localSheetId="7">#REF!</definedName>
    <definedName name="_I_1_19" localSheetId="1">#REF!</definedName>
    <definedName name="_I_1_19" localSheetId="0">#REF!</definedName>
    <definedName name="_I_1_19">#REF!</definedName>
    <definedName name="_I_1_19_16" localSheetId="3">#REF!</definedName>
    <definedName name="_I_1_19_16" localSheetId="7">#REF!</definedName>
    <definedName name="_I_1_19_16" localSheetId="1">#REF!</definedName>
    <definedName name="_I_1_19_16" localSheetId="0">#REF!</definedName>
    <definedName name="_I_1_19_16">#REF!</definedName>
    <definedName name="_I_16" localSheetId="3">#REF!</definedName>
    <definedName name="_I_16" localSheetId="7">#REF!</definedName>
    <definedName name="_I_16" localSheetId="1">#REF!</definedName>
    <definedName name="_I_16" localSheetId="0">#REF!</definedName>
    <definedName name="_I_16">#REF!</definedName>
    <definedName name="_I_16_1" localSheetId="3">#REF!</definedName>
    <definedName name="_I_16_1" localSheetId="7">#REF!</definedName>
    <definedName name="_I_16_1" localSheetId="1">#REF!</definedName>
    <definedName name="_I_16_1" localSheetId="0">#REF!</definedName>
    <definedName name="_I_16_1">#REF!</definedName>
    <definedName name="_I_19" localSheetId="3">#REF!</definedName>
    <definedName name="_I_19" localSheetId="7">#REF!</definedName>
    <definedName name="_I_19" localSheetId="1">#REF!</definedName>
    <definedName name="_I_19" localSheetId="0">#REF!</definedName>
    <definedName name="_I_19">#REF!</definedName>
    <definedName name="_I_19_16" localSheetId="3">#REF!</definedName>
    <definedName name="_I_19_16" localSheetId="7">#REF!</definedName>
    <definedName name="_I_19_16" localSheetId="1">#REF!</definedName>
    <definedName name="_I_19_16" localSheetId="0">#REF!</definedName>
    <definedName name="_I_19_16">#REF!</definedName>
    <definedName name="_Key1" localSheetId="3" hidden="1">#REF!</definedName>
    <definedName name="_Key1" localSheetId="7" hidden="1">#REF!</definedName>
    <definedName name="_Key1" localSheetId="1" hidden="1">#REF!</definedName>
    <definedName name="_Key1" localSheetId="0" hidden="1">#REF!</definedName>
    <definedName name="_Key1" hidden="1">#REF!</definedName>
    <definedName name="_Key2" localSheetId="3" hidden="1">#REF!</definedName>
    <definedName name="_Key2" localSheetId="7" hidden="1">#REF!</definedName>
    <definedName name="_Key2" localSheetId="1" hidden="1">#REF!</definedName>
    <definedName name="_Key2" localSheetId="0" hidden="1">#REF!</definedName>
    <definedName name="_Key2" hidden="1">#REF!</definedName>
    <definedName name="_kkk23" localSheetId="3">#REF!</definedName>
    <definedName name="_kkk23" localSheetId="7">#REF!</definedName>
    <definedName name="_kkk23" localSheetId="1">#REF!</definedName>
    <definedName name="_kkk23" localSheetId="0">#REF!</definedName>
    <definedName name="_kkk23">#REF!</definedName>
    <definedName name="_lll01" localSheetId="3">#REF!</definedName>
    <definedName name="_lll01" localSheetId="7">#REF!</definedName>
    <definedName name="_lll01" localSheetId="1">#REF!</definedName>
    <definedName name="_lll01" localSheetId="0">#REF!</definedName>
    <definedName name="_lll01">#REF!</definedName>
    <definedName name="_MAT1" localSheetId="3">#REF!</definedName>
    <definedName name="_MAT1" localSheetId="7">#REF!</definedName>
    <definedName name="_MAT1" localSheetId="1">#REF!</definedName>
    <definedName name="_MAT1" localSheetId="4">#REF!</definedName>
    <definedName name="_MAT1" localSheetId="0">#REF!</definedName>
    <definedName name="_MAT1">#REF!</definedName>
    <definedName name="_MAT2" localSheetId="3">#REF!</definedName>
    <definedName name="_MAT2" localSheetId="7">#REF!</definedName>
    <definedName name="_MAT2" localSheetId="1">#REF!</definedName>
    <definedName name="_MAT2" localSheetId="4">#REF!</definedName>
    <definedName name="_MAT2" localSheetId="0">#REF!</definedName>
    <definedName name="_MAT2">#REF!</definedName>
    <definedName name="_MM" localSheetId="3" hidden="1">#REF!</definedName>
    <definedName name="_MM" localSheetId="7" hidden="1">#REF!</definedName>
    <definedName name="_MM" localSheetId="1" hidden="1">#REF!</definedName>
    <definedName name="_MM" localSheetId="0" hidden="1">#REF!</definedName>
    <definedName name="_MM" hidden="1">#REF!</definedName>
    <definedName name="_mm01" localSheetId="3">#REF!</definedName>
    <definedName name="_mm01" localSheetId="7">#REF!</definedName>
    <definedName name="_mm01" localSheetId="1">#REF!</definedName>
    <definedName name="_mm01" localSheetId="0">#REF!</definedName>
    <definedName name="_mm01">#REF!</definedName>
    <definedName name="_na222" localSheetId="3">#REF!</definedName>
    <definedName name="_na222" localSheetId="7">#REF!</definedName>
    <definedName name="_na222" localSheetId="1">#REF!</definedName>
    <definedName name="_na222" localSheetId="0">#REF!</definedName>
    <definedName name="_na222">#REF!</definedName>
    <definedName name="_nn01" localSheetId="3">#REF!</definedName>
    <definedName name="_nn01" localSheetId="7">#REF!</definedName>
    <definedName name="_nn01" localSheetId="1">#REF!</definedName>
    <definedName name="_nn01" localSheetId="0">#REF!</definedName>
    <definedName name="_nn01">#REF!</definedName>
    <definedName name="_oo01" localSheetId="3">#REF!</definedName>
    <definedName name="_oo01" localSheetId="7">#REF!</definedName>
    <definedName name="_oo01" localSheetId="1">#REF!</definedName>
    <definedName name="_oo01" localSheetId="0">#REF!</definedName>
    <definedName name="_oo01">#REF!</definedName>
    <definedName name="_Order1" hidden="1">255</definedName>
    <definedName name="_Order2" hidden="1">255</definedName>
    <definedName name="_p" localSheetId="3">#REF!</definedName>
    <definedName name="_p" localSheetId="7">#REF!</definedName>
    <definedName name="_p" localSheetId="1">#REF!</definedName>
    <definedName name="_p" localSheetId="4">#REF!</definedName>
    <definedName name="_p">#REF!</definedName>
    <definedName name="_pan98" localSheetId="3">#REF!</definedName>
    <definedName name="_pan98" localSheetId="7">#REF!</definedName>
    <definedName name="_pan98" localSheetId="1">#REF!</definedName>
    <definedName name="_pan98" localSheetId="0">#REF!</definedName>
    <definedName name="_pan98">#REF!</definedName>
    <definedName name="_pb345" localSheetId="3">#REF!</definedName>
    <definedName name="_pb345" localSheetId="7">#REF!</definedName>
    <definedName name="_pb345" localSheetId="1">#REF!</definedName>
    <definedName name="_pb345" localSheetId="0">#REF!</definedName>
    <definedName name="_pb345">#REF!</definedName>
    <definedName name="_pbc005" localSheetId="3">#REF!</definedName>
    <definedName name="_pbc005" localSheetId="7">#REF!</definedName>
    <definedName name="_pbc005" localSheetId="1">#REF!</definedName>
    <definedName name="_pbc005" localSheetId="0">#REF!</definedName>
    <definedName name="_pbc005">#REF!</definedName>
    <definedName name="_pg900" localSheetId="3">#REF!</definedName>
    <definedName name="_pg900" localSheetId="7">#REF!</definedName>
    <definedName name="_pg900" localSheetId="1">#REF!</definedName>
    <definedName name="_pg900" localSheetId="0">#REF!</definedName>
    <definedName name="_pg900">#REF!</definedName>
    <definedName name="_PL1" localSheetId="3">#REF!</definedName>
    <definedName name="_PL1" localSheetId="7">#REF!</definedName>
    <definedName name="_PL1" localSheetId="1">#REF!</definedName>
    <definedName name="_PL1" localSheetId="0">#REF!</definedName>
    <definedName name="_PL1">#REF!</definedName>
    <definedName name="_pp01" localSheetId="3">#REF!</definedName>
    <definedName name="_pp01" localSheetId="7">#REF!</definedName>
    <definedName name="_pp01" localSheetId="1">#REF!</definedName>
    <definedName name="_pp01" localSheetId="0">#REF!</definedName>
    <definedName name="_pp01">#REF!</definedName>
    <definedName name="_pv2" localSheetId="3">#REF!</definedName>
    <definedName name="_pv2" localSheetId="7">#REF!</definedName>
    <definedName name="_pv2" localSheetId="1">#REF!</definedName>
    <definedName name="_pv2" localSheetId="0">#REF!</definedName>
    <definedName name="_pv2">#REF!</definedName>
    <definedName name="_pv3" localSheetId="3">#REF!</definedName>
    <definedName name="_pv3" localSheetId="7">#REF!</definedName>
    <definedName name="_pv3" localSheetId="1">#REF!</definedName>
    <definedName name="_pv3" localSheetId="0">#REF!</definedName>
    <definedName name="_pv3">#REF!</definedName>
    <definedName name="_qq01" localSheetId="3">#REF!</definedName>
    <definedName name="_qq01" localSheetId="7">#REF!</definedName>
    <definedName name="_qq01" localSheetId="1">#REF!</definedName>
    <definedName name="_qq01" localSheetId="0">#REF!</definedName>
    <definedName name="_qq01">#REF!</definedName>
    <definedName name="_r" localSheetId="3">#REF!</definedName>
    <definedName name="_r" localSheetId="7">#REF!</definedName>
    <definedName name="_r" localSheetId="1">#REF!</definedName>
    <definedName name="_r" localSheetId="0">#REF!</definedName>
    <definedName name="_r">#REF!</definedName>
    <definedName name="_REV5" localSheetId="3">#REF!</definedName>
    <definedName name="_REV5" localSheetId="7">#REF!</definedName>
    <definedName name="_REV5" localSheetId="1">#REF!</definedName>
    <definedName name="_REV5" localSheetId="0">#REF!</definedName>
    <definedName name="_REV5">#REF!</definedName>
    <definedName name="_rp304" localSheetId="3">#REF!</definedName>
    <definedName name="_rp304" localSheetId="7">#REF!</definedName>
    <definedName name="_rp304" localSheetId="1">#REF!</definedName>
    <definedName name="_rp304" localSheetId="0">#REF!</definedName>
    <definedName name="_rp304">#REF!</definedName>
    <definedName name="_rr01" localSheetId="3">#REF!</definedName>
    <definedName name="_rr01" localSheetId="7">#REF!</definedName>
    <definedName name="_rr01" localSheetId="1">#REF!</definedName>
    <definedName name="_rr01" localSheetId="0">#REF!</definedName>
    <definedName name="_rr01">#REF!</definedName>
    <definedName name="_S" localSheetId="7">[6]COMPOS1!#REF!</definedName>
    <definedName name="_S" localSheetId="1">[6]COMPOS1!#REF!</definedName>
    <definedName name="_S" localSheetId="0">[6]COMPOS1!#REF!</definedName>
    <definedName name="_S">[6]COMPOS1!#REF!</definedName>
    <definedName name="_S_1" localSheetId="7">[6]COMPOS1!#REF!</definedName>
    <definedName name="_S_1" localSheetId="1">[6]COMPOS1!#REF!</definedName>
    <definedName name="_S_1" localSheetId="0">[6]COMPOS1!#REF!</definedName>
    <definedName name="_S_1">[6]COMPOS1!#REF!</definedName>
    <definedName name="_S_1_1" localSheetId="7">[6]COMPOS1!#REF!</definedName>
    <definedName name="_S_1_1" localSheetId="1">[6]COMPOS1!#REF!</definedName>
    <definedName name="_S_1_1" localSheetId="0">[6]COMPOS1!#REF!</definedName>
    <definedName name="_S_1_1">[6]COMPOS1!#REF!</definedName>
    <definedName name="_S_1_1_1" localSheetId="7">[6]COMPOS1!#REF!</definedName>
    <definedName name="_S_1_1_1" localSheetId="1">[6]COMPOS1!#REF!</definedName>
    <definedName name="_S_1_1_1" localSheetId="0">[6]COMPOS1!#REF!</definedName>
    <definedName name="_S_1_1_1">[6]COMPOS1!#REF!</definedName>
    <definedName name="_S_1_1_1_1" localSheetId="7">[6]COMPOS1!#REF!</definedName>
    <definedName name="_S_1_1_1_1">[6]COMPOS1!#REF!</definedName>
    <definedName name="_S_1_1_1_1_1" localSheetId="7">[6]COMPOS1!#REF!</definedName>
    <definedName name="_S_1_1_1_1_1">[6]COMPOS1!#REF!</definedName>
    <definedName name="_S_1_1_1_16" localSheetId="7">[6]COMPOS1!#REF!</definedName>
    <definedName name="_S_1_1_1_16">[6]COMPOS1!#REF!</definedName>
    <definedName name="_S_1_1_16" localSheetId="7">[6]COMPOS1!#REF!</definedName>
    <definedName name="_S_1_1_16">[6]COMPOS1!#REF!</definedName>
    <definedName name="_S_1_16" localSheetId="7">[6]COMPOS1!#REF!</definedName>
    <definedName name="_S_1_16">[6]COMPOS1!#REF!</definedName>
    <definedName name="_S_1_16_1" localSheetId="7">[6]COMPOS1!#REF!</definedName>
    <definedName name="_S_1_16_1">[6]COMPOS1!#REF!</definedName>
    <definedName name="_S_16" localSheetId="7">[6]COMPOS1!#REF!</definedName>
    <definedName name="_S_16">[6]COMPOS1!#REF!</definedName>
    <definedName name="_S_16_1" localSheetId="7">[6]COMPOS1!#REF!</definedName>
    <definedName name="_S_16_1">[6]COMPOS1!#REF!</definedName>
    <definedName name="_Sam" localSheetId="3" hidden="1">#REF!</definedName>
    <definedName name="_Sam" localSheetId="7" hidden="1">#REF!</definedName>
    <definedName name="_Sam" localSheetId="1" hidden="1">#REF!</definedName>
    <definedName name="_Sam" localSheetId="4" hidden="1">#REF!</definedName>
    <definedName name="_Sam" localSheetId="0" hidden="1">#REF!</definedName>
    <definedName name="_Sam" hidden="1">#REF!</definedName>
    <definedName name="_sd34" localSheetId="3">#REF!</definedName>
    <definedName name="_sd34" localSheetId="7">#REF!</definedName>
    <definedName name="_sd34" localSheetId="1">#REF!</definedName>
    <definedName name="_sd34" localSheetId="0">#REF!</definedName>
    <definedName name="_sd34">#REF!</definedName>
    <definedName name="_seg1">[7]DADOS!$D$10</definedName>
    <definedName name="_seg2">[7]DADOS!$E$10</definedName>
    <definedName name="_Ser200506" localSheetId="3">#REF!</definedName>
    <definedName name="_Ser200506" localSheetId="7">#REF!</definedName>
    <definedName name="_Ser200506" localSheetId="1">#REF!</definedName>
    <definedName name="_Ser200506" localSheetId="4">#REF!</definedName>
    <definedName name="_Ser200506">#REF!</definedName>
    <definedName name="_Ser200705" localSheetId="3">#REF!</definedName>
    <definedName name="_Ser200705" localSheetId="7">#REF!</definedName>
    <definedName name="_Ser200705" localSheetId="1">#REF!</definedName>
    <definedName name="_Ser200705" localSheetId="0">#REF!</definedName>
    <definedName name="_Ser200705">#REF!</definedName>
    <definedName name="_Ser200712" localSheetId="3">#REF!</definedName>
    <definedName name="_Ser200712" localSheetId="7">#REF!</definedName>
    <definedName name="_Ser200712" localSheetId="1">#REF!</definedName>
    <definedName name="_Ser200712" localSheetId="0">#REF!</definedName>
    <definedName name="_Ser200712">#REF!</definedName>
    <definedName name="_Ser201104" localSheetId="3">#REF!</definedName>
    <definedName name="_Ser201104" localSheetId="7">#REF!</definedName>
    <definedName name="_Ser201104" localSheetId="1">#REF!</definedName>
    <definedName name="_Ser201104" localSheetId="0">#REF!</definedName>
    <definedName name="_Ser201104">#REF!</definedName>
    <definedName name="_Sort" localSheetId="3" hidden="1">#REF!</definedName>
    <definedName name="_Sort" localSheetId="7" hidden="1">#REF!</definedName>
    <definedName name="_Sort" localSheetId="1" hidden="1">#REF!</definedName>
    <definedName name="_Sort" localSheetId="0" hidden="1">#REF!</definedName>
    <definedName name="_Sort" hidden="1">#REF!</definedName>
    <definedName name="_ss01" localSheetId="3">#REF!</definedName>
    <definedName name="_ss01" localSheetId="7">#REF!</definedName>
    <definedName name="_ss01" localSheetId="1">#REF!</definedName>
    <definedName name="_ss01" localSheetId="0">#REF!</definedName>
    <definedName name="_ss01">#REF!</definedName>
    <definedName name="_sss01" localSheetId="3">#REF!</definedName>
    <definedName name="_sss01" localSheetId="7">#REF!</definedName>
    <definedName name="_sss01" localSheetId="1">#REF!</definedName>
    <definedName name="_sss01" localSheetId="0">#REF!</definedName>
    <definedName name="_sss01">#REF!</definedName>
    <definedName name="_TB1" localSheetId="3">#REF!</definedName>
    <definedName name="_TB1" localSheetId="7">#REF!</definedName>
    <definedName name="_TB1" localSheetId="1">#REF!</definedName>
    <definedName name="_TB1" localSheetId="0">#REF!</definedName>
    <definedName name="_TB1">#REF!</definedName>
    <definedName name="_TB2" localSheetId="3">#REF!</definedName>
    <definedName name="_TB2" localSheetId="7">#REF!</definedName>
    <definedName name="_TB2" localSheetId="1">#REF!</definedName>
    <definedName name="_TB2" localSheetId="0">#REF!</definedName>
    <definedName name="_TB2">#REF!</definedName>
    <definedName name="_TB3" localSheetId="3">#REF!</definedName>
    <definedName name="_TB3" localSheetId="7">#REF!</definedName>
    <definedName name="_TB3" localSheetId="1">#REF!</definedName>
    <definedName name="_TB3" localSheetId="0">#REF!</definedName>
    <definedName name="_TB3">#REF!</definedName>
    <definedName name="_TB4" localSheetId="3">#REF!</definedName>
    <definedName name="_TB4" localSheetId="7">#REF!</definedName>
    <definedName name="_TB4" localSheetId="1">#REF!</definedName>
    <definedName name="_TB4" localSheetId="0">#REF!</definedName>
    <definedName name="_TB4">#REF!</definedName>
    <definedName name="_TB5" localSheetId="3">#REF!</definedName>
    <definedName name="_TB5" localSheetId="7">#REF!</definedName>
    <definedName name="_TB5" localSheetId="1">#REF!</definedName>
    <definedName name="_TB5" localSheetId="0">#REF!</definedName>
    <definedName name="_TB5">#REF!</definedName>
    <definedName name="_TB6" localSheetId="3">#REF!</definedName>
    <definedName name="_TB6" localSheetId="7">#REF!</definedName>
    <definedName name="_TB6" localSheetId="1">#REF!</definedName>
    <definedName name="_TB6" localSheetId="0">#REF!</definedName>
    <definedName name="_TB6">#REF!</definedName>
    <definedName name="_TR2" localSheetId="3">#REF!</definedName>
    <definedName name="_TR2" localSheetId="7">#REF!</definedName>
    <definedName name="_TR2" localSheetId="1">#REF!</definedName>
    <definedName name="_TR2" localSheetId="0">#REF!</definedName>
    <definedName name="_TR2">#REF!</definedName>
    <definedName name="_TR5" localSheetId="3">#REF!</definedName>
    <definedName name="_TR5" localSheetId="7">#REF!</definedName>
    <definedName name="_TR5" localSheetId="1">#REF!</definedName>
    <definedName name="_TR5" localSheetId="0">#REF!</definedName>
    <definedName name="_TR5">#REF!</definedName>
    <definedName name="_tt01" localSheetId="3">#REF!</definedName>
    <definedName name="_tt01" localSheetId="7">#REF!</definedName>
    <definedName name="_tt01" localSheetId="1">#REF!</definedName>
    <definedName name="_tt01" localSheetId="0">#REF!</definedName>
    <definedName name="_tt01">#REF!</definedName>
    <definedName name="_ttt98" localSheetId="3">#REF!</definedName>
    <definedName name="_ttt98" localSheetId="7">#REF!</definedName>
    <definedName name="_ttt98" localSheetId="1">#REF!</definedName>
    <definedName name="_ttt98" localSheetId="0">#REF!</definedName>
    <definedName name="_ttt98">#REF!</definedName>
    <definedName name="_tv01" localSheetId="3">#REF!</definedName>
    <definedName name="_tv01" localSheetId="7">#REF!</definedName>
    <definedName name="_tv01" localSheetId="1">#REF!</definedName>
    <definedName name="_tv01" localSheetId="0">#REF!</definedName>
    <definedName name="_tv01">#REF!</definedName>
    <definedName name="_uu01" localSheetId="3">#REF!</definedName>
    <definedName name="_uu01" localSheetId="7">#REF!</definedName>
    <definedName name="_uu01" localSheetId="1">#REF!</definedName>
    <definedName name="_uu01" localSheetId="0">#REF!</definedName>
    <definedName name="_uu01">#REF!</definedName>
    <definedName name="_vv01" localSheetId="3">#REF!</definedName>
    <definedName name="_vv01" localSheetId="7">#REF!</definedName>
    <definedName name="_vv01" localSheetId="1">#REF!</definedName>
    <definedName name="_vv01" localSheetId="0">#REF!</definedName>
    <definedName name="_vv01">#REF!</definedName>
    <definedName name="_xx01" localSheetId="3">#REF!</definedName>
    <definedName name="_xx01" localSheetId="7">#REF!</definedName>
    <definedName name="_xx01" localSheetId="1">#REF!</definedName>
    <definedName name="_xx01" localSheetId="0">#REF!</definedName>
    <definedName name="_xx01">#REF!</definedName>
    <definedName name="_zz020" localSheetId="3">#REF!</definedName>
    <definedName name="_zz020" localSheetId="7">#REF!</definedName>
    <definedName name="_zz020" localSheetId="1">#REF!</definedName>
    <definedName name="_zz020" localSheetId="0">#REF!</definedName>
    <definedName name="_zz020">#REF!</definedName>
    <definedName name="A" localSheetId="3" hidden="1">{#N/A,#N/A,FALSE,"Planilha";#N/A,#N/A,FALSE,"Resumo";#N/A,#N/A,FALSE,"Fisico";#N/A,#N/A,FALSE,"Financeiro";#N/A,#N/A,FALSE,"Financeiro"}</definedName>
    <definedName name="A" localSheetId="7" hidden="1">{#N/A,#N/A,FALSE,"Planilha";#N/A,#N/A,FALSE,"Resumo";#N/A,#N/A,FALSE,"Fisico";#N/A,#N/A,FALSE,"Financeiro";#N/A,#N/A,FALSE,"Financeiro"}</definedName>
    <definedName name="A" localSheetId="6" hidden="1">{#N/A,#N/A,FALSE,"Planilha";#N/A,#N/A,FALSE,"Resumo";#N/A,#N/A,FALSE,"Fisico";#N/A,#N/A,FALSE,"Financeiro";#N/A,#N/A,FALSE,"Financeiro"}</definedName>
    <definedName name="A" localSheetId="1" hidden="1">{#N/A,#N/A,FALSE,"Planilha";#N/A,#N/A,FALSE,"Resumo";#N/A,#N/A,FALSE,"Fisico";#N/A,#N/A,FALSE,"Financeiro";#N/A,#N/A,FALSE,"Financeiro"}</definedName>
    <definedName name="A" localSheetId="4">#REF!</definedName>
    <definedName name="A" hidden="1">{#N/A,#N/A,FALSE,"Planilha";#N/A,#N/A,FALSE,"Resumo";#N/A,#N/A,FALSE,"Fisico";#N/A,#N/A,FALSE,"Financeiro";#N/A,#N/A,FALSE,"Financeiro"}</definedName>
    <definedName name="A_1" localSheetId="3">#REF!</definedName>
    <definedName name="A_1" localSheetId="7">#REF!</definedName>
    <definedName name="A_1" localSheetId="1">#REF!</definedName>
    <definedName name="A_1" localSheetId="4">#REF!</definedName>
    <definedName name="A_1">#REF!</definedName>
    <definedName name="A_13" localSheetId="3">#REF!</definedName>
    <definedName name="A_13" localSheetId="7">#REF!</definedName>
    <definedName name="A_13" localSheetId="1">#REF!</definedName>
    <definedName name="A_13" localSheetId="4">#REF!</definedName>
    <definedName name="A_13" localSheetId="0">#REF!</definedName>
    <definedName name="A_13">#REF!</definedName>
    <definedName name="A_14" localSheetId="3">#REF!</definedName>
    <definedName name="A_14" localSheetId="7">#REF!</definedName>
    <definedName name="A_14" localSheetId="1">#REF!</definedName>
    <definedName name="A_14" localSheetId="4">#REF!</definedName>
    <definedName name="A_14" localSheetId="0">#REF!</definedName>
    <definedName name="A_14">#REF!</definedName>
    <definedName name="A010160100">'[8]DADOS COLETATO'!$L$9</definedName>
    <definedName name="A010505000">'[8]DADOS COLETATO'!$L$10</definedName>
    <definedName name="A020200010">'[8]DADOS COLETATO'!$L$11</definedName>
    <definedName name="A020200080">'[8]DADOS COLETATO'!$L$12</definedName>
    <definedName name="A03.020.0851">'[8]DADOS COLETATO'!$L$23</definedName>
    <definedName name="A030130010">'[8]DADOS COLETATO'!$L$13</definedName>
    <definedName name="A030130011">'[8]DADOS COLETATO'!$L$14</definedName>
    <definedName name="A030160501">'[8]DADOS COLETATO'!$L$15</definedName>
    <definedName name="A030250100">'[8]DADOS COLETATO'!$L$16</definedName>
    <definedName name="A040050130">'[8]DADOS COLETATO'!$L$17</definedName>
    <definedName name="A040110511">'[8]DADOS COLETATO'!$L$18</definedName>
    <definedName name="A050150050">'[8]DADOS COLETATO'!$L$19</definedName>
    <definedName name="A050200140">'[8]DADOS COLETATO'!$L$20</definedName>
    <definedName name="A050210050">'[8]DADOS COLETATO'!$L$21</definedName>
    <definedName name="A050210100">'[8]DADOS COLETATO'!$L$22</definedName>
    <definedName name="A050210750">'[8]DADOS COLETATO'!$O$9</definedName>
    <definedName name="a06.004.0320">'[8]DADOS COLETATO'!$O$23</definedName>
    <definedName name="A060030500">'[8]DADOS COLETATO'!$O$10</definedName>
    <definedName name="A060040300">'[8]DADOS COLETATO'!$O$11</definedName>
    <definedName name="A060140120">'[8]DADOS COLETATO'!$O$12</definedName>
    <definedName name="A060160120">'[8]DADOS COLETATO'!$O$13</definedName>
    <definedName name="A060160410">'[8]DADOS COLETATO'!$O$14</definedName>
    <definedName name="A080010030">'[8]DADOS COLETATO'!$O$15</definedName>
    <definedName name="A080150100">'[8]DADOS COLETATO'!$O$16</definedName>
    <definedName name="A080270120">'[8]DADOS COLETATO'!$O$17</definedName>
    <definedName name="A1.5.9.1" localSheetId="3">#REF!</definedName>
    <definedName name="A1.5.9.1" localSheetId="7">#REF!</definedName>
    <definedName name="A1.5.9.1" localSheetId="1">#REF!</definedName>
    <definedName name="A1.5.9.1" localSheetId="4">#REF!</definedName>
    <definedName name="A1.5.9.1">#REF!</definedName>
    <definedName name="a12121212" localSheetId="3">#REF!</definedName>
    <definedName name="a12121212" localSheetId="7">#REF!</definedName>
    <definedName name="a12121212" localSheetId="1">#REF!</definedName>
    <definedName name="a12121212" localSheetId="0">#REF!</definedName>
    <definedName name="a12121212">#REF!</definedName>
    <definedName name="A150010310">'[8]DADOS COLETATO'!$O$18</definedName>
    <definedName name="A200040031">'[8]DADOS COLETATO'!$O$19</definedName>
    <definedName name="A200090011">'[8]DADOS COLETATO'!$O$20</definedName>
    <definedName name="A200280200">'[8]DADOS COLETATO'!$O$21</definedName>
    <definedName name="AA">[9]!AA</definedName>
    <definedName name="aaa" localSheetId="3">#REF!</definedName>
    <definedName name="aaa" localSheetId="7">#REF!</definedName>
    <definedName name="aaa" localSheetId="1">#REF!</definedName>
    <definedName name="aaa" localSheetId="4">#REF!</definedName>
    <definedName name="aaa">#REF!</definedName>
    <definedName name="aaa9.1" localSheetId="3">#REF!</definedName>
    <definedName name="aaa9.1" localSheetId="7">#REF!</definedName>
    <definedName name="aaa9.1" localSheetId="1">#REF!</definedName>
    <definedName name="aaa9.1" localSheetId="0">#REF!</definedName>
    <definedName name="aaa9.1">#REF!</definedName>
    <definedName name="aaa9.2" localSheetId="3">#REF!</definedName>
    <definedName name="aaa9.2" localSheetId="7">#REF!</definedName>
    <definedName name="aaa9.2" localSheetId="1">#REF!</definedName>
    <definedName name="aaa9.2" localSheetId="0">#REF!</definedName>
    <definedName name="aaa9.2">#REF!</definedName>
    <definedName name="aaaaaaaaaaaaah" localSheetId="3">#REF!</definedName>
    <definedName name="aaaaaaaaaaaaah" localSheetId="7">#REF!</definedName>
    <definedName name="aaaaaaaaaaaaah" localSheetId="1">#REF!</definedName>
    <definedName name="aaaaaaaaaaaaah" localSheetId="0">#REF!</definedName>
    <definedName name="aaaaaaaaaaaaah">#REF!</definedName>
    <definedName name="aauf" localSheetId="7">'[10]Resumo Financeiro'!#REF!</definedName>
    <definedName name="aauf" localSheetId="1">'[10]Resumo Financeiro'!#REF!</definedName>
    <definedName name="aauf" localSheetId="0">'[10]Resumo Financeiro'!#REF!</definedName>
    <definedName name="aauf">'[10]Resumo Financeiro'!#REF!</definedName>
    <definedName name="aauq" localSheetId="7">'[10]Resumo Financeiro'!#REF!</definedName>
    <definedName name="aauq" localSheetId="1">'[10]Resumo Financeiro'!#REF!</definedName>
    <definedName name="aauq" localSheetId="0">'[10]Resumo Financeiro'!#REF!</definedName>
    <definedName name="aauq">'[10]Resumo Financeiro'!#REF!</definedName>
    <definedName name="aauqs" localSheetId="7">[11]!PassaExtenso</definedName>
    <definedName name="aauqs">[11]!PassaExtenso</definedName>
    <definedName name="abc" localSheetId="3">#REF!</definedName>
    <definedName name="abc" localSheetId="7">#REF!</definedName>
    <definedName name="abc" localSheetId="1">#REF!</definedName>
    <definedName name="abc" localSheetId="4">#REF!</definedName>
    <definedName name="abc">#REF!</definedName>
    <definedName name="abc9.3" localSheetId="3">#REF!</definedName>
    <definedName name="abc9.3" localSheetId="7">#REF!</definedName>
    <definedName name="abc9.3" localSheetId="1">#REF!</definedName>
    <definedName name="abc9.3" localSheetId="0">#REF!</definedName>
    <definedName name="abc9.3">#REF!</definedName>
    <definedName name="abc9.5" localSheetId="3">#REF!</definedName>
    <definedName name="abc9.5" localSheetId="7">#REF!</definedName>
    <definedName name="abc9.5" localSheetId="1">#REF!</definedName>
    <definedName name="abc9.5" localSheetId="0">#REF!</definedName>
    <definedName name="abc9.5">#REF!</definedName>
    <definedName name="abcd" localSheetId="3">#REF!</definedName>
    <definedName name="abcd" localSheetId="7">#REF!</definedName>
    <definedName name="abcd" localSheetId="1">#REF!</definedName>
    <definedName name="abcd" localSheetId="0">#REF!</definedName>
    <definedName name="abcd">#REF!</definedName>
    <definedName name="Abrigo_moto_gerador_consulta" localSheetId="3">#REF!</definedName>
    <definedName name="Abrigo_moto_gerador_consulta" localSheetId="7">#REF!</definedName>
    <definedName name="Abrigo_moto_gerador_consulta" localSheetId="1">#REF!</definedName>
    <definedName name="Abrigo_moto_gerador_consulta" localSheetId="0">#REF!</definedName>
    <definedName name="Abrigo_moto_gerador_consulta">#REF!</definedName>
    <definedName name="ac" localSheetId="3">BDI!ac</definedName>
    <definedName name="ac" localSheetId="7">#N/A</definedName>
    <definedName name="ac" localSheetId="6">CPUs!ac</definedName>
    <definedName name="ac" localSheetId="1">CRONOGRAMA!ac</definedName>
    <definedName name="ac" localSheetId="4">'ENCARGOS SOCIAIS'!ac</definedName>
    <definedName name="ac">BDI!ac</definedName>
    <definedName name="Acesso_Estacao_01" localSheetId="3">#REF!</definedName>
    <definedName name="Acesso_Estacao_01" localSheetId="7">#REF!</definedName>
    <definedName name="Acesso_Estacao_01" localSheetId="1">#REF!</definedName>
    <definedName name="Acesso_Estacao_01" localSheetId="4">#REF!</definedName>
    <definedName name="Acesso_Estacao_01">#REF!</definedName>
    <definedName name="acha.coluna" localSheetId="3">#REF!</definedName>
    <definedName name="acha.coluna" localSheetId="7">#REF!</definedName>
    <definedName name="acha.coluna" localSheetId="1">#REF!</definedName>
    <definedName name="acha.coluna" localSheetId="0">#REF!</definedName>
    <definedName name="acha.coluna">#REF!</definedName>
    <definedName name="acha.dados" localSheetId="3">#REF!</definedName>
    <definedName name="acha.dados" localSheetId="7">#REF!</definedName>
    <definedName name="acha.dados" localSheetId="1">#REF!</definedName>
    <definedName name="acha.dados" localSheetId="0">#REF!</definedName>
    <definedName name="acha.dados">#REF!</definedName>
    <definedName name="acha.linha" localSheetId="3">#REF!</definedName>
    <definedName name="acha.linha" localSheetId="7">#REF!</definedName>
    <definedName name="acha.linha" localSheetId="1">#REF!</definedName>
    <definedName name="acha.linha" localSheetId="0">#REF!</definedName>
    <definedName name="acha.linha">#REF!</definedName>
    <definedName name="ACRE" localSheetId="3" hidden="1">#REF!</definedName>
    <definedName name="ACRE" localSheetId="7" hidden="1">#REF!</definedName>
    <definedName name="ACRE" localSheetId="1" hidden="1">#REF!</definedName>
    <definedName name="ACRE" localSheetId="0" hidden="1">#REF!</definedName>
    <definedName name="ACRE" hidden="1">#REF!</definedName>
    <definedName name="ACRES">NA()</definedName>
    <definedName name="Acréscimo" localSheetId="3">#REF!</definedName>
    <definedName name="Acréscimo" localSheetId="7">#REF!</definedName>
    <definedName name="Acréscimo" localSheetId="1">#REF!</definedName>
    <definedName name="Acréscimo">#REF!</definedName>
    <definedName name="ademir" localSheetId="3" hidden="1">{#N/A,#N/A,FALSE,"Cronograma";#N/A,#N/A,FALSE,"Cronogr. 2"}</definedName>
    <definedName name="ademir" localSheetId="7" hidden="1">{#N/A,#N/A,FALSE,"Cronograma";#N/A,#N/A,FALSE,"Cronogr. 2"}</definedName>
    <definedName name="ademir" localSheetId="6" hidden="1">{#N/A,#N/A,FALSE,"Cronograma";#N/A,#N/A,FALSE,"Cronogr. 2"}</definedName>
    <definedName name="ademir" localSheetId="1" hidden="1">{#N/A,#N/A,FALSE,"Cronograma";#N/A,#N/A,FALSE,"Cronogr. 2"}</definedName>
    <definedName name="ademir" localSheetId="0" hidden="1">{#N/A,#N/A,FALSE,"Cronograma";#N/A,#N/A,FALSE,"Cronogr. 2"}</definedName>
    <definedName name="ademir" hidden="1">{#N/A,#N/A,FALSE,"Cronograma";#N/A,#N/A,FALSE,"Cronogr. 2"}</definedName>
    <definedName name="adfedfds" localSheetId="3">BDI!adfedfds</definedName>
    <definedName name="adfedfds" localSheetId="7">#N/A</definedName>
    <definedName name="adfedfds" localSheetId="6">CPUs!adfedfds</definedName>
    <definedName name="adfedfds" localSheetId="1">CRONOGRAMA!adfedfds</definedName>
    <definedName name="adfedfds" localSheetId="4">'ENCARGOS SOCIAIS'!adfedfds</definedName>
    <definedName name="adfedfds">BDI!adfedfds</definedName>
    <definedName name="adfv" localSheetId="3">#REF!</definedName>
    <definedName name="adfv" localSheetId="7">#REF!</definedName>
    <definedName name="adfv" localSheetId="1">#REF!</definedName>
    <definedName name="adfv" localSheetId="4">#REF!</definedName>
    <definedName name="adfv">#REF!</definedName>
    <definedName name="Administração" localSheetId="3">#REF!</definedName>
    <definedName name="Administração" localSheetId="7">#REF!</definedName>
    <definedName name="Administração" localSheetId="1">#REF!</definedName>
    <definedName name="Administração" localSheetId="0">#REF!</definedName>
    <definedName name="Administração">#REF!</definedName>
    <definedName name="ADSRFWSTWESGJKL" localSheetId="7">'[12]Planilha PROJETISTA'!#REF!</definedName>
    <definedName name="ADSRFWSTWESGJKL" localSheetId="1">'[12]Planilha PROJETISTA'!#REF!</definedName>
    <definedName name="ADSRFWSTWESGJKL" localSheetId="0">'[12]Planilha PROJETISTA'!#REF!</definedName>
    <definedName name="ADSRFWSTWESGJKL">'[12]Planilha PROJETISTA'!#REF!</definedName>
    <definedName name="agora" localSheetId="3">#REF!</definedName>
    <definedName name="agora" localSheetId="7">#REF!</definedName>
    <definedName name="agora" localSheetId="1">#REF!</definedName>
    <definedName name="agora" localSheetId="4">#REF!</definedName>
    <definedName name="agora">#REF!</definedName>
    <definedName name="AGORA2" localSheetId="3" hidden="1">{#N/A,#N/A,FALSE,"SS";#N/A,#N/A,FALSE,"TER1";#N/A,#N/A,FALSE,"TER2";#N/A,#N/A,FALSE,"TER3";#N/A,#N/A,FALSE,"TP1";#N/A,#N/A,FALSE,"TP2";#N/A,#N/A,FALSE,"TP3";#N/A,#N/A,FALSE,"DI1";#N/A,#N/A,FALSE,"DI2";#N/A,#N/A,FALSE,"DI3";#N/A,#N/A,FALSE,"DS1";#N/A,#N/A,FALSE,"DS2";#N/A,#N/A,FALSE,"CM"}</definedName>
    <definedName name="AGORA2" localSheetId="7"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4"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3">#REF!</definedName>
    <definedName name="AGREGADO" localSheetId="7">#REF!</definedName>
    <definedName name="AGREGADO" localSheetId="1">#REF!</definedName>
    <definedName name="AGREGADO" localSheetId="4">#REF!</definedName>
    <definedName name="AGREGADO">#REF!</definedName>
    <definedName name="AGREGADO_10" localSheetId="3">#REF!</definedName>
    <definedName name="AGREGADO_10" localSheetId="7">#REF!</definedName>
    <definedName name="AGREGADO_10" localSheetId="1">#REF!</definedName>
    <definedName name="AGREGADO_10">#REF!</definedName>
    <definedName name="AGREGADO_10_16" localSheetId="3">#REF!</definedName>
    <definedName name="AGREGADO_10_16" localSheetId="7">#REF!</definedName>
    <definedName name="AGREGADO_10_16" localSheetId="1">#REF!</definedName>
    <definedName name="AGREGADO_10_16">#REF!</definedName>
    <definedName name="AGREGADO_10_19" localSheetId="3">#REF!</definedName>
    <definedName name="AGREGADO_10_19" localSheetId="7">#REF!</definedName>
    <definedName name="AGREGADO_10_19" localSheetId="1">#REF!</definedName>
    <definedName name="AGREGADO_10_19" localSheetId="0">#REF!</definedName>
    <definedName name="AGREGADO_10_19">#REF!</definedName>
    <definedName name="AGREGADO_10_19_16" localSheetId="3">#REF!</definedName>
    <definedName name="AGREGADO_10_19_16" localSheetId="7">#REF!</definedName>
    <definedName name="AGREGADO_10_19_16" localSheetId="1">#REF!</definedName>
    <definedName name="AGREGADO_10_19_16" localSheetId="0">#REF!</definedName>
    <definedName name="AGREGADO_10_19_16">#REF!</definedName>
    <definedName name="AGREGADO_16" localSheetId="3">#REF!</definedName>
    <definedName name="AGREGADO_16" localSheetId="7">#REF!</definedName>
    <definedName name="AGREGADO_16" localSheetId="1">#REF!</definedName>
    <definedName name="AGREGADO_16" localSheetId="0">#REF!</definedName>
    <definedName name="AGREGADO_16">#REF!</definedName>
    <definedName name="AGREGADO_17" localSheetId="3">#REF!</definedName>
    <definedName name="AGREGADO_17" localSheetId="7">#REF!</definedName>
    <definedName name="AGREGADO_17" localSheetId="1">#REF!</definedName>
    <definedName name="AGREGADO_17" localSheetId="0">#REF!</definedName>
    <definedName name="AGREGADO_17">#REF!</definedName>
    <definedName name="AGREGADO_17_16" localSheetId="3">#REF!</definedName>
    <definedName name="AGREGADO_17_16" localSheetId="7">#REF!</definedName>
    <definedName name="AGREGADO_17_16" localSheetId="1">#REF!</definedName>
    <definedName name="AGREGADO_17_16" localSheetId="0">#REF!</definedName>
    <definedName name="AGREGADO_17_16">#REF!</definedName>
    <definedName name="AGREGADO_17_19" localSheetId="3">#REF!</definedName>
    <definedName name="AGREGADO_17_19" localSheetId="7">#REF!</definedName>
    <definedName name="AGREGADO_17_19" localSheetId="1">#REF!</definedName>
    <definedName name="AGREGADO_17_19" localSheetId="0">#REF!</definedName>
    <definedName name="AGREGADO_17_19">#REF!</definedName>
    <definedName name="AGREGADO_17_19_16" localSheetId="3">#REF!</definedName>
    <definedName name="AGREGADO_17_19_16" localSheetId="7">#REF!</definedName>
    <definedName name="AGREGADO_17_19_16" localSheetId="1">#REF!</definedName>
    <definedName name="AGREGADO_17_19_16" localSheetId="0">#REF!</definedName>
    <definedName name="AGREGADO_17_19_16">#REF!</definedName>
    <definedName name="AGREGADO_19" localSheetId="3">#REF!</definedName>
    <definedName name="AGREGADO_19" localSheetId="7">#REF!</definedName>
    <definedName name="AGREGADO_19" localSheetId="1">#REF!</definedName>
    <definedName name="AGREGADO_19" localSheetId="0">#REF!</definedName>
    <definedName name="AGREGADO_19">#REF!</definedName>
    <definedName name="AGREGADO_19_16" localSheetId="3">#REF!</definedName>
    <definedName name="AGREGADO_19_16" localSheetId="7">#REF!</definedName>
    <definedName name="AGREGADO_19_16" localSheetId="1">#REF!</definedName>
    <definedName name="AGREGADO_19_16" localSheetId="0">#REF!</definedName>
    <definedName name="AGREGADO_19_16">#REF!</definedName>
    <definedName name="AGREGADO_6" localSheetId="3">#REF!</definedName>
    <definedName name="AGREGADO_6" localSheetId="7">#REF!</definedName>
    <definedName name="AGREGADO_6" localSheetId="1">#REF!</definedName>
    <definedName name="AGREGADO_6" localSheetId="0">#REF!</definedName>
    <definedName name="AGREGADO_6">#REF!</definedName>
    <definedName name="AGREGADO_6_16" localSheetId="3">#REF!</definedName>
    <definedName name="AGREGADO_6_16" localSheetId="7">#REF!</definedName>
    <definedName name="AGREGADO_6_16" localSheetId="1">#REF!</definedName>
    <definedName name="AGREGADO_6_16" localSheetId="0">#REF!</definedName>
    <definedName name="AGREGADO_6_16">#REF!</definedName>
    <definedName name="AGREGADO_6_19" localSheetId="3">#REF!</definedName>
    <definedName name="AGREGADO_6_19" localSheetId="7">#REF!</definedName>
    <definedName name="AGREGADO_6_19" localSheetId="1">#REF!</definedName>
    <definedName name="AGREGADO_6_19" localSheetId="0">#REF!</definedName>
    <definedName name="AGREGADO_6_19">#REF!</definedName>
    <definedName name="AGREGADO_6_19_16" localSheetId="3">#REF!</definedName>
    <definedName name="AGREGADO_6_19_16" localSheetId="7">#REF!</definedName>
    <definedName name="AGREGADO_6_19_16" localSheetId="1">#REF!</definedName>
    <definedName name="AGREGADO_6_19_16" localSheetId="0">#REF!</definedName>
    <definedName name="AGREGADO_6_19_16">#REF!</definedName>
    <definedName name="AGREGADO_7" localSheetId="3">#REF!</definedName>
    <definedName name="AGREGADO_7" localSheetId="7">#REF!</definedName>
    <definedName name="AGREGADO_7" localSheetId="1">#REF!</definedName>
    <definedName name="AGREGADO_7" localSheetId="0">#REF!</definedName>
    <definedName name="AGREGADO_7">#REF!</definedName>
    <definedName name="AGREGADO_7_16" localSheetId="3">#REF!</definedName>
    <definedName name="AGREGADO_7_16" localSheetId="7">#REF!</definedName>
    <definedName name="AGREGADO_7_16" localSheetId="1">#REF!</definedName>
    <definedName name="AGREGADO_7_16" localSheetId="0">#REF!</definedName>
    <definedName name="AGREGADO_7_16">#REF!</definedName>
    <definedName name="AGREGADO_7_19" localSheetId="3">#REF!</definedName>
    <definedName name="AGREGADO_7_19" localSheetId="7">#REF!</definedName>
    <definedName name="AGREGADO_7_19" localSheetId="1">#REF!</definedName>
    <definedName name="AGREGADO_7_19" localSheetId="0">#REF!</definedName>
    <definedName name="AGREGADO_7_19">#REF!</definedName>
    <definedName name="AGREGADO_7_19_16" localSheetId="3">#REF!</definedName>
    <definedName name="AGREGADO_7_19_16" localSheetId="7">#REF!</definedName>
    <definedName name="AGREGADO_7_19_16" localSheetId="1">#REF!</definedName>
    <definedName name="AGREGADO_7_19_16" localSheetId="0">#REF!</definedName>
    <definedName name="AGREGADO_7_19_16">#REF!</definedName>
    <definedName name="AGREGADO_8" localSheetId="3">#REF!</definedName>
    <definedName name="AGREGADO_8" localSheetId="7">#REF!</definedName>
    <definedName name="AGREGADO_8" localSheetId="1">#REF!</definedName>
    <definedName name="AGREGADO_8" localSheetId="0">#REF!</definedName>
    <definedName name="AGREGADO_8">#REF!</definedName>
    <definedName name="AGREGADO_8_16" localSheetId="3">#REF!</definedName>
    <definedName name="AGREGADO_8_16" localSheetId="7">#REF!</definedName>
    <definedName name="AGREGADO_8_16" localSheetId="1">#REF!</definedName>
    <definedName name="AGREGADO_8_16" localSheetId="0">#REF!</definedName>
    <definedName name="AGREGADO_8_16">#REF!</definedName>
    <definedName name="AGREGADO_8_19" localSheetId="3">#REF!</definedName>
    <definedName name="AGREGADO_8_19" localSheetId="7">#REF!</definedName>
    <definedName name="AGREGADO_8_19" localSheetId="1">#REF!</definedName>
    <definedName name="AGREGADO_8_19" localSheetId="0">#REF!</definedName>
    <definedName name="AGREGADO_8_19">#REF!</definedName>
    <definedName name="AGREGADO_8_19_16" localSheetId="3">#REF!</definedName>
    <definedName name="AGREGADO_8_19_16" localSheetId="7">#REF!</definedName>
    <definedName name="AGREGADO_8_19_16" localSheetId="1">#REF!</definedName>
    <definedName name="AGREGADO_8_19_16" localSheetId="0">#REF!</definedName>
    <definedName name="AGREGADO_8_19_16">#REF!</definedName>
    <definedName name="AGREGADO_9" localSheetId="3">#REF!</definedName>
    <definedName name="AGREGADO_9" localSheetId="7">#REF!</definedName>
    <definedName name="AGREGADO_9" localSheetId="1">#REF!</definedName>
    <definedName name="AGREGADO_9" localSheetId="0">#REF!</definedName>
    <definedName name="AGREGADO_9">#REF!</definedName>
    <definedName name="AGREGADO_9_16" localSheetId="3">#REF!</definedName>
    <definedName name="AGREGADO_9_16" localSheetId="7">#REF!</definedName>
    <definedName name="AGREGADO_9_16" localSheetId="1">#REF!</definedName>
    <definedName name="AGREGADO_9_16" localSheetId="0">#REF!</definedName>
    <definedName name="AGREGADO_9_16">#REF!</definedName>
    <definedName name="AGREGADO_9_19" localSheetId="3">#REF!</definedName>
    <definedName name="AGREGADO_9_19" localSheetId="7">#REF!</definedName>
    <definedName name="AGREGADO_9_19" localSheetId="1">#REF!</definedName>
    <definedName name="AGREGADO_9_19" localSheetId="0">#REF!</definedName>
    <definedName name="AGREGADO_9_19">#REF!</definedName>
    <definedName name="AGREGADO_9_19_16" localSheetId="3">#REF!</definedName>
    <definedName name="AGREGADO_9_19_16" localSheetId="7">#REF!</definedName>
    <definedName name="AGREGADO_9_19_16" localSheetId="1">#REF!</definedName>
    <definedName name="AGREGADO_9_19_16" localSheetId="0">#REF!</definedName>
    <definedName name="AGREGADO_9_19_16">#REF!</definedName>
    <definedName name="ÁGUA" localSheetId="3">#REF!</definedName>
    <definedName name="ÁGUA" localSheetId="7">#REF!</definedName>
    <definedName name="ÁGUA" localSheetId="1">#REF!</definedName>
    <definedName name="ÁGUA" localSheetId="0">#REF!</definedName>
    <definedName name="ÁGUA">#REF!</definedName>
    <definedName name="aguentar" localSheetId="3">#REF!</definedName>
    <definedName name="aguentar" localSheetId="7">#REF!</definedName>
    <definedName name="aguentar" localSheetId="1">#REF!</definedName>
    <definedName name="aguentar" localSheetId="0">#REF!</definedName>
    <definedName name="aguentar">#REF!</definedName>
    <definedName name="ALA" localSheetId="3">#REF!</definedName>
    <definedName name="ALA" localSheetId="7">#REF!</definedName>
    <definedName name="ALA" localSheetId="1">#REF!</definedName>
    <definedName name="ALA" localSheetId="0">#REF!</definedName>
    <definedName name="ALA">#REF!</definedName>
    <definedName name="alcool" localSheetId="3">#REF!</definedName>
    <definedName name="alcool" localSheetId="7">#REF!</definedName>
    <definedName name="alcool" localSheetId="1">#REF!</definedName>
    <definedName name="alcool" localSheetId="0">#REF!</definedName>
    <definedName name="alcool">#REF!</definedName>
    <definedName name="alfaia" localSheetId="3">#REF!</definedName>
    <definedName name="alfaia" localSheetId="7">#REF!</definedName>
    <definedName name="alfaia" localSheetId="1">#REF!</definedName>
    <definedName name="alfaia" localSheetId="0">#REF!</definedName>
    <definedName name="alfaia">#REF!</definedName>
    <definedName name="ALTA" localSheetId="7">'[13]PRO-08'!#REF!</definedName>
    <definedName name="ALTA" localSheetId="1">'[13]PRO-08'!#REF!</definedName>
    <definedName name="ALTA" localSheetId="0">'[13]PRO-08'!#REF!</definedName>
    <definedName name="ALTA">'[13]PRO-08'!#REF!</definedName>
    <definedName name="alteração" localSheetId="3">#REF!</definedName>
    <definedName name="alteração" localSheetId="7">#REF!</definedName>
    <definedName name="alteração" localSheetId="1">#REF!</definedName>
    <definedName name="alteração" localSheetId="4">#REF!</definedName>
    <definedName name="alteração">#REF!</definedName>
    <definedName name="alturadocorte">'[8]DADOS COLETATO'!$G$9</definedName>
    <definedName name="amamamamamamam" localSheetId="3">#REF!</definedName>
    <definedName name="amamamamamamam" localSheetId="7">#REF!</definedName>
    <definedName name="amamamamamamam" localSheetId="1">#REF!</definedName>
    <definedName name="amamamamamamam" localSheetId="4">#REF!</definedName>
    <definedName name="amamamamamamam">#REF!</definedName>
    <definedName name="amarela" localSheetId="3">#REF!</definedName>
    <definedName name="amarela" localSheetId="7">#REF!</definedName>
    <definedName name="amarela" localSheetId="1">#REF!</definedName>
    <definedName name="amarela" localSheetId="0">#REF!</definedName>
    <definedName name="amarela">#REF!</definedName>
    <definedName name="amor01" localSheetId="3">#REF!</definedName>
    <definedName name="amor01" localSheetId="7">#REF!</definedName>
    <definedName name="amor01" localSheetId="1">#REF!</definedName>
    <definedName name="amor01" localSheetId="0">#REF!</definedName>
    <definedName name="amor01">#REF!</definedName>
    <definedName name="ana" localSheetId="3">#REF!</definedName>
    <definedName name="ana" localSheetId="7">#REF!</definedName>
    <definedName name="ana" localSheetId="1">#REF!</definedName>
    <definedName name="ana" localSheetId="0">#REF!</definedName>
    <definedName name="ana">#REF!</definedName>
    <definedName name="AnalisarAterro" localSheetId="7">[14]Plan1!#REF!</definedName>
    <definedName name="AnalisarAterro" localSheetId="1">[14]Plan1!#REF!</definedName>
    <definedName name="AnalisarAterro" localSheetId="0">[14]Plan1!#REF!</definedName>
    <definedName name="AnalisarAterro">[14]Plan1!#REF!</definedName>
    <definedName name="AnalisarCorte" localSheetId="7">[14]Plan1!#REF!</definedName>
    <definedName name="AnalisarCorte" localSheetId="1">[14]Plan1!#REF!</definedName>
    <definedName name="AnalisarCorte" localSheetId="0">[14]Plan1!#REF!</definedName>
    <definedName name="AnalisarCorte">[14]Plan1!#REF!</definedName>
    <definedName name="ANALITICA" localSheetId="3">#REF!</definedName>
    <definedName name="ANALITICA" localSheetId="7">#REF!</definedName>
    <definedName name="ANALITICA" localSheetId="1">#REF!</definedName>
    <definedName name="ANALITICA" localSheetId="4">#REF!</definedName>
    <definedName name="ANALITICA">#REF!</definedName>
    <definedName name="annn" localSheetId="3">[15]Plan1!#REF!</definedName>
    <definedName name="annn" localSheetId="7">[15]Plan1!#REF!</definedName>
    <definedName name="annn" localSheetId="1">[15]Plan1!#REF!</definedName>
    <definedName name="annn">[15]Plan1!#REF!</definedName>
    <definedName name="anscount" hidden="1">3</definedName>
    <definedName name="ao" localSheetId="3">#REF!</definedName>
    <definedName name="ao" localSheetId="7">#REF!</definedName>
    <definedName name="ao" localSheetId="1">#REF!</definedName>
    <definedName name="ao" localSheetId="4">#REF!</definedName>
    <definedName name="ao">#REF!</definedName>
    <definedName name="_xlnm.Print_Area" localSheetId="3">BDI!$A$1:$O$39</definedName>
    <definedName name="_xlnm.Print_Area" localSheetId="1">CRONOGRAMA!$A$1:$P$62</definedName>
    <definedName name="_xlnm.Print_Area" localSheetId="4">'ENCARGOS SOCIAIS'!$A$1:$D$50</definedName>
    <definedName name="_xlnm.Print_Area" localSheetId="5">'MEMORIA DE CALCULO'!$A$1:$L$1234</definedName>
    <definedName name="_xlnm.Print_Area" localSheetId="2">ORÇAMENTO!$A$1:$J$309</definedName>
    <definedName name="_xlnm.Print_Area" localSheetId="0">RESUMO!$A$1:$C$84</definedName>
    <definedName name="_xlnm.Print_Area">[15]Plan1!#REF!</definedName>
    <definedName name="Área_impressão_IM" localSheetId="3">#REF!</definedName>
    <definedName name="Área_impressão_IM" localSheetId="7">#REF!</definedName>
    <definedName name="Área_impressão_IM" localSheetId="1">#REF!</definedName>
    <definedName name="Área_impressão_IM" localSheetId="4">#REF!</definedName>
    <definedName name="Área_impressão_IM">#REF!</definedName>
    <definedName name="Área_impressão_IM_13" localSheetId="3">#REF!</definedName>
    <definedName name="Área_impressão_IM_13" localSheetId="7">#REF!</definedName>
    <definedName name="Área_impressão_IM_13" localSheetId="1">#REF!</definedName>
    <definedName name="Área_impressão_IM_13" localSheetId="4">#REF!</definedName>
    <definedName name="Área_impressão_IM_13" localSheetId="0">#REF!</definedName>
    <definedName name="Área_impressão_IM_13">#REF!</definedName>
    <definedName name="ÁREA_PROCV_DADOS_MEDIÇÃO">'[16]B M Pl04'!$Q$5:$AB$32</definedName>
    <definedName name="ÁREA_PROCV_SUB_EMPREITEIRAS">'[16]B M Pl04'!$B$5:$C$32</definedName>
    <definedName name="ÁreaTotal">'[17]Quadro Geral'!$A$1:$H$65536</definedName>
    <definedName name="ARNO" localSheetId="3">#REF!</definedName>
    <definedName name="ARNO" localSheetId="7">#REF!</definedName>
    <definedName name="ARNO" localSheetId="1">#REF!</definedName>
    <definedName name="ARNO">#REF!</definedName>
    <definedName name="as" localSheetId="3">#REF!</definedName>
    <definedName name="as" localSheetId="7">#REF!</definedName>
    <definedName name="as" localSheetId="1">#REF!</definedName>
    <definedName name="as" localSheetId="4">#REF!</definedName>
    <definedName name="as">#REF!</definedName>
    <definedName name="asa" localSheetId="3">#REF!</definedName>
    <definedName name="asa" localSheetId="7">#REF!</definedName>
    <definedName name="asa" localSheetId="1">#REF!</definedName>
    <definedName name="asa" localSheetId="4">#REF!</definedName>
    <definedName name="asa">#REF!</definedName>
    <definedName name="asdefev" localSheetId="3">#REF!</definedName>
    <definedName name="asdefev" localSheetId="7">#REF!</definedName>
    <definedName name="asdefev" localSheetId="1">#REF!</definedName>
    <definedName name="asdefev" localSheetId="4">#REF!</definedName>
    <definedName name="asdefev" localSheetId="0">#REF!</definedName>
    <definedName name="asdefev">#REF!</definedName>
    <definedName name="ASDQWEASDA" localSheetId="3">#REF!</definedName>
    <definedName name="ASDQWEASDA" localSheetId="7">#REF!</definedName>
    <definedName name="ASDQWEASDA" localSheetId="1">#REF!</definedName>
    <definedName name="ASDQWEASDA" localSheetId="0">#REF!</definedName>
    <definedName name="ASDQWEASDA">#REF!</definedName>
    <definedName name="ass" localSheetId="7">[18]RESUMO!#REF!</definedName>
    <definedName name="ass" localSheetId="1">[18]RESUMO!#REF!</definedName>
    <definedName name="ass" localSheetId="0">[18]RESUMO!#REF!</definedName>
    <definedName name="ass">[18]RESUMO!#REF!</definedName>
    <definedName name="atual" localSheetId="3">#REF!</definedName>
    <definedName name="atual" localSheetId="7">#REF!</definedName>
    <definedName name="atual" localSheetId="1">#REF!</definedName>
    <definedName name="atual" localSheetId="4">#REF!</definedName>
    <definedName name="atual">#REF!</definedName>
    <definedName name="Aut_original" localSheetId="3">[19]PROJETO!#REF!</definedName>
    <definedName name="Aut_original" localSheetId="7">[19]PROJETO!#REF!</definedName>
    <definedName name="Aut_original" localSheetId="1">[19]PROJETO!#REF!</definedName>
    <definedName name="Aut_original" localSheetId="4">[19]PROJETO!#REF!</definedName>
    <definedName name="Aut_original">[19]PROJETO!#REF!</definedName>
    <definedName name="Aut_original1" localSheetId="7">[20]PROJETO!#REF!</definedName>
    <definedName name="Aut_original1" localSheetId="1">[20]PROJETO!#REF!</definedName>
    <definedName name="Aut_original1">[20]PROJETO!#REF!</definedName>
    <definedName name="Aut_original2" localSheetId="7">[21]PROJETO!#REF!</definedName>
    <definedName name="Aut_original2">[21]PROJETO!#REF!</definedName>
    <definedName name="Aut_resumo" localSheetId="7">[22]RESUMO_AUT1!#REF!</definedName>
    <definedName name="Aut_resumo">[22]RESUMO_AUT1!#REF!</definedName>
    <definedName name="Aut_resumo1" localSheetId="7">[23]RESUMO_AUT1!#REF!</definedName>
    <definedName name="Aut_resumo1">[23]RESUMO_AUT1!#REF!</definedName>
    <definedName name="Aut_resumo2" localSheetId="7">[23]RESUMO_AUT1!#REF!</definedName>
    <definedName name="Aut_resumo2">[23]RESUMO_AUT1!#REF!</definedName>
    <definedName name="aux" localSheetId="3">#REF!</definedName>
    <definedName name="aux" localSheetId="7">#REF!</definedName>
    <definedName name="aux" localSheetId="1">#REF!</definedName>
    <definedName name="aux">#REF!</definedName>
    <definedName name="AUXILIAR">#N/A</definedName>
    <definedName name="AUXILIARES" localSheetId="3">#REF!</definedName>
    <definedName name="AUXILIARES" localSheetId="7">#REF!</definedName>
    <definedName name="AUXILIARES" localSheetId="1">#REF!</definedName>
    <definedName name="AUXILIARES" localSheetId="4">#REF!</definedName>
    <definedName name="AUXILIARES">#REF!</definedName>
    <definedName name="AWERTWERT" localSheetId="3">#REF!</definedName>
    <definedName name="AWERTWERT" localSheetId="7">#REF!</definedName>
    <definedName name="AWERTWERT" localSheetId="1">#REF!</definedName>
    <definedName name="AWERTWERT">#REF!</definedName>
    <definedName name="AXAXS">#N/A</definedName>
    <definedName name="azul" localSheetId="3">#REF!</definedName>
    <definedName name="azul" localSheetId="7">#REF!</definedName>
    <definedName name="azul" localSheetId="1">#REF!</definedName>
    <definedName name="azul" localSheetId="4">#REF!</definedName>
    <definedName name="azul">#REF!</definedName>
    <definedName name="AZULSINAL" localSheetId="3">#REF!</definedName>
    <definedName name="AZULSINAL" localSheetId="7">#REF!</definedName>
    <definedName name="AZULSINAL" localSheetId="1">#REF!</definedName>
    <definedName name="AZULSINAL" localSheetId="0">#REF!</definedName>
    <definedName name="AZULSINAL">#REF!</definedName>
    <definedName name="b" localSheetId="3">#REF!</definedName>
    <definedName name="b" localSheetId="7">#REF!</definedName>
    <definedName name="b" localSheetId="1">#REF!</definedName>
    <definedName name="b" localSheetId="0">#REF!</definedName>
    <definedName name="b">#REF!</definedName>
    <definedName name="banana" localSheetId="3">#REF!</definedName>
    <definedName name="banana" localSheetId="7">#REF!</definedName>
    <definedName name="banana" localSheetId="1">#REF!</definedName>
    <definedName name="banana" localSheetId="0">#REF!</definedName>
    <definedName name="banana">#REF!</definedName>
    <definedName name="BANCO" localSheetId="3">#REF!</definedName>
    <definedName name="BANCO" localSheetId="7">#REF!</definedName>
    <definedName name="BANCO" localSheetId="1">#REF!</definedName>
    <definedName name="BANCO" localSheetId="4">#REF!</definedName>
    <definedName name="BANCO" localSheetId="0">#REF!</definedName>
    <definedName name="BANCO">#REF!</definedName>
    <definedName name="BANCO_13" localSheetId="3">#REF!</definedName>
    <definedName name="BANCO_13" localSheetId="7">#REF!</definedName>
    <definedName name="BANCO_13" localSheetId="1">#REF!</definedName>
    <definedName name="BANCO_13" localSheetId="4">#REF!</definedName>
    <definedName name="BANCO_13" localSheetId="0">#REF!</definedName>
    <definedName name="BANCO_13">#REF!</definedName>
    <definedName name="_xlnm.Database" localSheetId="3">#REF!</definedName>
    <definedName name="_xlnm.Database" localSheetId="7">#REF!</definedName>
    <definedName name="_xlnm.Database" localSheetId="1">#REF!</definedName>
    <definedName name="_xlnm.Database" localSheetId="0">#REF!</definedName>
    <definedName name="_xlnm.Database">#REF!</definedName>
    <definedName name="banco_de_dados1" localSheetId="3">#REF!</definedName>
    <definedName name="banco_de_dados1" localSheetId="7">#REF!</definedName>
    <definedName name="banco_de_dados1" localSheetId="1">#REF!</definedName>
    <definedName name="banco_de_dados1" localSheetId="0">#REF!</definedName>
    <definedName name="banco_de_dados1">#REF!</definedName>
    <definedName name="banco0" localSheetId="3">[24]BANCO!$A$1:$D$188</definedName>
    <definedName name="banco0" localSheetId="4">[24]BANCO!$A$1:$D$188</definedName>
    <definedName name="banco0">[24]BANCO!$A$1:$D$188</definedName>
    <definedName name="banco2" localSheetId="3">#REF!</definedName>
    <definedName name="banco2" localSheetId="7">#REF!</definedName>
    <definedName name="banco2" localSheetId="1">#REF!</definedName>
    <definedName name="banco2" localSheetId="4">#REF!</definedName>
    <definedName name="banco2">#REF!</definedName>
    <definedName name="banco2_16" localSheetId="3">#REF!</definedName>
    <definedName name="banco2_16" localSheetId="7">#REF!</definedName>
    <definedName name="banco2_16" localSheetId="1">#REF!</definedName>
    <definedName name="banco2_16">#REF!</definedName>
    <definedName name="banco2_19" localSheetId="3">#REF!</definedName>
    <definedName name="banco2_19" localSheetId="7">#REF!</definedName>
    <definedName name="banco2_19" localSheetId="1">#REF!</definedName>
    <definedName name="banco2_19">#REF!</definedName>
    <definedName name="banco2_19_16" localSheetId="3">#REF!</definedName>
    <definedName name="banco2_19_16" localSheetId="7">#REF!</definedName>
    <definedName name="banco2_19_16" localSheetId="1">#REF!</definedName>
    <definedName name="banco2_19_16" localSheetId="0">#REF!</definedName>
    <definedName name="banco2_19_16">#REF!</definedName>
    <definedName name="bancodedados" localSheetId="3">#REF!</definedName>
    <definedName name="bancodedados" localSheetId="7">#REF!</definedName>
    <definedName name="bancodedados" localSheetId="1">#REF!</definedName>
    <definedName name="bancodedados" localSheetId="0">#REF!</definedName>
    <definedName name="bancodedados">#REF!</definedName>
    <definedName name="BASICO" localSheetId="3">#REF!</definedName>
    <definedName name="BASICO" localSheetId="7">#REF!</definedName>
    <definedName name="BASICO" localSheetId="1">#REF!</definedName>
    <definedName name="BASICO" localSheetId="0">#REF!</definedName>
    <definedName name="BASICO">#REF!</definedName>
    <definedName name="batista" localSheetId="3" hidden="1">{#N/A,#N/A,FALSE,"SS 1";#N/A,#N/A,FALSE,"SS 2";#N/A,#N/A,FALSE,"TER 1 (1)";#N/A,#N/A,FALSE,"TER 1 (2)";#N/A,#N/A,FALSE,"TER 2 ";#N/A,#N/A,FALSE,"TP  (1)";#N/A,#N/A,FALSE,"TP  (2)";#N/A,#N/A,FALSE,"CM BAR"}</definedName>
    <definedName name="batista" localSheetId="7"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localSheetId="4"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3">BDI!bb</definedName>
    <definedName name="bb" localSheetId="7">#N/A</definedName>
    <definedName name="bb" localSheetId="6">CPUs!bb</definedName>
    <definedName name="bb" localSheetId="1">CRONOGRAMA!bb</definedName>
    <definedName name="bb" localSheetId="4">'ENCARGOS SOCIAIS'!bb</definedName>
    <definedName name="bb">BDI!bb</definedName>
    <definedName name="bbbb02" localSheetId="3">#REF!</definedName>
    <definedName name="bbbb02" localSheetId="7">#REF!</definedName>
    <definedName name="bbbb02" localSheetId="1">#REF!</definedName>
    <definedName name="bbbb02" localSheetId="4">#REF!</definedName>
    <definedName name="bbbb02">#REF!</definedName>
    <definedName name="BDI" localSheetId="3">#REF!</definedName>
    <definedName name="BDI" localSheetId="7">#REF!</definedName>
    <definedName name="BDI" localSheetId="1">#REF!</definedName>
    <definedName name="bdi" localSheetId="4">#REF!</definedName>
    <definedName name="BDI" localSheetId="0">#REF!</definedName>
    <definedName name="BDI">#REF!</definedName>
    <definedName name="BDI_1" localSheetId="7">[25]RESUMO!#REF!</definedName>
    <definedName name="BDI_1" localSheetId="1">[25]RESUMO!#REF!</definedName>
    <definedName name="BDI_1" localSheetId="0">[25]RESUMO!#REF!</definedName>
    <definedName name="BDI_1">[25]RESUMO!#REF!</definedName>
    <definedName name="bdi_13" localSheetId="3">#REF!</definedName>
    <definedName name="bdi_13" localSheetId="7">#REF!</definedName>
    <definedName name="bdi_13" localSheetId="1">#REF!</definedName>
    <definedName name="bdi_13" localSheetId="4">#REF!</definedName>
    <definedName name="bdi_13">#REF!</definedName>
    <definedName name="BDI_27" localSheetId="3">#REF!</definedName>
    <definedName name="BDI_27" localSheetId="7">#REF!</definedName>
    <definedName name="BDI_27" localSheetId="1">#REF!</definedName>
    <definedName name="BDI_27" localSheetId="0">#REF!</definedName>
    <definedName name="BDI_27">#REF!</definedName>
    <definedName name="BG" localSheetId="3">#REF!</definedName>
    <definedName name="BG" localSheetId="7">#REF!</definedName>
    <definedName name="BG" localSheetId="1">#REF!</definedName>
    <definedName name="BG" localSheetId="0">#REF!</definedName>
    <definedName name="BG">#REF!</definedName>
    <definedName name="BGU" localSheetId="3">#REF!</definedName>
    <definedName name="BGU" localSheetId="7">#REF!</definedName>
    <definedName name="BGU" localSheetId="1">#REF!</definedName>
    <definedName name="BGU" localSheetId="0">#REF!</definedName>
    <definedName name="BGU">#REF!</definedName>
    <definedName name="Bomba_putzmeister" localSheetId="3">#REF!</definedName>
    <definedName name="Bomba_putzmeister" localSheetId="7">#REF!</definedName>
    <definedName name="Bomba_putzmeister" localSheetId="1">#REF!</definedName>
    <definedName name="Bomba_putzmeister" localSheetId="4">#REF!</definedName>
    <definedName name="Bomba_putzmeister" localSheetId="0">#REF!</definedName>
    <definedName name="Bomba_putzmeister">#REF!</definedName>
    <definedName name="Bomba_putzmeister_13" localSheetId="3">#REF!</definedName>
    <definedName name="Bomba_putzmeister_13" localSheetId="7">#REF!</definedName>
    <definedName name="Bomba_putzmeister_13" localSheetId="1">#REF!</definedName>
    <definedName name="Bomba_putzmeister_13" localSheetId="4">#REF!</definedName>
    <definedName name="Bomba_putzmeister_13" localSheetId="0">#REF!</definedName>
    <definedName name="Bomba_putzmeister_13">#REF!</definedName>
    <definedName name="bonificação" localSheetId="3">#REF!</definedName>
    <definedName name="bonificação" localSheetId="7">#REF!</definedName>
    <definedName name="bonificação" localSheetId="1">#REF!</definedName>
    <definedName name="bonificação" localSheetId="0">#REF!</definedName>
    <definedName name="bonificação">#REF!</definedName>
    <definedName name="bosta" localSheetId="3" hidden="1">{#N/A,#N/A,FALSE,"Cronograma";#N/A,#N/A,FALSE,"Cronogr. 2"}</definedName>
    <definedName name="bosta" localSheetId="7" hidden="1">{#N/A,#N/A,FALSE,"Cronograma";#N/A,#N/A,FALSE,"Cronogr. 2"}</definedName>
    <definedName name="bosta" localSheetId="6" hidden="1">{#N/A,#N/A,FALSE,"Cronograma";#N/A,#N/A,FALSE,"Cronogr. 2"}</definedName>
    <definedName name="bosta" localSheetId="1" hidden="1">{#N/A,#N/A,FALSE,"Cronograma";#N/A,#N/A,FALSE,"Cronogr. 2"}</definedName>
    <definedName name="bosta" localSheetId="0" hidden="1">{#N/A,#N/A,FALSE,"Cronograma";#N/A,#N/A,FALSE,"Cronogr. 2"}</definedName>
    <definedName name="bosta" hidden="1">{#N/A,#N/A,FALSE,"Cronograma";#N/A,#N/A,FALSE,"Cronogr. 2"}</definedName>
    <definedName name="BOTA" localSheetId="3">#REF!</definedName>
    <definedName name="BOTA" localSheetId="7">#REF!</definedName>
    <definedName name="BOTA">#REF!</definedName>
    <definedName name="botafora">'[8]DADOS COLETATO'!$C$40</definedName>
    <definedName name="BR">[26]INVENTÁRIO!$B$14</definedName>
    <definedName name="brasilia" localSheetId="3">#REF!</definedName>
    <definedName name="brasilia" localSheetId="7">#REF!</definedName>
    <definedName name="brasilia" localSheetId="1">#REF!</definedName>
    <definedName name="brasilia" localSheetId="4">#REF!</definedName>
    <definedName name="brasilia">#REF!</definedName>
    <definedName name="brita">'[8]DADOS COLETATO'!$G$10</definedName>
    <definedName name="bstc20">'[8]DADOS COLETATO'!$I$31</definedName>
    <definedName name="bstc40">'[8]DADOS COLETATO'!$I$30</definedName>
    <definedName name="bstc60">'[8]DADOS COLETATO'!$I$29</definedName>
    <definedName name="bstc80">'[8]DADOS COLETATO'!$I$28</definedName>
    <definedName name="BuiltIn_Print_Titles___0" localSheetId="3">#REF!</definedName>
    <definedName name="BuiltIn_Print_Titles___0" localSheetId="7">#REF!</definedName>
    <definedName name="BuiltIn_Print_Titles___0" localSheetId="1">#REF!</definedName>
    <definedName name="BuiltIn_Print_Titles___0">#REF!</definedName>
    <definedName name="C_" localSheetId="3">#REF!</definedName>
    <definedName name="C_" localSheetId="7">#REF!</definedName>
    <definedName name="C_" localSheetId="1">#REF!</definedName>
    <definedName name="C_" localSheetId="4">#REF!</definedName>
    <definedName name="C_">#REF!</definedName>
    <definedName name="CA" localSheetId="3">#REF!</definedName>
    <definedName name="CA" localSheetId="7">#REF!</definedName>
    <definedName name="CA" localSheetId="1">#REF!</definedName>
    <definedName name="CA" localSheetId="0">#REF!</definedName>
    <definedName name="CA">#REF!</definedName>
    <definedName name="CA´L" localSheetId="3" hidden="1">{#N/A,#N/A,FALSE,"Cronograma";#N/A,#N/A,FALSE,"Cronogr. 2"}</definedName>
    <definedName name="CA´L" localSheetId="7" hidden="1">{#N/A,#N/A,FALSE,"Cronograma";#N/A,#N/A,FALSE,"Cronogr. 2"}</definedName>
    <definedName name="CA´L" localSheetId="6" hidden="1">{#N/A,#N/A,FALSE,"Cronograma";#N/A,#N/A,FALSE,"Cronogr. 2"}</definedName>
    <definedName name="CA´L" localSheetId="1" hidden="1">{#N/A,#N/A,FALSE,"Cronograma";#N/A,#N/A,FALSE,"Cronogr. 2"}</definedName>
    <definedName name="CA´L" localSheetId="0" hidden="1">{#N/A,#N/A,FALSE,"Cronograma";#N/A,#N/A,FALSE,"Cronogr. 2"}</definedName>
    <definedName name="CA´L" hidden="1">{#N/A,#N/A,FALSE,"Cronograma";#N/A,#N/A,FALSE,"Cronogr. 2"}</definedName>
    <definedName name="CABEC" localSheetId="3">#REF!</definedName>
    <definedName name="CABEC" localSheetId="7">#REF!</definedName>
    <definedName name="CABEC" localSheetId="1">#REF!</definedName>
    <definedName name="CABEC">#REF!</definedName>
    <definedName name="cabecBol" localSheetId="3">#REF!</definedName>
    <definedName name="cabecBol" localSheetId="7">#REF!</definedName>
    <definedName name="cabecBol" localSheetId="1">#REF!</definedName>
    <definedName name="cabecBol" localSheetId="0">#REF!</definedName>
    <definedName name="cabecBol">#REF!</definedName>
    <definedName name="Cadastro1" localSheetId="3">#REF!</definedName>
    <definedName name="Cadastro1" localSheetId="7">#REF!</definedName>
    <definedName name="Cadastro1" localSheetId="1">#REF!</definedName>
    <definedName name="Cadastro1" localSheetId="0">#REF!</definedName>
    <definedName name="Cadastro1">#REF!</definedName>
    <definedName name="caderno" localSheetId="3">#REF!</definedName>
    <definedName name="caderno" localSheetId="7">#REF!</definedName>
    <definedName name="caderno" localSheetId="1">#REF!</definedName>
    <definedName name="caderno" localSheetId="0">#REF!</definedName>
    <definedName name="caderno">#REF!</definedName>
    <definedName name="caixadecentro">'[8]DADOS COLETATO'!$C$28</definedName>
    <definedName name="CalcularAgora" localSheetId="3">#REF!</definedName>
    <definedName name="CalcularAgora" localSheetId="7">#REF!</definedName>
    <definedName name="CalcularAgora" localSheetId="1">#REF!</definedName>
    <definedName name="CalcularAgora" localSheetId="4">#REF!</definedName>
    <definedName name="CalcularAgora">#REF!</definedName>
    <definedName name="calculista" localSheetId="3">#REF!</definedName>
    <definedName name="calculista" localSheetId="7">#REF!</definedName>
    <definedName name="calculista" localSheetId="1">#REF!</definedName>
    <definedName name="calculista" localSheetId="0">#REF!</definedName>
    <definedName name="calculista">#REF!</definedName>
    <definedName name="calsaslalal" localSheetId="3">#REF!</definedName>
    <definedName name="calsaslalal" localSheetId="7">#REF!</definedName>
    <definedName name="calsaslalal" localSheetId="1">#REF!</definedName>
    <definedName name="calsaslalal" localSheetId="0">#REF!</definedName>
    <definedName name="calsaslalal">#REF!</definedName>
    <definedName name="cam" localSheetId="3">#REF!</definedName>
    <definedName name="cam" localSheetId="7">#REF!</definedName>
    <definedName name="cam" localSheetId="1">#REF!</definedName>
    <definedName name="cam" localSheetId="0">#REF!</definedName>
    <definedName name="cam">#REF!</definedName>
    <definedName name="caminho01" localSheetId="3">#REF!</definedName>
    <definedName name="caminho01" localSheetId="7">#REF!</definedName>
    <definedName name="caminho01" localSheetId="1">#REF!</definedName>
    <definedName name="caminho01" localSheetId="0">#REF!</definedName>
    <definedName name="caminho01">#REF!</definedName>
    <definedName name="campo04" localSheetId="3">#REF!</definedName>
    <definedName name="campo04" localSheetId="7">#REF!</definedName>
    <definedName name="campo04" localSheetId="1">#REF!</definedName>
    <definedName name="campo04" localSheetId="0">#REF!</definedName>
    <definedName name="campo04">#REF!</definedName>
    <definedName name="caneta" localSheetId="3">#REF!</definedName>
    <definedName name="caneta" localSheetId="7">#REF!</definedName>
    <definedName name="caneta" localSheetId="1">#REF!</definedName>
    <definedName name="caneta" localSheetId="0">#REF!</definedName>
    <definedName name="caneta">#REF!</definedName>
    <definedName name="canoa" localSheetId="3">#REF!</definedName>
    <definedName name="canoa" localSheetId="7">#REF!</definedName>
    <definedName name="canoa" localSheetId="1">#REF!</definedName>
    <definedName name="canoa" localSheetId="0">#REF!</definedName>
    <definedName name="canoa">#REF!</definedName>
    <definedName name="CANT_REDE" localSheetId="7">[27]Planejamento!#REF!</definedName>
    <definedName name="CANT_REDE" localSheetId="1">[27]Planejamento!#REF!</definedName>
    <definedName name="CANT_REDE" localSheetId="0">[27]Planejamento!#REF!</definedName>
    <definedName name="CANT_REDE">[27]Planejamento!#REF!</definedName>
    <definedName name="cari04" localSheetId="3">#REF!</definedName>
    <definedName name="cari04" localSheetId="7">#REF!</definedName>
    <definedName name="cari04" localSheetId="1">#REF!</definedName>
    <definedName name="cari04">#REF!</definedName>
    <definedName name="CARLA" localSheetId="3" hidden="1">{#N/A,#N/A,FALSE,"SS";#N/A,#N/A,FALSE,"TER1";#N/A,#N/A,FALSE,"TER2";#N/A,#N/A,FALSE,"TER3";#N/A,#N/A,FALSE,"TP1";#N/A,#N/A,FALSE,"TP2";#N/A,#N/A,FALSE,"TP3";#N/A,#N/A,FALSE,"DI1";#N/A,#N/A,FALSE,"DI2";#N/A,#N/A,FALSE,"DI3";#N/A,#N/A,FALSE,"DS1";#N/A,#N/A,FALSE,"DS2";#N/A,#N/A,FALSE,"CM"}</definedName>
    <definedName name="CARLA" localSheetId="7"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localSheetId="4"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3">#REF!</definedName>
    <definedName name="carla01" localSheetId="7">#REF!</definedName>
    <definedName name="carla01" localSheetId="1">#REF!</definedName>
    <definedName name="carla01" localSheetId="4">#REF!</definedName>
    <definedName name="carla01">#REF!</definedName>
    <definedName name="carolina" localSheetId="3">#REF!</definedName>
    <definedName name="carolina" localSheetId="7">#REF!</definedName>
    <definedName name="carolina" localSheetId="1">#REF!</definedName>
    <definedName name="carolina" localSheetId="0">#REF!</definedName>
    <definedName name="carolina">#REF!</definedName>
    <definedName name="carro" localSheetId="3">#REF!</definedName>
    <definedName name="carro" localSheetId="7">#REF!</definedName>
    <definedName name="carro" localSheetId="1">#REF!</definedName>
    <definedName name="carro" localSheetId="0">#REF!</definedName>
    <definedName name="carro">#REF!</definedName>
    <definedName name="Casa_de_maquinas" localSheetId="3">#REF!</definedName>
    <definedName name="Casa_de_maquinas" localSheetId="7">#REF!</definedName>
    <definedName name="Casa_de_maquinas" localSheetId="1">#REF!</definedName>
    <definedName name="Casa_de_maquinas" localSheetId="0">#REF!</definedName>
    <definedName name="Casa_de_maquinas">#REF!</definedName>
    <definedName name="CBU" localSheetId="3">#REF!</definedName>
    <definedName name="CBU" localSheetId="7">#REF!</definedName>
    <definedName name="CBU" localSheetId="1">#REF!</definedName>
    <definedName name="CBU" localSheetId="0">#REF!</definedName>
    <definedName name="CBU">#REF!</definedName>
    <definedName name="CBUII" localSheetId="3">#REF!</definedName>
    <definedName name="CBUII" localSheetId="7">#REF!</definedName>
    <definedName name="CBUII" localSheetId="1">#REF!</definedName>
    <definedName name="CBUII" localSheetId="0">#REF!</definedName>
    <definedName name="CBUII">#REF!</definedName>
    <definedName name="cbuq" localSheetId="3">#REF!</definedName>
    <definedName name="cbuq" localSheetId="7">#REF!</definedName>
    <definedName name="cbuq" localSheetId="1">#REF!</definedName>
    <definedName name="cbuq" localSheetId="0">#REF!</definedName>
    <definedName name="cbuq">#REF!</definedName>
    <definedName name="CBUQB" localSheetId="3">#REF!</definedName>
    <definedName name="CBUQB" localSheetId="7">#REF!</definedName>
    <definedName name="CBUQB" localSheetId="1">#REF!</definedName>
    <definedName name="CBUQB" localSheetId="0">#REF!</definedName>
    <definedName name="CBUQB">#REF!</definedName>
    <definedName name="CBUQc" localSheetId="3">#REF!</definedName>
    <definedName name="CBUQc" localSheetId="7">#REF!</definedName>
    <definedName name="CBUQc" localSheetId="1">#REF!</definedName>
    <definedName name="CBUQc" localSheetId="0">#REF!</definedName>
    <definedName name="CBUQc">#REF!</definedName>
    <definedName name="cc" localSheetId="7">[28]!PassaExtenso</definedName>
    <definedName name="cc">[28]!PassaExtenso</definedName>
    <definedName name="cc0020340fakjgfjag" localSheetId="3">#REF!</definedName>
    <definedName name="cc0020340fakjgfjag" localSheetId="7">#REF!</definedName>
    <definedName name="cc0020340fakjgfjag" localSheetId="1">#REF!</definedName>
    <definedName name="cc0020340fakjgfjag">#REF!</definedName>
    <definedName name="ccccccccccccccccc" localSheetId="3">#REF!</definedName>
    <definedName name="ccccccccccccccccc" localSheetId="7">#REF!</definedName>
    <definedName name="ccccccccccccccccc" localSheetId="1">#REF!</definedName>
    <definedName name="ccccccccccccccccc" localSheetId="0">#REF!</definedName>
    <definedName name="ccccccccccccccccc">#REF!</definedName>
    <definedName name="CDG">[29]CIDADE!$A:$E</definedName>
    <definedName name="cem" localSheetId="3">#REF!</definedName>
    <definedName name="cem" localSheetId="7">#REF!</definedName>
    <definedName name="cem" localSheetId="1">#REF!</definedName>
    <definedName name="cem">#REF!</definedName>
    <definedName name="CERCA" localSheetId="3">#REF!</definedName>
    <definedName name="CERCA" localSheetId="7">#REF!</definedName>
    <definedName name="CERCA" localSheetId="1">#REF!</definedName>
    <definedName name="CERCA" localSheetId="0">#REF!</definedName>
    <definedName name="CERCA">#REF!</definedName>
    <definedName name="CERCA_REDE" localSheetId="7">[27]Planejamento!#REF!</definedName>
    <definedName name="CERCA_REDE" localSheetId="1">[27]Planejamento!#REF!</definedName>
    <definedName name="CERCA_REDE" localSheetId="0">[27]Planejamento!#REF!</definedName>
    <definedName name="CERCA_REDE">[27]Planejamento!#REF!</definedName>
    <definedName name="chefe01" localSheetId="3">#REF!</definedName>
    <definedName name="chefe01" localSheetId="7">#REF!</definedName>
    <definedName name="chefe01" localSheetId="1">#REF!</definedName>
    <definedName name="chefe01">#REF!</definedName>
    <definedName name="chuva" localSheetId="3">#REF!</definedName>
    <definedName name="chuva" localSheetId="7">#REF!</definedName>
    <definedName name="chuva" localSheetId="1">#REF!</definedName>
    <definedName name="chuva" localSheetId="0">#REF!</definedName>
    <definedName name="chuva">#REF!</definedName>
    <definedName name="CIDADE">'[27]Vínculos (Não Mexer)'!$G$36</definedName>
    <definedName name="cimb01" localSheetId="3">#REF!</definedName>
    <definedName name="cimb01" localSheetId="7">#REF!</definedName>
    <definedName name="cimb01" localSheetId="1">#REF!</definedName>
    <definedName name="cimb01">#REF!</definedName>
    <definedName name="cimbamento03" localSheetId="3">#REF!</definedName>
    <definedName name="cimbamento03" localSheetId="7">#REF!</definedName>
    <definedName name="cimbamento03" localSheetId="1">#REF!</definedName>
    <definedName name="cimbamento03" localSheetId="0">#REF!</definedName>
    <definedName name="cimbamento03">#REF!</definedName>
    <definedName name="Cimbramento02" localSheetId="3">#REF!</definedName>
    <definedName name="Cimbramento02" localSheetId="7">#REF!</definedName>
    <definedName name="Cimbramento02" localSheetId="1">#REF!</definedName>
    <definedName name="Cimbramento02" localSheetId="0">#REF!</definedName>
    <definedName name="Cimbramento02">#REF!</definedName>
    <definedName name="cimbramento04" localSheetId="3">#REF!</definedName>
    <definedName name="cimbramento04" localSheetId="7">#REF!</definedName>
    <definedName name="cimbramento04" localSheetId="1">#REF!</definedName>
    <definedName name="cimbramento04" localSheetId="0">#REF!</definedName>
    <definedName name="cimbramento04">#REF!</definedName>
    <definedName name="CINTYA">[30]IDENTIFICACAO!$D$12</definedName>
    <definedName name="Cisterna_e_Castelo_d_agua_Consulta" localSheetId="3">#REF!</definedName>
    <definedName name="Cisterna_e_Castelo_d_agua_Consulta" localSheetId="7">#REF!</definedName>
    <definedName name="Cisterna_e_Castelo_d_agua_Consulta" localSheetId="1">#REF!</definedName>
    <definedName name="Cisterna_e_Castelo_d_agua_Consulta" localSheetId="4">#REF!</definedName>
    <definedName name="Cisterna_e_Castelo_d_agua_Consulta">#REF!</definedName>
    <definedName name="class" localSheetId="3">#REF!</definedName>
    <definedName name="class" localSheetId="7">#REF!</definedName>
    <definedName name="class" localSheetId="1">#REF!</definedName>
    <definedName name="class">#REF!</definedName>
    <definedName name="class1" localSheetId="3">#REF!</definedName>
    <definedName name="class1" localSheetId="7">#REF!</definedName>
    <definedName name="class1" localSheetId="1">#REF!</definedName>
    <definedName name="class1" localSheetId="0">#REF!</definedName>
    <definedName name="class1">#REF!</definedName>
    <definedName name="class2" localSheetId="3">#REF!</definedName>
    <definedName name="class2" localSheetId="7">#REF!</definedName>
    <definedName name="class2" localSheetId="1">#REF!</definedName>
    <definedName name="class2" localSheetId="0">#REF!</definedName>
    <definedName name="class2">#REF!</definedName>
    <definedName name="CLIENTE" localSheetId="3">#REF!</definedName>
    <definedName name="CLIENTE" localSheetId="7">#REF!</definedName>
    <definedName name="CLIENTE" localSheetId="1">#REF!</definedName>
    <definedName name="CLIENTE" localSheetId="0">#REF!</definedName>
    <definedName name="CLIENTE">#REF!</definedName>
    <definedName name="CM02PkgDetail" localSheetId="3">#REF!</definedName>
    <definedName name="CM02PkgDetail" localSheetId="7">#REF!</definedName>
    <definedName name="CM02PkgDetail" localSheetId="1">#REF!</definedName>
    <definedName name="CM02PkgDetail" localSheetId="0">#REF!</definedName>
    <definedName name="CM02PkgDetail">#REF!</definedName>
    <definedName name="cmt" localSheetId="3">#REF!</definedName>
    <definedName name="cmt" localSheetId="7">#REF!</definedName>
    <definedName name="cmt" localSheetId="1">#REF!</definedName>
    <definedName name="cmt" localSheetId="0">#REF!</definedName>
    <definedName name="cmt">#REF!</definedName>
    <definedName name="CN" localSheetId="3">#REF!</definedName>
    <definedName name="CN" localSheetId="7">#REF!</definedName>
    <definedName name="CN" localSheetId="1">#REF!</definedName>
    <definedName name="CN" localSheetId="0">#REF!</definedName>
    <definedName name="CN">#REF!</definedName>
    <definedName name="COD" localSheetId="3">#REF!</definedName>
    <definedName name="COD" localSheetId="7">#REF!</definedName>
    <definedName name="COD" localSheetId="1">#REF!</definedName>
    <definedName name="COD" localSheetId="0">#REF!</definedName>
    <definedName name="COD">#REF!</definedName>
    <definedName name="Código" localSheetId="3">#REF!</definedName>
    <definedName name="Código" localSheetId="7">#REF!</definedName>
    <definedName name="Código" localSheetId="1">#REF!</definedName>
    <definedName name="Código" localSheetId="4">#REF!</definedName>
    <definedName name="Código" localSheetId="0">#REF!</definedName>
    <definedName name="Código">#REF!</definedName>
    <definedName name="Código_13" localSheetId="3">#REF!</definedName>
    <definedName name="Código_13" localSheetId="7">#REF!</definedName>
    <definedName name="Código_13" localSheetId="1">#REF!</definedName>
    <definedName name="Código_13" localSheetId="4">#REF!</definedName>
    <definedName name="Código_13" localSheetId="0">#REF!</definedName>
    <definedName name="Código_13">#REF!</definedName>
    <definedName name="Codigos" localSheetId="3">#REF!</definedName>
    <definedName name="Codigos" localSheetId="7">#REF!</definedName>
    <definedName name="Codigos" localSheetId="1">#REF!</definedName>
    <definedName name="Codigos" localSheetId="0">#REF!</definedName>
    <definedName name="Codigos">#REF!</definedName>
    <definedName name="COEF_LINEAR" localSheetId="3">#REF!</definedName>
    <definedName name="COEF_LINEAR" localSheetId="7">#REF!</definedName>
    <definedName name="COEF_LINEAR" localSheetId="1">#REF!</definedName>
    <definedName name="COEF_LINEAR" localSheetId="0">#REF!</definedName>
    <definedName name="COEF_LINEAR">#REF!</definedName>
    <definedName name="coleta" localSheetId="3">#REF!</definedName>
    <definedName name="coleta" localSheetId="7">#REF!</definedName>
    <definedName name="coleta" localSheetId="1">#REF!</definedName>
    <definedName name="coleta" localSheetId="0">#REF!</definedName>
    <definedName name="coleta">#REF!</definedName>
    <definedName name="COMP" localSheetId="3">#REF!</definedName>
    <definedName name="COMP" localSheetId="7">#REF!</definedName>
    <definedName name="COMP" localSheetId="1">#REF!</definedName>
    <definedName name="COMP" localSheetId="0">#REF!</definedName>
    <definedName name="COMP">#REF!</definedName>
    <definedName name="Comp_Área_Vol." localSheetId="3">#REF!</definedName>
    <definedName name="Comp_Área_Vol." localSheetId="7">#REF!</definedName>
    <definedName name="Comp_Área_Vol." localSheetId="1">#REF!</definedName>
    <definedName name="Comp_Área_Vol." localSheetId="0">#REF!</definedName>
    <definedName name="Comp_Área_Vol.">#REF!</definedName>
    <definedName name="comp001101">'[31]assemblies A _ E'!$B$2108:$H$2111</definedName>
    <definedName name="comp001102">'[31]assemblies A _ E'!$B$2070:$H$2073</definedName>
    <definedName name="comp001103">'[32]assemblies L _ Q'!$B$633:$H$636</definedName>
    <definedName name="comp001201">'[32]assemblies L _ Q'!$B$426:$H$448</definedName>
    <definedName name="comp001202">'[32]assemblies L _ Q'!$B$450:$H$464</definedName>
    <definedName name="comp001301">'[32]assemblies L _ Q'!$B$466:$H$469</definedName>
    <definedName name="comp002201">'[33]assemblies R _ Z'!$B$834:$H$837</definedName>
    <definedName name="comp010102">'[32]assemblies L _ Q'!$B$2205:$H$2208</definedName>
    <definedName name="comp010103">'[32]assemblies L _ Q'!$B$2210:$H$2213</definedName>
    <definedName name="comp010104">'[32]assemblies L _ Q'!$B$2215:$H$2218</definedName>
    <definedName name="comp010105">'[32]assemblies L _ Q'!$B$2220:$H$2223</definedName>
    <definedName name="comp010111">'[32]assemblies L _ Q'!$B$1335:$H$1346</definedName>
    <definedName name="comp010113">'[32]assemblies L _ Q'!$B$1348:$H$1359</definedName>
    <definedName name="comp010121">'[33]assemblies R _ Z'!$B$940:$H$951</definedName>
    <definedName name="comp010151">'[32]assemblies L _ Q'!$B$490:$H$493</definedName>
    <definedName name="comp010152">'[31]assemblies A _ E'!$B$1696:$H$1699</definedName>
    <definedName name="comp010153">'[33]assemblies R _ Z'!$B$66:$H$69</definedName>
    <definedName name="comp010154">'[32]assemblies L _ Q'!$B$476:$H$479</definedName>
    <definedName name="comp010155">'[32]assemblies L _ Q'!$B$471:$H$474</definedName>
    <definedName name="comp010156">'[31]assemblies A _ E'!$B$1930:$H$1938</definedName>
    <definedName name="comp010157">'[33]assemblies R _ Z'!$B$667:$H$670</definedName>
    <definedName name="comp010158">'[31]assemblies A _ E'!$B$1945:$H$1948</definedName>
    <definedName name="comp010159">'[32]assemblies L _ Q'!$B$2265:$H$2268</definedName>
    <definedName name="comp010160">'[31]assemblies A _ E'!$B$345:$H$352</definedName>
    <definedName name="comp010161">'[32]assemblies L _ Q'!$B$481:$H$488</definedName>
    <definedName name="comp010201">'[31]assemblies A _ E'!$B$1783:$H$1787</definedName>
    <definedName name="comp010202">'[31]assemblies A _ E'!$B$1789:$H$1793</definedName>
    <definedName name="comp010203">'[31]assemblies A _ E'!$B$1812:$H$1816</definedName>
    <definedName name="comp010204">'[31]assemblies A _ E'!$B$1847:$H$1851</definedName>
    <definedName name="comp010205">'[31]assemblies A _ E'!$B$1818:$H$1827</definedName>
    <definedName name="comp010206">'[31]assemblies A _ E'!$B$1835:$H$1839</definedName>
    <definedName name="comp010207">'[31]assemblies A _ E'!$B$1841:$H$1845</definedName>
    <definedName name="comp010208">'[31]assemblies A _ E'!$B$1853:$H$1857</definedName>
    <definedName name="comp010209">'[31]assemblies A _ E'!$B$1859:$H$1863</definedName>
    <definedName name="comp010210">'[31]assemblies A _ E'!$B$1871:$H$1875</definedName>
    <definedName name="comp010211">'[31]assemblies A _ E'!$B$1877:$H$1880</definedName>
    <definedName name="comp010212">'[31]assemblies A _ E'!$B$1882:$H$1886</definedName>
    <definedName name="comp010213">'[31]assemblies A _ E'!$B$1888:$H$1892</definedName>
    <definedName name="comp010214">'[31]assemblies A _ E'!$B$1894:$H$1898</definedName>
    <definedName name="comp010215">'[31]assemblies A _ E'!$B$1900:$H$1904</definedName>
    <definedName name="comp010216">'[31]assemblies A _ E'!$B$1906:$H$1910</definedName>
    <definedName name="comp010217">'[31]assemblies A _ E'!$B$1912:$H$1916</definedName>
    <definedName name="comp010218">'[31]assemblies A _ E'!$B$1918:$H$1922</definedName>
    <definedName name="comp010219">'[31]assemblies A _ E'!$B$1924:$H$1928</definedName>
    <definedName name="comp010220">'[31]assemblies A _ E'!$B$1940:$H$1943</definedName>
    <definedName name="comp010221">'[31]assemblies A _ E'!$B$1775:$H$1781</definedName>
    <definedName name="comp010222">'[31]assemblies A _ E'!$B$1800:$H$1804</definedName>
    <definedName name="comp010223">'[31]assemblies A _ E'!$B$1795:$H$1798</definedName>
    <definedName name="comp010224">'[31]assemblies A _ E'!$B$1806:$H$1810</definedName>
    <definedName name="comp010225">'[31]assemblies A _ E'!$B$1829:$H$1833</definedName>
    <definedName name="comp010226">'[33]assemblies R _ Z'!$B$439:$H$442</definedName>
    <definedName name="comp010227">'[31]assemblies A _ E'!$B$1865:$H$1869</definedName>
    <definedName name="comp010228">'[33]assemblies R _ Z'!$B$444:$H$448</definedName>
    <definedName name="comp010301">'[32]assemblies L _ Q'!$B$516:$H$527</definedName>
    <definedName name="comp020001">'[31]assemblies A _ E'!$B$1980:$H$1983</definedName>
    <definedName name="comp020011">'[33]assemblies R _ Z'!$B$849:$H$861</definedName>
    <definedName name="comp020101">'[31]assemblies A _ E'!$B$2270:$H$2273</definedName>
    <definedName name="comp020102">'[31]assemblies A _ E'!$B$2275:$H$2278</definedName>
    <definedName name="comp020103">'[31]assemblies A _ E'!$B$2280:$H$2283</definedName>
    <definedName name="comp020104">'[31]assemblies A _ E'!$B$2285:$H$2288</definedName>
    <definedName name="comp020105">'[31]assemblies A _ E'!$B$2290:$H$2293</definedName>
    <definedName name="comp020106">'[31]assemblies A _ E'!$B$2295:$H$2298</definedName>
    <definedName name="comp020111">'[31]assemblies A _ E'!$B$2264:$H$2268</definedName>
    <definedName name="comp020121">'[31]assemblies A _ E'!$B$2491:$H$2502</definedName>
    <definedName name="comp020122">'[31]assemblies A _ E'!$B$2504:$H$2515</definedName>
    <definedName name="comp020125">'[31]assemblies A _ E'!$B$1585:$H$1588</definedName>
    <definedName name="comp020131">'[31]assemblies A _ E'!$B$2310:$H$2317</definedName>
    <definedName name="comp020132">'[31]assemblies A _ E'!$B$2319:$H$2326</definedName>
    <definedName name="comp020133">'[31]assemblies A _ E'!$B$2328:$H$2335</definedName>
    <definedName name="comp020134">'[31]assemblies A _ E'!$B$2337:$H$2344</definedName>
    <definedName name="comp020135">'[31]assemblies A _ E'!$B$2346:$H$2353</definedName>
    <definedName name="comp020136">'[31]assemblies A _ E'!$B$2355:$H$2362</definedName>
    <definedName name="comp020137">'[31]assemblies A _ E'!$B$2364:$H$2371</definedName>
    <definedName name="comp020138">'[31]assemblies A _ E'!$B$2373:$H$2393</definedName>
    <definedName name="comp020139">'[31]assemblies A _ E'!$B$2395:$H$2415</definedName>
    <definedName name="comp020140">'[31]assemblies A _ E'!$B$2417:$H$2437</definedName>
    <definedName name="comp020141">'[31]assemblies A _ E'!$B$2183:$H$2192</definedName>
    <definedName name="comp020142">'[31]assemblies A _ E'!$B$2305:$H$2308</definedName>
    <definedName name="comp020143">'[31]assemblies A _ E'!$B$2194:$H$2207</definedName>
    <definedName name="comp020144">'[31]assemblies A _ E'!$B$2222:$H$2232</definedName>
    <definedName name="comp020145">'[31]assemblies A _ E'!$B$2234:$H$2257</definedName>
    <definedName name="comp020146">'[31]assemblies A _ E'!$B$2300:$H$2303</definedName>
    <definedName name="comp020147">'[31]assemblies A _ E'!$B$2209:$H$2220</definedName>
    <definedName name="comp020151">'[33]assemblies R _ Z'!$B$1056:$H$1059</definedName>
    <definedName name="comp020152">'[33]assemblies R _ Z'!$B$1061:$H$1064</definedName>
    <definedName name="comp020153">'[33]assemblies R _ Z'!$B$1066:$H$1069</definedName>
    <definedName name="comp020154">'[33]assemblies R _ Z'!$B$1071:$H$1074</definedName>
    <definedName name="comp020155">'[33]assemblies R _ Z'!$B$1076:$H$1079</definedName>
    <definedName name="comp020156">'[32]assemblies L _ Q'!$B$638:$H$641</definedName>
    <definedName name="comp020161">'[31]assemblies A _ E'!$B$1394:$H$1402</definedName>
    <definedName name="comp020171">'[32]assemblies L _ Q'!$B$821:$H$824</definedName>
    <definedName name="comp020172">'[32]assemblies L _ Q'!$B$826:$H$829</definedName>
    <definedName name="comp020173">'[32]assemblies L _ Q'!$B$831:$H$834</definedName>
    <definedName name="comp020174">'[32]assemblies L _ Q'!$B$836:$H$839</definedName>
    <definedName name="comp020175">'[32]assemblies L _ Q'!$B$841:$H$844</definedName>
    <definedName name="comp020176">'[32]assemblies L _ Q'!$B$846:$H$849</definedName>
    <definedName name="comp020177">'[32]assemblies L _ Q'!$B$851:$H$854</definedName>
    <definedName name="comp020178">'[32]assemblies L _ Q'!$B$856:$H$859</definedName>
    <definedName name="comp020179">'[32]assemblies L _ Q'!$B$861:$H$864</definedName>
    <definedName name="comp020180">'[32]assemblies L _ Q'!$B$866:$H$869</definedName>
    <definedName name="comp020181">'[32]assemblies L _ Q'!$B$871:$H$874</definedName>
    <definedName name="comp020182">'[32]assemblies L _ Q'!$B$876:$H$879</definedName>
    <definedName name="comp020201">'[33]assemblies R _ Z'!$B$96:$H$100</definedName>
    <definedName name="comp020202">'[33]assemblies R _ Z'!$B$91:$H$94</definedName>
    <definedName name="comp020203">'[33]assemblies R _ Z'!$B$71:$H$78</definedName>
    <definedName name="comp020204">'[33]assemblies R _ Z'!$B$80:$H$84</definedName>
    <definedName name="comp020205">'[33]assemblies R _ Z'!$B$86:$H$89</definedName>
    <definedName name="comp020301">'[33]assemblies R _ Z'!$B$1050:$H$1054</definedName>
    <definedName name="comp020302">'[31]assemblies A _ E'!$B$647:$H$655</definedName>
    <definedName name="comp020303">'[31]assemblies A _ E'!$B$1580:$H$1583</definedName>
    <definedName name="comp020304">'[31]assemblies A _ E'!$B$680:$H$694</definedName>
    <definedName name="comp020305">'[31]assemblies A _ E'!$B$727:$H$737</definedName>
    <definedName name="comp020306">'[31]assemblies A _ E'!$B$657:$H$672</definedName>
    <definedName name="comp020307">'[31]assemblies A _ E'!$B$696:$H$715</definedName>
    <definedName name="comp020308">'[31]assemblies A _ E'!$B$674:$H$678</definedName>
    <definedName name="comp020309">'[31]assemblies A _ E'!$B$717:$H$725</definedName>
    <definedName name="comp020310">'[31]assemblies A _ E'!$B$1575:$H$1578</definedName>
    <definedName name="comp020321">'[33]assemblies R _ Z'!$B$422:$H$426</definedName>
    <definedName name="comp020331">'[33]assemblies R _ Z'!$B$637:$H$655</definedName>
    <definedName name="comp020341">'[31]assemblies A _ E'!$B$2113:$H$2137</definedName>
    <definedName name="comp020342">'[31]assemblies A _ E'!$B$2139:$H$2163</definedName>
    <definedName name="comp020351">'[31]assemblies A _ E'!$B$924:$H$942</definedName>
    <definedName name="comp020361">'[32]assemblies L _ Q'!$B$2225:$H$2233</definedName>
    <definedName name="comp020401">'[31]assemblies A _ E'!$B$153:$H$163</definedName>
    <definedName name="comp020402">'[31]assemblies A _ E'!$B$2040:$H$2051</definedName>
    <definedName name="comp020403">'[33]assemblies R _ Z'!$B$10:$H$28</definedName>
    <definedName name="comp020501">'[31]assemblies A _ E'!$B$1683:$H$1694</definedName>
    <definedName name="comp020502">'[31]assemblies A _ E'!$B$1665:$H$1681</definedName>
    <definedName name="comp020601">'[33]assemblies R _ Z'!$B$892:$H$904</definedName>
    <definedName name="comp020901">'[31]assemblies A _ E'!$B$969:$H$977</definedName>
    <definedName name="comp030101">'[34]assemblies F _ K'!$B$199:$H$211</definedName>
    <definedName name="comp030102">'[34]assemblies F _ K'!$B$213:$H$224</definedName>
    <definedName name="comp030103">'[34]assemblies F _ K'!$B$173:$H$186</definedName>
    <definedName name="comp030104">'[32]assemblies L _ Q'!$B$643:$H$647</definedName>
    <definedName name="comp030105">'[34]assemblies F _ K'!$B$262:$H$271</definedName>
    <definedName name="comp030106">'[34]assemblies F _ K'!$B$226:$H$236</definedName>
    <definedName name="comp030107">'[34]assemblies F _ K'!$B$188:$H$197</definedName>
    <definedName name="comp030108">'[34]assemblies F _ K'!$B$250:$H$260</definedName>
    <definedName name="comp030109">'[34]assemblies F _ K'!$B$238:$H$248</definedName>
    <definedName name="comp030204">'[31]assemblies A _ E'!$B$439:$H$448</definedName>
    <definedName name="comp030205">'[31]assemblies A _ E'!$B$461:$H$470</definedName>
    <definedName name="comp030206">'[31]assemblies A _ E'!$B$450:$H$459</definedName>
    <definedName name="comp030207">'[31]assemblies A _ E'!$B$472:$H$481</definedName>
    <definedName name="comp030209">'[31]assemblies A _ E'!$B$483:$H$491</definedName>
    <definedName name="comp030221">'[31]assemblies A _ E'!$B$336:$H$343</definedName>
    <definedName name="comp030301">'[32]assemblies L _ Q'!$B$1800:$H$1814</definedName>
    <definedName name="comp030302">'[32]assemblies L _ Q'!$B$1816:$H$1826</definedName>
    <definedName name="comp030303">'[32]assemblies L _ Q'!$B$1828:$H$1842</definedName>
    <definedName name="comp030304">'[32]assemblies L _ Q'!$B$1844:$H$1854</definedName>
    <definedName name="comp030305">'[32]assemblies L _ Q'!$B$1856:$H$1870</definedName>
    <definedName name="comp030306">'[32]assemblies L _ Q'!$B$1872:$H$1882</definedName>
    <definedName name="comp030307">'[32]assemblies L _ Q'!$B$1884:$H$1898</definedName>
    <definedName name="comp030308">'[32]assemblies L _ Q'!$B$1900:$H$1910</definedName>
    <definedName name="comp030309">'[32]assemblies L _ Q'!$B$1912:$H$1926</definedName>
    <definedName name="comp030310">'[32]assemblies L _ Q'!$B$1928:$H$1942</definedName>
    <definedName name="comp030311">'[32]assemblies L _ Q'!$B$1944:$H$1954</definedName>
    <definedName name="comp030312">'[32]assemblies L _ Q'!$B$1956:$H$1970</definedName>
    <definedName name="comp030313">'[32]assemblies L _ Q'!$B$1972:$H$1986</definedName>
    <definedName name="comp030314">'[32]assemblies L _ Q'!$B$1988:$H$2002</definedName>
    <definedName name="comp030315">'[32]assemblies L _ Q'!$B$2004:$H$2018</definedName>
    <definedName name="comp030321">'[32]assemblies L _ Q'!$B$2139:$H$2157</definedName>
    <definedName name="comp030322">'[32]assemblies L _ Q'!$B$2159:$H$2177</definedName>
    <definedName name="comp030323">'[32]assemblies L _ Q'!$B$2179:$H$2197</definedName>
    <definedName name="comp030331">'[32]assemblies L _ Q'!$B$2031:$H$2041</definedName>
    <definedName name="comp030332">'[32]assemblies L _ Q'!$B$2043:$H$2057</definedName>
    <definedName name="comp030333">'[32]assemblies L _ Q'!$B$2059:$H$2068</definedName>
    <definedName name="comp030334">'[32]assemblies L _ Q'!$B$2070:$H$2083</definedName>
    <definedName name="comp030335">'[32]assemblies L _ Q'!$B$2085:$H$2095</definedName>
    <definedName name="comp030336">'[32]assemblies L _ Q'!$B$2097:$H$2111</definedName>
    <definedName name="comp030337">'[32]assemblies L _ Q'!$B$2113:$H$2122</definedName>
    <definedName name="comp030338">'[32]assemblies L _ Q'!$B$2124:$H$2137</definedName>
    <definedName name="comp030341">'[32]assemblies L _ Q'!$B$2020:$H$2029</definedName>
    <definedName name="comp030401">'[32]assemblies L _ Q'!$B$64:$H$68</definedName>
    <definedName name="comp030402">'[32]assemblies L _ Q'!$B$52:$H$56</definedName>
    <definedName name="comp030403">'[32]assemblies L _ Q'!$B$58:$H$62</definedName>
    <definedName name="comp030410">'[31]assemblies A _ E'!$B$58:$H$66</definedName>
    <definedName name="comp030501">'[31]assemblies A _ E'!$B$2479:$H$2489</definedName>
    <definedName name="comp030502">'[32]assemblies L _ Q'!$B$10:$H$29</definedName>
    <definedName name="comp030503">'[32]assemblies L _ Q'!$B$31:$H$50</definedName>
    <definedName name="comp030601">'[32]assemblies L _ Q'!$B$921:$H$932</definedName>
    <definedName name="comp030611">'[32]assemblies L _ Q'!$B$900:$H$919</definedName>
    <definedName name="comp030621">'[31]assemblies A _ E'!$B$811:$H$832</definedName>
    <definedName name="comp040001">'[31]assemblies A _ E'!$B$359:$H$367</definedName>
    <definedName name="comp040002">'[31]assemblies A _ E'!$B$369:$H$377</definedName>
    <definedName name="comp040003">'[31]assemblies A _ E'!$B$379:$H$387</definedName>
    <definedName name="comp040004">'[31]assemblies A _ E'!$B$389:$H$397</definedName>
    <definedName name="comp040005">'[31]assemblies A _ E'!$B$399:$H$407</definedName>
    <definedName name="comp040006">'[31]assemblies A _ E'!$B$409:$H$417</definedName>
    <definedName name="comp040007">'[31]assemblies A _ E'!$B$419:$H$427</definedName>
    <definedName name="comp040008">'[31]assemblies A _ E'!$B$429:$H$437</definedName>
    <definedName name="comp040101">'[31]assemblies A _ E'!$B$264:$H$280</definedName>
    <definedName name="comp040102">'[31]assemblies A _ E'!$B$246:$H$262</definedName>
    <definedName name="comp040110">'[31]assemblies A _ E'!$B$318:$H$334</definedName>
    <definedName name="comp040111">'[31]assemblies A _ E'!$B$300:$H$316</definedName>
    <definedName name="comp040112">'[31]assemblies A _ E'!$B$282:$H$298</definedName>
    <definedName name="comp040121">'[31]assemblies A _ E'!$B$165:$H$177</definedName>
    <definedName name="comp040131">'[31]assemblies A _ E'!$B$205:$H$215</definedName>
    <definedName name="comp040132">'[31]assemblies A _ E'!$B$217:$H$244</definedName>
    <definedName name="comp040141">'[31]assemblies A _ E'!$B$192:$H$203</definedName>
    <definedName name="comp040201">'[31]assemblies A _ E'!$B$179:$H$190</definedName>
    <definedName name="comp040301">'[31]assemblies A _ E'!$B$1950:$H$1953</definedName>
    <definedName name="comp040302">'[31]assemblies A _ E'!$B$1955:$H$1958</definedName>
    <definedName name="comp040401">'[33]assemblies R _ Z'!$B$1392:$H$1404</definedName>
    <definedName name="comp040410">'[33]assemblies R _ Z'!$B$1406:$H$1418</definedName>
    <definedName name="comp050101">'[32]assemblies L _ Q'!$B$1486:$H$1501</definedName>
    <definedName name="comp050102">'[32]assemblies L _ Q'!$B$1503:$H$1518</definedName>
    <definedName name="comp050103">'[32]assemblies L _ Q'!$B$1520:$H$1535</definedName>
    <definedName name="comp050104">'[32]assemblies L _ Q'!$B$1537:$H$1552</definedName>
    <definedName name="comp050105">'[32]assemblies L _ Q'!$B$1554:$H$1569</definedName>
    <definedName name="comp050106">'[32]assemblies L _ Q'!$B$1571:$H$1586</definedName>
    <definedName name="comp050107">'[32]assemblies L _ Q'!$B$1588:$H$1603</definedName>
    <definedName name="comp050108">'[32]assemblies L _ Q'!$B$1605:$H$1620</definedName>
    <definedName name="comp050151">'[32]assemblies L _ Q'!$B$1622:$H$1637</definedName>
    <definedName name="comp050152">'[32]assemblies L _ Q'!$B$1639:$H$1654</definedName>
    <definedName name="comp050153">'[32]assemblies L _ Q'!$B$1656:$H$1671</definedName>
    <definedName name="comp050154">'[32]assemblies L _ Q'!$B$1673:$H$1688</definedName>
    <definedName name="comp050201">'[32]assemblies L _ Q'!$B$1459:$H$1471</definedName>
    <definedName name="comp050202">'[31]assemblies A _ E'!$B$944:$H$955</definedName>
    <definedName name="comp050203">'[34]assemblies F _ K'!$B$1709:$H$1717</definedName>
    <definedName name="comp050204">'[34]assemblies F _ K'!$B$143:$H$151</definedName>
    <definedName name="comp050205">'[34]assemblies F _ K'!$B$153:$H$161</definedName>
    <definedName name="comp050206">'[34]assemblies F _ K'!$B$163:$H$171</definedName>
    <definedName name="comp050207">'[33]assemblies R _ Z'!$B$455:$H$458</definedName>
    <definedName name="comp050208">'[33]assemblies R _ Z'!$B$460:$H$463</definedName>
    <definedName name="comp050210">'[32]assemblies L _ Q'!$B$1391:$H$1405</definedName>
    <definedName name="comp050211">'[32]assemblies L _ Q'!$B$1407:$H$1422</definedName>
    <definedName name="comp050212">'[32]assemblies L _ Q'!$B$1424:$H$1439</definedName>
    <definedName name="comp050213">'[32]assemblies L _ Q'!$B$1441:$H$1457</definedName>
    <definedName name="comp050301">'[34]assemblies F _ K'!$B$2951:$H$2963</definedName>
    <definedName name="comp050302">'[34]assemblies F _ K'!$B$2965:$H$2978</definedName>
    <definedName name="comp050310">'[34]assemblies F _ K'!$B$2869:$H$2883</definedName>
    <definedName name="comp050311">'[34]assemblies F _ K'!$B$2885:$H$2899</definedName>
    <definedName name="comp050312">'[34]assemblies F _ K'!$B$2901:$H$2916</definedName>
    <definedName name="comp050313">'[34]assemblies F _ K'!$B$2918:$H$2932</definedName>
    <definedName name="comp050314">'[34]assemblies F _ K'!$B$2934:$H$2949</definedName>
    <definedName name="comp050401">'[34]assemblies F _ K'!$B$36:$H$43</definedName>
    <definedName name="comp050402">'[34]assemblies F _ K'!$B$100:$H$110</definedName>
    <definedName name="comp050403">'[34]assemblies F _ K'!$B$112:$H$120</definedName>
    <definedName name="comp050410">'[34]assemblies F _ K'!$B$45:$H$53</definedName>
    <definedName name="comp050501">'[31]assemblies A _ E'!$B$881:$H$893</definedName>
    <definedName name="comp050601">'[32]assemblies L _ Q'!$B$1776:$H$1787</definedName>
    <definedName name="comp050602">'[32]assemblies L _ Q'!$B$1473:$H$1484</definedName>
    <definedName name="comp051101">'[31]assemblies A _ E'!$B$2527:$H$2538</definedName>
    <definedName name="comp051102">'[31]assemblies A _ E'!$B$2540:$H$2551</definedName>
    <definedName name="comp051103">'[31]assemblies A _ E'!$B$2553:$H$2564</definedName>
    <definedName name="comp051104">'[31]assemblies A _ E'!$B$2566:$H$2577</definedName>
    <definedName name="comp051110">'[32]assemblies L _ Q'!$B$1376:$H$1389</definedName>
    <definedName name="comp051201">'[31]assemblies A _ E'!$B$2584:$H$2587</definedName>
    <definedName name="comp051301">'[32]assemblies L _ Q'!$B$1695:$H$1705</definedName>
    <definedName name="comp051401">'[34]assemblies F _ K'!$B$1658:$H$1669</definedName>
    <definedName name="comp051501">'[34]assemblies F _ K'!$B$27:$H$34</definedName>
    <definedName name="comp051502">'[34]assemblies F _ K'!$B$60:$H$67</definedName>
    <definedName name="comp051503">'[34]assemblies F _ K'!$B$69:$H$77</definedName>
    <definedName name="comp051504">'[34]assemblies F _ K'!$B$79:$H$88</definedName>
    <definedName name="comp051505">'[34]assemblies F _ K'!$B$122:$H$130</definedName>
    <definedName name="comp051506">'[34]assemblies F _ K'!$B$132:$H$141</definedName>
    <definedName name="comp051601">'[34]assemblies F _ K'!$B$2851:$H$2862</definedName>
    <definedName name="comp060101">'[32]assemblies L _ Q'!$B$1371:$H$1374</definedName>
    <definedName name="comp060110">'[34]assemblies F _ K'!$B$55:$H$58</definedName>
    <definedName name="comp060201">'[31]assemblies A _ E'!$B$2579:$H$2582</definedName>
    <definedName name="comp060210">'[32]assemblies L _ Q'!$B$1690:$H$1693</definedName>
    <definedName name="comp060220">'[34]assemblies F _ K'!$B$2864:$H$2867</definedName>
    <definedName name="comp060301">'[32]assemblies L _ Q'!$B$1366:$H$1369</definedName>
    <definedName name="comp060310">'[34]assemblies F _ K'!$B$2846:$H$2849</definedName>
    <definedName name="comp060401">'[33]assemblies R _ Z'!$B$42:$H$52</definedName>
    <definedName name="comp060402">'[33]assemblies R _ Z'!$B$54:$H$64</definedName>
    <definedName name="comp070001">'[33]assemblies R _ Z'!$B$657:$H$665</definedName>
    <definedName name="comp070101">'[31]assemblies A _ E'!$B$2602:$H$2616</definedName>
    <definedName name="comp070102">'[31]assemblies A _ E'!$B$2618:$H$2628</definedName>
    <definedName name="comp070103">'[31]assemblies A _ E'!$B$2630:$H$2642</definedName>
    <definedName name="comp070104">'[31]assemblies A _ E'!$B$2644:$H$2657</definedName>
    <definedName name="comp070105">'[31]assemblies A _ E'!$B$2659:$H$2670</definedName>
    <definedName name="comp070106">'[31]assemblies A _ E'!$B$2672:$H$2685</definedName>
    <definedName name="comp070107">'[31]assemblies A _ E'!$B$2687:$H$2696</definedName>
    <definedName name="comp070108">'[31]assemblies A _ E'!$B$2698:$H$2709</definedName>
    <definedName name="comp070109">'[31]assemblies A _ E'!$B$2711:$H$2714</definedName>
    <definedName name="comp070201">'[34]assemblies F _ K'!$B$1757:$H$1764</definedName>
    <definedName name="comp070301">'[33]assemblies R _ Z'!$B$953:$H$961</definedName>
    <definedName name="comp070311">'[33]assemblies R _ Z'!$B$968:$H$977</definedName>
    <definedName name="comp070321">'[33]assemblies R _ Z'!$B$963:$H$966</definedName>
    <definedName name="comp070331">'[33]assemblies R _ Z'!$B$979:$H$982</definedName>
    <definedName name="comp070341">'[32]assemblies L _ Q'!$B$1361:$H$1364</definedName>
    <definedName name="comp070401">'[31]assemblies A _ E'!$B$1741:$H$1752</definedName>
    <definedName name="comp070411">'[31]assemblies A _ E'!$B$1754:$H$1762</definedName>
    <definedName name="comp070421">'[31]assemblies A _ E'!$B$46:$H$56</definedName>
    <definedName name="comp070431">'[31]assemblies A _ E'!$B$1239:$H$1242</definedName>
    <definedName name="comp080001">'[34]assemblies F _ K'!$B$2800:$H$2823</definedName>
    <definedName name="comp080102">'[34]assemblies F _ K'!$B$1972:$H$1987</definedName>
    <definedName name="comp080201">'[31]assemblies A _ E'!$B$10:$H$14</definedName>
    <definedName name="comp080202">'[31]assemblies A _ E'!$B$16:$H$20</definedName>
    <definedName name="comp080203">'[31]assemblies A _ E'!$B$22:$H$26</definedName>
    <definedName name="comp080204">'[31]assemblies A _ E'!$B$28:$H$32</definedName>
    <definedName name="comp080205">'[31]assemblies A _ E'!$B$34:$H$38</definedName>
    <definedName name="comp080206">'[31]assemblies A _ E'!$B$40:$H$44</definedName>
    <definedName name="comp080207">'[31]assemblies A _ E'!$B$2075:$H$2084</definedName>
    <definedName name="comp080208">'[31]assemblies A _ E'!$B$2086:$H$2095</definedName>
    <definedName name="comp080209">'[31]assemblies A _ E'!$B$2097:$H$2106</definedName>
    <definedName name="comp080341">'[34]assemblies F _ K'!$B$1294:$H$1303</definedName>
    <definedName name="comp080342">'[34]assemblies F _ K'!$B$1305:$H$1314</definedName>
    <definedName name="comp080343">'[34]assemblies F _ K'!$B$1316:$H$1325</definedName>
    <definedName name="comp080344">'[34]assemblies F _ K'!$B$1327:$H$1336</definedName>
    <definedName name="comp080345">'[34]assemblies F _ K'!$B$1338:$H$1347</definedName>
    <definedName name="comp080346">'[34]assemblies F _ K'!$B$1349:$H$1358</definedName>
    <definedName name="comp080347">'[34]assemblies F _ K'!$B$1360:$H$1369</definedName>
    <definedName name="comp080348">'[34]assemblies F _ K'!$B$1371:$H$1380</definedName>
    <definedName name="comp080351">'[34]assemblies F _ K'!$B$1382:$H$1392</definedName>
    <definedName name="comp080352">'[34]assemblies F _ K'!$B$1394:$H$1404</definedName>
    <definedName name="comp080353">'[34]assemblies F _ K'!$B$1406:$H$1416</definedName>
    <definedName name="comp080354">'[34]assemblies F _ K'!$B$1418:$H$1428</definedName>
    <definedName name="comp080355">'[34]assemblies F _ K'!$B$1430:$H$1440</definedName>
    <definedName name="comp080356">'[34]assemblies F _ K'!$B$1442:$H$1452</definedName>
    <definedName name="comp080357">'[34]assemblies F _ K'!$B$1454:$H$1464</definedName>
    <definedName name="comp080358">'[34]assemblies F _ K'!$B$1466:$H$1476</definedName>
    <definedName name="comp080361">'[34]assemblies F _ K'!$B$518:$H$528</definedName>
    <definedName name="comp080362">'[34]assemblies F _ K'!$B$530:$H$540</definedName>
    <definedName name="comp080363">'[34]assemblies F _ K'!$B$542:$H$552</definedName>
    <definedName name="comp080364">'[34]assemblies F _ K'!$B$554:$H$564</definedName>
    <definedName name="comp080365">'[34]assemblies F _ K'!$B$566:$H$576</definedName>
    <definedName name="comp080366">'[34]assemblies F _ K'!$B$578:$H$588</definedName>
    <definedName name="comp080367">'[34]assemblies F _ K'!$B$590:$H$600</definedName>
    <definedName name="comp080368">'[34]assemblies F _ K'!$B$602:$H$612</definedName>
    <definedName name="comp080371">'[34]assemblies F _ K'!$B$2453:$H$2463</definedName>
    <definedName name="comp080381">'[34]assemblies F _ K'!$B$674:$H$684</definedName>
    <definedName name="comp080382">'[34]assemblies F _ K'!$B$686:$H$696</definedName>
    <definedName name="comp080383">'[34]assemblies F _ K'!$B$698:$H$708</definedName>
    <definedName name="comp080384">'[34]assemblies F _ K'!$B$710:$H$720</definedName>
    <definedName name="comp080385">'[34]assemblies F _ K'!$B$722:$H$732</definedName>
    <definedName name="comp080386">'[34]assemblies F _ K'!$B$734:$H$744</definedName>
    <definedName name="comp080387">'[34]assemblies F _ K'!$B$746:$H$756</definedName>
    <definedName name="comp080388">'[34]assemblies F _ K'!$B$758:$H$768</definedName>
    <definedName name="comp080401">'[34]assemblies F _ K'!$B$1766:$H$1775</definedName>
    <definedName name="comp080411">'[34]assemblies F _ K'!$B$273:$H$283</definedName>
    <definedName name="comp080412">'[34]assemblies F _ K'!$B$285:$H$295</definedName>
    <definedName name="comp080413">'[34]assemblies F _ K'!$B$297:$H$307</definedName>
    <definedName name="comp080414">'[34]assemblies F _ K'!$B$309:$H$319</definedName>
    <definedName name="comp080415">'[34]assemblies F _ K'!$B$321:$H$331</definedName>
    <definedName name="comp080416">'[34]assemblies F _ K'!$B$333:$H$343</definedName>
    <definedName name="comp080417">'[34]assemblies F _ K'!$B$345:$H$355</definedName>
    <definedName name="comp080418">'[34]assemblies F _ K'!$B$357:$H$367</definedName>
    <definedName name="comp080420">'[33]assemblies R _ Z'!$B$314:$H$323</definedName>
    <definedName name="comp080431">'[33]assemblies R _ Z'!$B$171:$H$180</definedName>
    <definedName name="comp080432">'[33]assemblies R _ Z'!$B$182:$H$191</definedName>
    <definedName name="comp080433">'[33]assemblies R _ Z'!$B$193:$H$202</definedName>
    <definedName name="comp080434">'[33]assemblies R _ Z'!$B$204:$H$213</definedName>
    <definedName name="comp080435">'[33]assemblies R _ Z'!$B$215:$H$224</definedName>
    <definedName name="comp080436">'[33]assemblies R _ Z'!$B$226:$H$235</definedName>
    <definedName name="comp080437">'[33]assemblies R _ Z'!$B$237:$H$246</definedName>
    <definedName name="comp080441">'[33]assemblies R _ Z'!$B$1213:$H$1222</definedName>
    <definedName name="comp080442">'[33]assemblies R _ Z'!$B$1224:$H$1233</definedName>
    <definedName name="comp080443">'[33]assemblies R _ Z'!$B$1235:$H$1244</definedName>
    <definedName name="comp080444">'[33]assemblies R _ Z'!$B$1246:$H$1255</definedName>
    <definedName name="comp080445">'[33]assemblies R _ Z'!$B$1257:$H$1266</definedName>
    <definedName name="comp080446">'[33]assemblies R _ Z'!$B$1268:$H$1277</definedName>
    <definedName name="comp080447">'[33]assemblies R _ Z'!$B$1279:$H$1288</definedName>
    <definedName name="comp080451">'[33]assemblies R _ Z'!$B$1290:$H$1299</definedName>
    <definedName name="comp080452">'[33]assemblies R _ Z'!$B$1301:$H$1310</definedName>
    <definedName name="comp080453">'[33]assemblies R _ Z'!$B$1312:$H$1321</definedName>
    <definedName name="comp080454">'[33]assemblies R _ Z'!$B$1323:$H$1332</definedName>
    <definedName name="comp080455">'[33]assemblies R _ Z'!$B$1334:$H$1343</definedName>
    <definedName name="comp080456">'[33]assemblies R _ Z'!$B$1345:$H$1354</definedName>
    <definedName name="comp080457">'[33]assemblies R _ Z'!$B$1356:$H$1365</definedName>
    <definedName name="comp080461">'[33]assemblies R _ Z'!$B$1367:$H$1380</definedName>
    <definedName name="comp080501">'[34]assemblies F _ K'!$B$1989:$H$1997</definedName>
    <definedName name="comp080601">'[34]assemblies F _ K'!$B$1538:$H$1547</definedName>
    <definedName name="comp080602">'[34]assemblies F _ K'!$B$1549:$H$1558</definedName>
    <definedName name="comp080603">'[34]assemblies F _ K'!$B$1560:$H$1569</definedName>
    <definedName name="comp080604">'[34]assemblies F _ K'!$B$1571:$H$1580</definedName>
    <definedName name="comp080605">'[34]assemblies F _ K'!$B$1582:$H$1591</definedName>
    <definedName name="comp080606">'[34]assemblies F _ K'!$B$1593:$H$1602</definedName>
    <definedName name="comp080607">'[34]assemblies F _ K'!$B$1604:$H$1613</definedName>
    <definedName name="comp080608">'[34]assemblies F _ K'!$B$1615:$H$1624</definedName>
    <definedName name="comp081111">'[31]assemblies A _ E'!$B$1244:$H$1252</definedName>
    <definedName name="comp082001">'[34]assemblies F _ K'!$B$2825:$H$2844</definedName>
    <definedName name="comp082351">'[34]assemblies F _ K'!$B$1490:$H$1500</definedName>
    <definedName name="comp082352">'[34]assemblies F _ K'!$B$1502:$H$1512</definedName>
    <definedName name="comp082353">'[34]assemblies F _ K'!$B$1514:$H$1524</definedName>
    <definedName name="comp082354">'[34]assemblies F _ K'!$B$1526:$H$1536</definedName>
    <definedName name="comp082371">'[34]assemblies F _ K'!$B$470:$H$480</definedName>
    <definedName name="comp082372">'[34]assemblies F _ K'!$B$482:$H$492</definedName>
    <definedName name="comp082373">'[34]assemblies F _ K'!$B$494:$H$504</definedName>
    <definedName name="comp082374">'[34]assemblies F _ K'!$B$506:$H$516</definedName>
    <definedName name="comp082381">'[34]assemblies F _ K'!$B$614:$H$624</definedName>
    <definedName name="comp082382">'[34]assemblies F _ K'!$B$638:$H$648</definedName>
    <definedName name="comp082383">'[34]assemblies F _ K'!$B$650:$H$660</definedName>
    <definedName name="comp082384">'[34]assemblies F _ K'!$B$662:$H$672</definedName>
    <definedName name="comp082391">'[34]assemblies F _ K'!$B$626:$H$636</definedName>
    <definedName name="comp082401">'[31]assemblies A _ E'!$B$1112:$H$1120</definedName>
    <definedName name="comp082410">'[33]assemblies R _ Z'!$B$911:$H$922</definedName>
    <definedName name="comp083101">'[31]assemblies A _ E'!$B$796:$H$809</definedName>
    <definedName name="comp083102">'[31]assemblies A _ E'!$B$781:$H$794</definedName>
    <definedName name="comp083111">'[32]assemblies L _ Q'!$B$539:$H$548</definedName>
    <definedName name="comp083112">'[32]assemblies L _ Q'!$B$550:$H$559</definedName>
    <definedName name="comp083201">'[31]assemblies A _ E'!$B$1089:$H$1098</definedName>
    <definedName name="comp083202">'[33]assemblies R _ Z'!$B$1188:$H$1201</definedName>
    <definedName name="comp083301">'[32]assemblies L _ Q'!$B$412:$H$424</definedName>
    <definedName name="comp083302">'[32]assemblies L _ Q'!$B$398:$H$410</definedName>
    <definedName name="comp083310">'[32]assemblies L _ Q'!$B$934:$H$943</definedName>
    <definedName name="comp083311">'[32]assemblies L _ Q'!$B$945:$H$954</definedName>
    <definedName name="comp083320">'[31]assemblies A _ E'!$B$1701:$H$1708</definedName>
    <definedName name="comp083321">'[31]assemblies A _ E'!$B$1710:$H$1717</definedName>
    <definedName name="comp083322">'[31]assemblies A _ E'!$B$1719:$H$1728</definedName>
    <definedName name="comp083323">'[31]assemblies A _ E'!$B$1730:$H$1739</definedName>
    <definedName name="comp083330">'[31]assemblies A _ E'!$B$834:$H$844</definedName>
    <definedName name="comp083331">'[31]assemblies A _ E'!$B$846:$H$856</definedName>
    <definedName name="comp083341">'[33]assemblies R _ Z'!$B$929:$H$938</definedName>
    <definedName name="comp083401">'[31]assemblies A _ E'!$B$1553:$H$1562</definedName>
    <definedName name="comp083402">'[31]assemblies A _ E'!$B$1542:$H$1551</definedName>
    <definedName name="comp083403">'[31]assemblies A _ E'!$B$1564:$H$1573</definedName>
    <definedName name="comp083410">'[33]assemblies R _ Z'!$B$278:$H$288</definedName>
    <definedName name="comp083411">'[33]assemblies R _ Z'!$B$325:$H$335</definedName>
    <definedName name="comp083412">'[33]assemblies R _ Z'!$B$290:$H$300</definedName>
    <definedName name="comp083413">'[33]assemblies R _ Z'!$B$302:$H$312</definedName>
    <definedName name="comp083420">'[33]assemblies R _ Z'!$B$995:$H$1004</definedName>
    <definedName name="comp083421">'[33]assemblies R _ Z'!$B$1006:$H$1015</definedName>
    <definedName name="comp083422">'[33]assemblies R _ Z'!$B$1017:$H$1026</definedName>
    <definedName name="comp083423">'[33]assemblies R _ Z'!$B$984:$H$993</definedName>
    <definedName name="comp083424">'[33]assemblies R _ Z'!$B$1028:$H$1037</definedName>
    <definedName name="comp083425">'[33]assemblies R _ Z'!$B$1039:$H$1048</definedName>
    <definedName name="comp083431">'[31]assemblies A _ E'!$B$1985:$H$1994</definedName>
    <definedName name="comp083501">'[31]assemblies A _ E'!$B$1204:$H$1214</definedName>
    <definedName name="comp083502">'[31]assemblies A _ E'!$B$1100:$H$1110</definedName>
    <definedName name="comp083503">'[33]assemblies R _ Z'!$B$30:$H$40</definedName>
    <definedName name="comp083504">'[33]assemblies R _ Z'!$B$839:$H$847</definedName>
    <definedName name="comp083601">'[32]assemblies L _ Q'!$B$1728:$H$1738</definedName>
    <definedName name="comp083602">'[32]assemblies L _ Q'!$B$1707:$H$1717</definedName>
    <definedName name="comp083603">'[32]assemblies L _ Q'!$B$1719:$H$1726</definedName>
    <definedName name="comp083604">'[32]assemblies L _ Q'!$B$1767:$H$1774</definedName>
    <definedName name="comp083605">'[32]assemblies L _ Q'!$B$1740:$H$1747</definedName>
    <definedName name="comp083606">'[32]assemblies L _ Q'!$B$1758:$H$1765</definedName>
    <definedName name="comp083607">'[33]assemblies R _ Z'!$B$787:$H$797</definedName>
    <definedName name="comp083608">'[32]assemblies L _ Q'!$B$1749:$H$1756</definedName>
    <definedName name="comp083609">'[33]assemblies R _ Z'!$B$799:$H$806</definedName>
    <definedName name="comp083610">'[31]assemblies A _ E'!$B$995:$H$1005</definedName>
    <definedName name="comp083611">'[31]assemblies A _ E'!$B$1007:$H$1014</definedName>
    <definedName name="comp083612">'[31]assemblies A _ E'!$B$493:$H$503</definedName>
    <definedName name="comp083701">'[31]assemblies A _ E'!$B$957:$H$967</definedName>
    <definedName name="comp084101">'[31]assemblies A _ E'!$B$1016:$H$1019</definedName>
    <definedName name="comp084102">'[31]assemblies A _ E'!$B$1021:$H$1024</definedName>
    <definedName name="comp084103">'[31]assemblies A _ E'!$B$1026:$H$1029</definedName>
    <definedName name="comp084104">'[31]assemblies A _ E'!$B$1031:$H$1034</definedName>
    <definedName name="comp084105">'[31]assemblies A _ E'!$B$1036:$H$1039</definedName>
    <definedName name="comp084201">'[31]assemblies A _ E'!$B$1041:$H$1051</definedName>
    <definedName name="comp084202">'[31]assemblies A _ E'!$B$1053:$H$1063</definedName>
    <definedName name="comp084203">'[31]assemblies A _ E'!$B$1065:$H$1075</definedName>
    <definedName name="comp084204">'[31]assemblies A _ E'!$B$1077:$H$1087</definedName>
    <definedName name="comp085103">'[34]assemblies F _ K'!$B$1035:$H$1045</definedName>
    <definedName name="comp085104">'[34]assemblies F _ K'!$B$1047:$H$1057</definedName>
    <definedName name="comp085105">'[34]assemblies F _ K'!$B$1059:$H$1073</definedName>
    <definedName name="comp085106">'[34]assemblies F _ K'!$B$1075:$H$1089</definedName>
    <definedName name="comp085203">'[34]assemblies F _ K'!$B$939:$H$953</definedName>
    <definedName name="comp085204">'[34]assemblies F _ K'!$B$955:$H$969</definedName>
    <definedName name="comp085205">'[34]assemblies F _ K'!$B$971:$H$985</definedName>
    <definedName name="comp085206">'[34]assemblies F _ K'!$B$987:$H$1001</definedName>
    <definedName name="comp085208">'[34]assemblies F _ K'!$B$1003:$H$1017</definedName>
    <definedName name="comp085210">'[34]assemblies F _ K'!$B$1019:$H$1033</definedName>
    <definedName name="comp085221">'[34]assemblies F _ K'!$B$1091:$H$1101</definedName>
    <definedName name="comp085301">'[34]assemblies F _ K'!$B$1478:$H$1488</definedName>
    <definedName name="comp086101">'[34]assemblies F _ K'!$B$1224:$H$1236</definedName>
    <definedName name="comp086102">'[34]assemblies F _ K'!$B$1238:$H$1250</definedName>
    <definedName name="comp086103">'[34]assemblies F _ K'!$B$1252:$H$1264</definedName>
    <definedName name="comp086104">'[34]assemblies F _ K'!$B$1266:$H$1278</definedName>
    <definedName name="comp086105">'[34]assemblies F _ K'!$B$1280:$H$1292</definedName>
    <definedName name="comp086502">'[33]assemblies R _ Z'!$B$248:$H$256</definedName>
    <definedName name="comp086504">'[33]assemblies R _ Z'!$B$258:$H$266</definedName>
    <definedName name="comp086505">'[33]assemblies R _ Z'!$B$268:$H$276</definedName>
    <definedName name="comp086511">'[33]assemblies R _ Z'!$B$337:$H$345</definedName>
    <definedName name="comp086521">'[33]assemblies R _ Z'!$B$1382:$H$1390</definedName>
    <definedName name="comp086531">'[33]assemblies R _ Z'!$B$1203:$H$1211</definedName>
    <definedName name="comp086541">'[33]assemblies R _ Z'!$B$1173:$H$1186</definedName>
    <definedName name="comp086605">'[32]assemblies L _ Q'!$B$529:$H$537</definedName>
    <definedName name="comp086611">'[31]assemblies A _ E'!$B$551:$H$555</definedName>
    <definedName name="comp086621">'[34]assemblies F _ K'!$B$10:$H$25</definedName>
    <definedName name="comp086622">'[34]assemblies F _ K'!$B$922:$H$937</definedName>
    <definedName name="comp086701">'[33]assemblies R _ Z'!$B$924:$H$927</definedName>
    <definedName name="comp086711">'[34]assemblies F _ K'!$B$1694:$H$1697</definedName>
    <definedName name="comp087101">'[34]assemblies F _ K'!$B$1103:$H$1112</definedName>
    <definedName name="comp087102">'[34]assemblies F _ K'!$B$1114:$H$1123</definedName>
    <definedName name="comp087103">'[34]assemblies F _ K'!$B$1125:$H$1134</definedName>
    <definedName name="comp087104">'[34]assemblies F _ K'!$B$1136:$H$1145</definedName>
    <definedName name="comp087105">'[34]assemblies F _ K'!$B$1147:$H$1156</definedName>
    <definedName name="comp087106">'[34]assemblies F _ K'!$B$1158:$H$1167</definedName>
    <definedName name="comp087107">'[34]assemblies F _ K'!$B$1169:$H$1178</definedName>
    <definedName name="comp087108">'[34]assemblies F _ K'!$B$1180:$H$1189</definedName>
    <definedName name="comp087109">'[34]assemblies F _ K'!$B$1191:$H$1200</definedName>
    <definedName name="comp087112">'[34]assemblies F _ K'!$B$1202:$H$1211</definedName>
    <definedName name="comp087114">'[34]assemblies F _ K'!$B$1213:$H$1222</definedName>
    <definedName name="comp090001">'[34]assemblies F _ K'!$B$2763:$H$2778</definedName>
    <definedName name="comp090002">'[34]assemblies F _ K'!$B$2780:$H$2798</definedName>
    <definedName name="comp090101">'[33]assemblies R _ Z'!$B$906:$H$909</definedName>
    <definedName name="comp090201">'[34]assemblies F _ K'!$B$2261:$H$2281</definedName>
    <definedName name="comp090202">'[34]assemblies F _ K'!$B$2283:$H$2303</definedName>
    <definedName name="comp090211">'[34]assemblies F _ K'!$B$2691:$H$2699</definedName>
    <definedName name="comp090301">'[34]assemblies F _ K'!$B$2631:$H$2639</definedName>
    <definedName name="comp090302">'[34]assemblies F _ K'!$B$2641:$H$2649</definedName>
    <definedName name="comp090303">'[34]assemblies F _ K'!$B$2651:$H$2659</definedName>
    <definedName name="comp090304">'[34]assemblies F _ K'!$B$2661:$H$2669</definedName>
    <definedName name="comp090305">'[34]assemblies F _ K'!$B$2671:$H$2679</definedName>
    <definedName name="comp090306">'[34]assemblies F _ K'!$B$2681:$H$2689</definedName>
    <definedName name="comp090401">'[34]assemblies F _ K'!$B$792:$H$800</definedName>
    <definedName name="comp090402">'[34]assemblies F _ K'!$B$802:$H$810</definedName>
    <definedName name="comp090403">'[34]assemblies F _ K'!$B$812:$H$820</definedName>
    <definedName name="comp090404">'[34]assemblies F _ K'!$B$822:$H$830</definedName>
    <definedName name="comp090411">'[34]assemblies F _ K'!$B$832:$H$840</definedName>
    <definedName name="comp090412">'[34]assemblies F _ K'!$B$842:$H$850</definedName>
    <definedName name="comp090413">'[34]assemblies F _ K'!$B$852:$H$860</definedName>
    <definedName name="comp090414">'[34]assemblies F _ K'!$B$862:$H$870</definedName>
    <definedName name="comp090415">'[34]assemblies F _ K'!$B$872:$H$880</definedName>
    <definedName name="comp090416">'[34]assemblies F _ K'!$B$882:$H$890</definedName>
    <definedName name="comp090417">'[34]assemblies F _ K'!$B$892:$H$900</definedName>
    <definedName name="comp090418">'[34]assemblies F _ K'!$B$902:$H$910</definedName>
    <definedName name="comp090419">'[34]assemblies F _ K'!$B$912:$H$920</definedName>
    <definedName name="comp090421">'[34]assemblies F _ K'!$B$380:$H$388</definedName>
    <definedName name="comp090422">'[34]assemblies F _ K'!$B$390:$H$398</definedName>
    <definedName name="comp090423">'[34]assemblies F _ K'!$B$400:$H$408</definedName>
    <definedName name="comp090424">'[34]assemblies F _ K'!$B$410:$H$418</definedName>
    <definedName name="comp090425">'[34]assemblies F _ K'!$B$420:$H$428</definedName>
    <definedName name="comp090426">'[34]assemblies F _ K'!$B$430:$H$438</definedName>
    <definedName name="comp090427">'[34]assemblies F _ K'!$B$440:$H$448</definedName>
    <definedName name="comp090428">'[34]assemblies F _ K'!$B$450:$H$458</definedName>
    <definedName name="comp090429">'[34]assemblies F _ K'!$B$460:$H$468</definedName>
    <definedName name="comp090451">'[34]assemblies F _ K'!$B$369:$H$378</definedName>
    <definedName name="comp090461">'[31]assemblies A _ E'!$B$557:$H$561</definedName>
    <definedName name="comp090462">'[31]assemblies A _ E'!$B$563:$H$567</definedName>
    <definedName name="comp090463">'[31]assemblies A _ E'!$B$569:$H$573</definedName>
    <definedName name="comp090464">'[31]assemblies A _ E'!$B$575:$H$579</definedName>
    <definedName name="comp090471">'[31]assemblies A _ E'!$B$581:$H$585</definedName>
    <definedName name="comp090472">'[31]assemblies A _ E'!$B$587:$H$591</definedName>
    <definedName name="comp090473">'[31]assemblies A _ E'!$B$593:$H$597</definedName>
    <definedName name="comp090474">'[31]assemblies A _ E'!$B$599:$H$603</definedName>
    <definedName name="comp090475">'[31]assemblies A _ E'!$B$605:$H$609</definedName>
    <definedName name="comp090476">'[31]assemblies A _ E'!$B$611:$H$615</definedName>
    <definedName name="comp090477">'[31]assemblies A _ E'!$B$617:$H$621</definedName>
    <definedName name="comp090478">'[31]assemblies A _ E'!$B$623:$H$627</definedName>
    <definedName name="comp090479">'[31]assemblies A _ E'!$B$629:$H$633</definedName>
    <definedName name="comp090501">'[34]assemblies F _ K'!$B$2305:$H$2314</definedName>
    <definedName name="comp090502">'[34]assemblies F _ K'!$B$2316:$H$2325</definedName>
    <definedName name="comp090503">'[34]assemblies F _ K'!$B$2327:$H$2336</definedName>
    <definedName name="comp090504">'[34]assemblies F _ K'!$B$2338:$H$2347</definedName>
    <definedName name="comp090505">'[34]assemblies F _ K'!$B$2349:$H$2358</definedName>
    <definedName name="comp090506">'[34]assemblies F _ K'!$B$2360:$H$2369</definedName>
    <definedName name="comp090507">'[34]assemblies F _ K'!$B$2371:$H$2380</definedName>
    <definedName name="comp090508">'[34]assemblies F _ K'!$B$2382:$H$2391</definedName>
    <definedName name="comp090511">'[34]assemblies F _ K'!$B$1790:$H$1799</definedName>
    <definedName name="comp090512">'[34]assemblies F _ K'!$B$1801:$H$1810</definedName>
    <definedName name="comp090513">'[34]assemblies F _ K'!$B$1812:$H$1821</definedName>
    <definedName name="comp090514">'[34]assemblies F _ K'!$B$1823:$H$1832</definedName>
    <definedName name="comp090515">'[34]assemblies F _ K'!$B$1834:$H$1843</definedName>
    <definedName name="comp090516">'[34]assemblies F _ K'!$B$1845:$H$1854</definedName>
    <definedName name="comp090517">'[34]assemblies F _ K'!$B$1856:$H$1865</definedName>
    <definedName name="comp090518">'[34]assemblies F _ K'!$B$1867:$H$1876</definedName>
    <definedName name="comp090519">'[34]assemblies F _ K'!$B$1878:$H$1887</definedName>
    <definedName name="comp090520">'[34]assemblies F _ K'!$B$1889:$H$1898</definedName>
    <definedName name="comp090521">'[34]assemblies F _ K'!$B$1900:$H$1909</definedName>
    <definedName name="comp090522">'[34]assemblies F _ K'!$B$1911:$H$1920</definedName>
    <definedName name="comp090601">'[34]assemblies F _ K'!$B$2011:$H$2019</definedName>
    <definedName name="comp090602">'[34]assemblies F _ K'!$B$2021:$H$2029</definedName>
    <definedName name="comp090603">'[34]assemblies F _ K'!$B$2031:$H$2039</definedName>
    <definedName name="comp090611">'[34]assemblies F _ K'!$B$2041:$H$2049</definedName>
    <definedName name="comp090612">'[34]assemblies F _ K'!$B$2051:$H$2059</definedName>
    <definedName name="comp090613">'[34]assemblies F _ K'!$B$2061:$H$2069</definedName>
    <definedName name="comp090614">'[34]assemblies F _ K'!$B$2071:$H$2079</definedName>
    <definedName name="comp090615">'[34]assemblies F _ K'!$B$2081:$H$2089</definedName>
    <definedName name="comp090616">'[34]assemblies F _ K'!$B$2091:$H$2099</definedName>
    <definedName name="comp090617">'[34]assemblies F _ K'!$B$2101:$H$2109</definedName>
    <definedName name="comp090618">'[34]assemblies F _ K'!$B$2111:$H$2119</definedName>
    <definedName name="comp090619">'[34]assemblies F _ K'!$B$2121:$H$2129</definedName>
    <definedName name="comp090620">'[34]assemblies F _ K'!$B$2131:$H$2139</definedName>
    <definedName name="comp090621">'[34]assemblies F _ K'!$B$2141:$H$2149</definedName>
    <definedName name="comp090631">'[34]assemblies F _ K'!$B$2151:$H$2159</definedName>
    <definedName name="comp090632">'[34]assemblies F _ K'!$B$2161:$H$2169</definedName>
    <definedName name="comp090633">'[34]assemblies F _ K'!$B$2171:$H$2179</definedName>
    <definedName name="comp090634">'[34]assemblies F _ K'!$B$2181:$H$2189</definedName>
    <definedName name="comp090635">'[34]assemblies F _ K'!$B$2191:$H$2199</definedName>
    <definedName name="comp090636">'[34]assemblies F _ K'!$B$2201:$H$2209</definedName>
    <definedName name="comp090637">'[34]assemblies F _ K'!$B$2211:$H$2219</definedName>
    <definedName name="comp090638">'[34]assemblies F _ K'!$B$2221:$H$2229</definedName>
    <definedName name="comp090639">'[34]assemblies F _ K'!$B$2231:$H$2239</definedName>
    <definedName name="comp090640">'[34]assemblies F _ K'!$B$2241:$H$2249</definedName>
    <definedName name="comp090641">'[34]assemblies F _ K'!$B$2251:$H$2259</definedName>
    <definedName name="comp091001">'[34]assemblies F _ K'!$B$1922:$H$1930</definedName>
    <definedName name="comp091002">'[34]assemblies F _ K'!$B$1932:$H$1940</definedName>
    <definedName name="comp091003">'[34]assemblies F _ K'!$B$1942:$H$1950</definedName>
    <definedName name="comp091004">'[34]assemblies F _ K'!$B$1952:$H$1960</definedName>
    <definedName name="comp091101">'[34]assemblies F _ K'!$B$2621:$H$2629</definedName>
    <definedName name="comp091102">'[34]assemblies F _ K'!$B$2403:$H$2411</definedName>
    <definedName name="comp091103">'[34]assemblies F _ K'!$B$2413:$H$2421</definedName>
    <definedName name="comp091104">'[34]assemblies F _ K'!$B$2423:$H$2431</definedName>
    <definedName name="comp091105">'[34]assemblies F _ K'!$B$2433:$H$2441</definedName>
    <definedName name="comp091106">'[34]assemblies F _ K'!$B$2443:$H$2451</definedName>
    <definedName name="comp091201">'[34]assemblies F _ K'!$B$2712:$H$2720</definedName>
    <definedName name="comp091202">'[34]assemblies F _ K'!$B$2722:$H$2730</definedName>
    <definedName name="comp091203">'[34]assemblies F _ K'!$B$2732:$H$2740</definedName>
    <definedName name="comp091204">'[34]assemblies F _ K'!$B$2742:$H$2750</definedName>
    <definedName name="comp091301">'[34]assemblies F _ K'!$B$2569:$H$2577</definedName>
    <definedName name="comp091302">'[34]assemblies F _ K'!$B$2579:$H$2587</definedName>
    <definedName name="comp091401">'[34]assemblies F _ K'!$B$2465:$H$2473</definedName>
    <definedName name="comp091402">'[34]assemblies F _ K'!$B$2475:$H$2483</definedName>
    <definedName name="comp091403">'[34]assemblies F _ K'!$B$2485:$H$2493</definedName>
    <definedName name="comp091404">'[34]assemblies F _ K'!$B$2495:$H$2503</definedName>
    <definedName name="comp091405">'[34]assemblies F _ K'!$B$2516:$H$2525</definedName>
    <definedName name="comp091406">'[34]assemblies F _ K'!$B$2527:$H$2536</definedName>
    <definedName name="comp091407">'[34]assemblies F _ K'!$B$2505:$H$2514</definedName>
    <definedName name="comp091501">'[34]assemblies F _ K'!$B$2701:$H$2710</definedName>
    <definedName name="comp091510">'[34]assemblies F _ K'!$B$2589:$H$2603</definedName>
    <definedName name="comp091511">'[34]assemblies F _ K'!$B$2605:$H$2619</definedName>
    <definedName name="comp091601">'[34]assemblies F _ K'!$B$1962:$H$1970</definedName>
    <definedName name="comp091701">'[31]assemblies A _ E'!$B$1139:$H$1142</definedName>
    <definedName name="comp092101">'[34]assemblies F _ K'!$B$1777:$H$1788</definedName>
    <definedName name="comp092102">'[34]assemblies F _ K'!$B$2393:$H$2401</definedName>
    <definedName name="comp093101">'[34]assemblies F _ K'!$B$2549:$H$2557</definedName>
    <definedName name="comp093102">'[34]assemblies F _ K'!$B$2559:$H$2567</definedName>
    <definedName name="comp093110">'[34]assemblies F _ K'!$B$2538:$H$2547</definedName>
    <definedName name="comp093115">'[34]assemblies F _ K'!$B$1999:$H$2009</definedName>
    <definedName name="comp093119">'[34]assemblies F _ K'!$B$2752:$H$2761</definedName>
    <definedName name="comp094101">'[31]assemblies A _ E'!$B$1144:$H$1154</definedName>
    <definedName name="comp094102">'[31]assemblies A _ E'!$B$1156:$H$1166</definedName>
    <definedName name="comp094103">'[31]assemblies A _ E'!$B$1180:$H$1190</definedName>
    <definedName name="comp094104">'[31]assemblies A _ E'!$B$1168:$H$1178</definedName>
    <definedName name="comp094105">'[31]assemblies A _ E'!$B$1192:$H$1202</definedName>
    <definedName name="comp094201">'[31]assemblies A _ E'!$B$1122:$H$1137</definedName>
    <definedName name="comp100101">'[34]assemblies F _ K'!$B$1626:$H$1629</definedName>
    <definedName name="comp100201">'[34]assemblies F _ K'!$B$1631:$H$1634</definedName>
    <definedName name="comp100210">'[33]assemblies R _ Z'!$B$808:$H$811</definedName>
    <definedName name="comp100301">'[34]assemblies F _ K'!$B$1636:$H$1639</definedName>
    <definedName name="comp110101">'[34]assemblies F _ K'!$B$1728:$H$1736</definedName>
    <definedName name="comp110201">'[34]assemblies F _ K'!$B$1738:$H$1745</definedName>
    <definedName name="comp120101">'[31]assemblies A _ E'!$B$1526:$H$1540</definedName>
    <definedName name="comp120102">'[31]assemblies A _ E'!$B$1510:$H$1524</definedName>
    <definedName name="comp120201">'[31]assemblies A _ E'!$B$2053:$H$2068</definedName>
    <definedName name="comp120301">'[33]assemblies R _ Z'!$B$102:$H$117</definedName>
    <definedName name="comp120302">'[33]assemblies R _ Z'!$B$119:$H$134</definedName>
    <definedName name="comp120303">'[33]assemblies R _ Z'!$B$136:$H$151</definedName>
    <definedName name="comp120401">'[33]assemblies R _ Z'!$B$527:$H$541</definedName>
    <definedName name="comp120402">'[33]assemblies R _ Z'!$B$561:$H$577</definedName>
    <definedName name="comp120403">'[33]assemblies R _ Z'!$B$543:$H$559</definedName>
    <definedName name="comp120404">'[33]assemblies R _ Z'!$B$579:$H$595</definedName>
    <definedName name="comp120501">'[31]assemblies A _ E'!$B$739:$H$751</definedName>
    <definedName name="comp120502">'[31]assemblies A _ E'!$B$753:$H$765</definedName>
    <definedName name="comp120503">'[31]assemblies A _ E'!$B$767:$H$779</definedName>
    <definedName name="comp120511">'[33]assemblies R _ Z'!$B$485:$H$497</definedName>
    <definedName name="comp120512">'[33]assemblies R _ Z'!$B$499:$H$511</definedName>
    <definedName name="comp120513">'[33]assemblies R _ Z'!$B$513:$H$525</definedName>
    <definedName name="comp120521">'[33]assemblies R _ Z'!$B$597:$H$608</definedName>
    <definedName name="comp120531">'[33]assemblies R _ Z'!$B$610:$H$620</definedName>
    <definedName name="comp120541">'[32]assemblies L _ Q'!$B$1299:$H$1316</definedName>
    <definedName name="comp120542">'[32]assemblies L _ Q'!$B$1318:$H$1333</definedName>
    <definedName name="comp120601">'[31]assemblies A _ E'!$B$1464:$H$1467</definedName>
    <definedName name="comp121101">'[34]assemblies F _ K'!$B$770:$H$779</definedName>
    <definedName name="comp121102">'[34]assemblies F _ K'!$B$781:$H$790</definedName>
    <definedName name="comp130001">'[32]assemblies L _ Q'!$B$88:$H$100</definedName>
    <definedName name="comp130002">'[32]assemblies L _ Q'!$B$102:$H$118</definedName>
    <definedName name="comp130003">'[32]assemblies L _ Q'!$B$120:$H$131</definedName>
    <definedName name="comp130004">'[32]assemblies L _ Q'!$B$133:$H$148</definedName>
    <definedName name="comp130005">'[32]assemblies L _ Q'!$B$150:$H$162</definedName>
    <definedName name="comp130006">'[32]assemblies L _ Q'!$B$164:$H$180</definedName>
    <definedName name="comp130007">'[32]assemblies L _ Q'!$B$182:$H$194</definedName>
    <definedName name="comp130008">'[32]assemblies L _ Q'!$B$196:$H$212</definedName>
    <definedName name="comp130009">'[32]assemblies L _ Q'!$B$214:$H$226</definedName>
    <definedName name="comp130010">'[32]assemblies L _ Q'!$B$228:$H$244</definedName>
    <definedName name="comp130011">'[32]assemblies L _ Q'!$B$246:$H$258</definedName>
    <definedName name="comp130012">'[32]assemblies L _ Q'!$B$260:$H$276</definedName>
    <definedName name="comp130013">'[32]assemblies L _ Q'!$B$278:$H$289</definedName>
    <definedName name="comp130014">'[32]assemblies L _ Q'!$B$291:$H$306</definedName>
    <definedName name="comp130015">'[32]assemblies L _ Q'!$B$308:$H$319</definedName>
    <definedName name="comp130016">'[32]assemblies L _ Q'!$B$321:$H$336</definedName>
    <definedName name="comp130017">'[32]assemblies L _ Q'!$B$338:$H$349</definedName>
    <definedName name="comp130018">'[32]assemblies L _ Q'!$B$351:$H$366</definedName>
    <definedName name="comp130019">'[32]assemblies L _ Q'!$B$368:$H$379</definedName>
    <definedName name="comp130020">'[32]assemblies L _ Q'!$B$381:$H$396</definedName>
    <definedName name="comp130101">'[33]assemblies R _ Z'!$B$383:$H$393</definedName>
    <definedName name="comp130102">'[33]assemblies R _ Z'!$B$371:$H$381</definedName>
    <definedName name="comp130103">'[33]assemblies R _ Z'!$B$347:$H$357</definedName>
    <definedName name="comp130104">'[33]assemblies R _ Z'!$B$359:$H$369</definedName>
    <definedName name="comp130201">'[32]assemblies L _ Q'!$B$1182:$H$1196</definedName>
    <definedName name="comp130202">'[32]assemblies L _ Q'!$B$1198:$H$1213</definedName>
    <definedName name="comp130211">'[32]assemblies L _ Q'!$B$1294:$H$1297</definedName>
    <definedName name="comp130221">'[32]assemblies L _ Q'!$B$1169:$H$1180</definedName>
    <definedName name="comp130231">'[32]assemblies L _ Q'!$B$1215:$H$1230</definedName>
    <definedName name="comp130241">'[32]assemblies L _ Q'!$B$1232:$H$1235</definedName>
    <definedName name="comp130251">'[32]assemblies L _ Q'!$B$1255:$H$1270</definedName>
    <definedName name="comp130252">'[32]assemblies L _ Q'!$B$1272:$H$1287</definedName>
    <definedName name="comp130261">'[32]assemblies L _ Q'!$B$1237:$H$1253</definedName>
    <definedName name="comp130271">'[32]assemblies L _ Q'!$B$1289:$H$1292</definedName>
    <definedName name="comp130311">'[33]assemblies R _ Z'!$B$709:$H$712</definedName>
    <definedName name="comp130321">'[33]assemblies R _ Z'!$B$672:$H$683</definedName>
    <definedName name="comp130351">'[33]assemblies R _ Z'!$B$685:$H$695</definedName>
    <definedName name="comp130352">'[33]assemblies R _ Z'!$B$697:$H$707</definedName>
    <definedName name="comp130361">'[33]assemblies R _ Z'!$B$714:$H$725</definedName>
    <definedName name="comp130402">'[33]assemblies R _ Z'!$B$863:$H$873</definedName>
    <definedName name="comp130451">'[33]assemblies R _ Z'!$B$875:$H$890</definedName>
    <definedName name="comp130501">'[31]assemblies A _ E'!$B$1216:$H$1237</definedName>
    <definedName name="comp130601">'[33]assemblies R _ Z'!$B$153:$H$157</definedName>
    <definedName name="comp130602">'[33]assemblies R _ Z'!$B$159:$H$163</definedName>
    <definedName name="comp130603">'[33]assemblies R _ Z'!$B$165:$H$169</definedName>
    <definedName name="comp140101">'[33]assemblies R _ Z'!$B$1420:$H$1423</definedName>
    <definedName name="comp140201">'[33]assemblies R _ Z'!$B$1430:$H$1433</definedName>
    <definedName name="comp140301">'[33]assemblies R _ Z'!$B$1425:$H$1428</definedName>
    <definedName name="comp140401">'[33]assemblies R _ Z'!$B$1435:$H$1438</definedName>
    <definedName name="comp140501">'[31]assemblies A _ E'!$B$2522:$H$2525</definedName>
    <definedName name="comp150201">'[31]assemblies A _ E'!$B$1996:$H$2005</definedName>
    <definedName name="comp150202">'[31]assemblies A _ E'!$B$2007:$H$2016</definedName>
    <definedName name="comp150203">'[31]assemblies A _ E'!$B$2018:$H$2027</definedName>
    <definedName name="comp150204">'[31]assemblies A _ E'!$B$2029:$H$2038</definedName>
    <definedName name="comp150301">'[32]assemblies L _ Q'!$B$956:$H$966</definedName>
    <definedName name="comp150302">'[32]assemblies L _ Q'!$B$968:$H$979</definedName>
    <definedName name="comp150303">'[32]assemblies L _ Q'!$B$981:$H$993</definedName>
    <definedName name="comp150304">'[32]assemblies L _ Q'!$B$995:$H$1007</definedName>
    <definedName name="comp150305">'[32]assemblies L _ Q'!$B$1009:$H$1019</definedName>
    <definedName name="comp150306">'[32]assemblies L _ Q'!$B$1021:$H$1030</definedName>
    <definedName name="comp150307">'[32]assemblies L _ Q'!$B$1032:$H$1042</definedName>
    <definedName name="comp150308">'[32]assemblies L _ Q'!$B$1044:$H$1053</definedName>
    <definedName name="comp150309">'[32]assemblies L _ Q'!$B$1055:$H$1067</definedName>
    <definedName name="comp150310">'[32]assemblies L _ Q'!$B$1069:$H$1077</definedName>
    <definedName name="comp150311">'[32]assemblies L _ Q'!$B$1107:$H$1117</definedName>
    <definedName name="comp150312">'[32]assemblies L _ Q'!$B$1119:$H$1128</definedName>
    <definedName name="comp150313">'[32]assemblies L _ Q'!$B$1130:$H$1142</definedName>
    <definedName name="comp150314">'[32]assemblies L _ Q'!$B$1144:$H$1154</definedName>
    <definedName name="comp150315">'[32]assemblies L _ Q'!$B$1156:$H$1167</definedName>
    <definedName name="comp150316">'[32]assemblies L _ Q'!$B$1079:$H$1091</definedName>
    <definedName name="comp150317">'[32]assemblies L _ Q'!$B$1093:$H$1105</definedName>
    <definedName name="comp160101">'[31]assemblies A _ E'!$B$2175:$H$2181</definedName>
    <definedName name="comp160102">'[31]assemblies A _ E'!$B$2259:$H$2262</definedName>
    <definedName name="comp160103">'[31]assemblies A _ E'!$B$2517:$H$2520</definedName>
    <definedName name="comp160104">'[31]assemblies A _ E'!$B$1590:$H$1593</definedName>
    <definedName name="comp160105">'[31]assemblies A _ E'!$B$1595:$H$1598</definedName>
    <definedName name="comp160110">'[31]assemblies A _ E'!$B$979:$H$982</definedName>
    <definedName name="comp160111">'[31]assemblies A _ E'!$B$984:$H$988</definedName>
    <definedName name="comp160121">'[32]assemblies L _ Q'!$B$1789:$H$1798</definedName>
    <definedName name="comp160122">'[33]assemblies R _ Z'!$B$416:$H$420</definedName>
    <definedName name="comp160123">'[33]assemblies R _ Z'!$B$395:$H$414</definedName>
    <definedName name="comp160131">'[32]assemblies L _ Q'!$B$79:$H$86</definedName>
    <definedName name="comp160132">'[32]assemblies L _ Q'!$B$70:$H$77</definedName>
    <definedName name="comp160141">'[33]assemblies R _ Z'!$B$813:$H$832</definedName>
    <definedName name="comp160142">'[32]assemblies L _ Q'!$B$500:$H$514</definedName>
    <definedName name="comp160151">'[33]assemblies R _ Z'!$B$433:$H$437</definedName>
    <definedName name="comp160201">'[32]assemblies L _ Q'!$B$811:$H$819</definedName>
    <definedName name="comp160211">'[31]assemblies A _ E'!$B$522:$H$537</definedName>
    <definedName name="comp160212">'[32]assemblies L _ Q'!$B$615:$H$631</definedName>
    <definedName name="comp160213">'[32]assemblies L _ Q'!$B$561:$H$577</definedName>
    <definedName name="comp160214">'[31]assemblies A _ E'!$B$505:$H$520</definedName>
    <definedName name="comp160215">'[32]assemblies L _ Q'!$B$579:$H$595</definedName>
    <definedName name="comp160216">'[32]assemblies L _ Q'!$B$597:$H$613</definedName>
    <definedName name="comp160221">'[31]assemblies A _ E'!$B$539:$H$549</definedName>
    <definedName name="comp160222">'[32]assemblies L _ Q'!$B$798:$H$809</definedName>
    <definedName name="comp160223">'[32]assemblies L _ Q'!$B$701:$H$710</definedName>
    <definedName name="comp160224">'[32]assemblies L _ Q'!$B$712:$H$721</definedName>
    <definedName name="comp160225">'[32]assemblies L _ Q'!$B$723:$H$732</definedName>
    <definedName name="comp160226">'[32]assemblies L _ Q'!$B$734:$H$748</definedName>
    <definedName name="comp160227">'[32]assemblies L _ Q'!$B$750:$H$764</definedName>
    <definedName name="comp160228">'[32]assemblies L _ Q'!$B$766:$H$780</definedName>
    <definedName name="comp160229">'[32]assemblies L _ Q'!$B$782:$H$796</definedName>
    <definedName name="comp160241">'[32]assemblies L _ Q'!$B$649:$H$659</definedName>
    <definedName name="comp160301">'[34]assemblies F _ K'!$B$1747:$H$1750</definedName>
    <definedName name="comp160302">'[34]assemblies F _ K'!$B$1752:$H$1755</definedName>
    <definedName name="comp160310">'[33]assemblies R _ Z'!$B$622:$H$625</definedName>
    <definedName name="comp160311">'[33]assemblies R _ Z'!$B$627:$H$630</definedName>
    <definedName name="comp160312">'[33]assemblies R _ Z'!$B$632:$H$635</definedName>
    <definedName name="comp160401">'[31]assemblies A _ E'!$B$913:$H$922</definedName>
    <definedName name="comp170101">'[32]assemblies L _ Q'!$B$2199:$H$2203</definedName>
    <definedName name="comp170102">'[34]assemblies F _ K'!$B$1719:$H$1726</definedName>
    <definedName name="comp170103">'[31]assemblies A _ E'!$B$113:$H$131</definedName>
    <definedName name="comp170104">'[31]assemblies A _ E'!$B$895:$H$911</definedName>
    <definedName name="comp170105">'[31]assemblies A _ E'!$B$1764:$H$1773</definedName>
    <definedName name="comp170106">'[31]assemblies A _ E'!$B$2165:$H$2168</definedName>
    <definedName name="comp170107">'[31]assemblies A _ E'!$B$2170:$H$2173</definedName>
    <definedName name="comp170108">'[31]assemblies A _ E'!$B$93:$H$111</definedName>
    <definedName name="comp170109">'[31]assemblies A _ E'!$B$73:$H$91</definedName>
    <definedName name="comp170110">'[31]assemblies A _ E'!$B$133:$H$151</definedName>
    <definedName name="comp170111">'[31]assemblies A _ E'!$B$2716:$H$2725</definedName>
    <definedName name="comp170121">'[34]assemblies F _ K'!$B$1671:$H$1674</definedName>
    <definedName name="comp170201">'[31]assemblies A _ E'!$B$1474:$H$1489</definedName>
    <definedName name="comp170202">'[31]assemblies A _ E'!$B$1491:$H$1503</definedName>
    <definedName name="comp170211">'[31]assemblies A _ E'!$B$1469:$H$1472</definedName>
    <definedName name="comp170231">'[31]assemblies A _ E'!$B$354:$H$357</definedName>
    <definedName name="comp170232">'[31]assemblies A _ E'!$B$68:$H$71</definedName>
    <definedName name="comp170301">'[31]assemblies A _ E'!$B$858:$H$874</definedName>
    <definedName name="comp170311">'[31]assemblies A _ E'!$B$876:$H$879</definedName>
    <definedName name="comp170401">'[31]assemblies A _ E'!$B$1505:$H$1508</definedName>
    <definedName name="comp170402">'[34]assemblies F _ K'!$B$1676:$H$1692</definedName>
    <definedName name="comp170411">'[31]assemblies A _ E'!$B$1600:$H$1603</definedName>
    <definedName name="comp170421">'[31]assemblies A _ E'!$B$990:$H$993</definedName>
    <definedName name="comp170501">'[32]assemblies L _ Q'!$B$2235:$H$2263</definedName>
    <definedName name="comp170601">'[33]assemblies R _ Z'!$B$428:$H$431</definedName>
    <definedName name="comp170602">'[33]assemblies R _ Z'!$B$450:$H$453</definedName>
    <definedName name="comp170702">'[31]assemblies A _ E'!$B$635:$H$645</definedName>
    <definedName name="comp170801">'[31]assemblies A _ E'!$B$2589:$H$2600</definedName>
    <definedName name="comp170811">'[34]assemblies F _ K'!$B$1699:$H$1702</definedName>
    <definedName name="comp170812">'[34]assemblies F _ K'!$B$1704:$H$1707</definedName>
    <definedName name="comp171101">'[32]assemblies L _ Q'!$B$495:$H$498</definedName>
    <definedName name="comp203201">'[31]assemblies A _ E'!$B$1254:$H$1261</definedName>
    <definedName name="comp203202">'[31]assemblies A _ E'!$B$1263:$H$1272</definedName>
    <definedName name="comp203203">'[31]assemblies A _ E'!$B$1274:$H$1281</definedName>
    <definedName name="comp203204">'[31]assemblies A _ E'!$B$1283:$H$1292</definedName>
    <definedName name="comp203205">'[31]assemblies A _ E'!$B$1294:$H$1301</definedName>
    <definedName name="comp203206">'[31]assemblies A _ E'!$B$1303:$H$1312</definedName>
    <definedName name="comp203207">'[31]assemblies A _ E'!$B$1314:$H$1321</definedName>
    <definedName name="comp203208">'[31]assemblies A _ E'!$B$1323:$H$1332</definedName>
    <definedName name="comp203209">'[31]assemblies A _ E'!$B$1334:$H$1341</definedName>
    <definedName name="comp203210">'[31]assemblies A _ E'!$B$1343:$H$1352</definedName>
    <definedName name="comp203211">'[31]assemblies A _ E'!$B$1354:$H$1361</definedName>
    <definedName name="comp203212">'[31]assemblies A _ E'!$B$1363:$H$1372</definedName>
    <definedName name="comp203213">'[31]assemblies A _ E'!$B$1374:$H$1381</definedName>
    <definedName name="comp203214">'[31]assemblies A _ E'!$B$1383:$H$1392</definedName>
    <definedName name="comp203301">'[31]assemblies A _ E'!$B$1404:$H$1411</definedName>
    <definedName name="comp203302">'[31]assemblies A _ E'!$B$1413:$H$1422</definedName>
    <definedName name="comp203303">'[31]assemblies A _ E'!$B$1424:$H$1431</definedName>
    <definedName name="comp203304">'[31]assemblies A _ E'!$B$1433:$H$1442</definedName>
    <definedName name="comp203305">'[31]assemblies A _ E'!$B$1444:$H$1451</definedName>
    <definedName name="comp203306">'[31]assemblies A _ E'!$B$1453:$H$1462</definedName>
    <definedName name="comp203501">'[31]assemblies A _ E'!$B$1645:$H$1652</definedName>
    <definedName name="comp203502">'[31]assemblies A _ E'!$B$1654:$H$1663</definedName>
    <definedName name="comp203601">'[31]assemblies A _ E'!$B$1605:$H$1612</definedName>
    <definedName name="comp203602">'[31]assemblies A _ E'!$B$1614:$H$1623</definedName>
    <definedName name="comp203603">'[31]assemblies A _ E'!$B$1625:$H$1632</definedName>
    <definedName name="comp203604">'[31]assemblies A _ E'!$B$1634:$H$1643</definedName>
    <definedName name="comp204101">'[31]assemblies A _ E'!$B$1960:$H$1967</definedName>
    <definedName name="comp204102">'[31]assemblies A _ E'!$B$1969:$H$1978</definedName>
    <definedName name="comp205101">'[31]assemblies A _ E'!$B$2439:$H$2446</definedName>
    <definedName name="comp205102">'[31]assemblies A _ E'!$B$2448:$H$2457</definedName>
    <definedName name="comp205103">'[31]assemblies A _ E'!$B$2459:$H$2466</definedName>
    <definedName name="comp205104">'[31]assemblies A _ E'!$B$2468:$H$2477</definedName>
    <definedName name="comp207201">'[34]assemblies F _ K'!$B$1641:$H$1647</definedName>
    <definedName name="comp207202">'[34]assemblies F _ K'!$B$1649:$H$1656</definedName>
    <definedName name="comp212201">'[32]assemblies L _ Q'!$B$670:$H$679</definedName>
    <definedName name="comp212301">'[32]assemblies L _ Q'!$B$681:$H$688</definedName>
    <definedName name="comp212302">'[32]assemblies L _ Q'!$B$690:$H$699</definedName>
    <definedName name="comp215101">'[32]assemblies L _ Q'!$B$881:$H$888</definedName>
    <definedName name="comp215102">'[32]assemblies L _ Q'!$B$890:$H$898</definedName>
    <definedName name="comp217201">'[33]assemblies R _ Z'!$B$465:$H$472</definedName>
    <definedName name="comp217202">'[33]assemblies R _ Z'!$B$474:$H$483</definedName>
    <definedName name="comp217301">'[33]assemblies R _ Z'!$B$747:$H$754</definedName>
    <definedName name="comp217302">'[33]assemblies R _ Z'!$B$756:$H$765</definedName>
    <definedName name="comp217303">'[33]assemblies R _ Z'!$B$767:$H$774</definedName>
    <definedName name="comp217304">'[33]assemblies R _ Z'!$B$776:$H$785</definedName>
    <definedName name="comp217305">'[33]assemblies R _ Z'!$B$727:$H$734</definedName>
    <definedName name="comp217306">'[33]assemblies R _ Z'!$B$736:$H$745</definedName>
    <definedName name="comp219201">'[33]assemblies R _ Z'!$B$1081:$H$1088</definedName>
    <definedName name="comp219202">'[33]assemblies R _ Z'!$B$1090:$H$1099</definedName>
    <definedName name="comp219203">'[33]assemblies R _ Z'!$B$1101:$H$1108</definedName>
    <definedName name="comp219204">'[33]assemblies R _ Z'!$B$1110:$H$1119</definedName>
    <definedName name="comp219205">'[33]assemblies R _ Z'!$B$1121:$H$1125</definedName>
    <definedName name="comp219206">'[33]assemblies R _ Z'!$B$1127:$H$1131</definedName>
    <definedName name="comp219207">'[33]assemblies R _ Z'!$B$1133:$H$1140</definedName>
    <definedName name="comp219208">'[33]assemblies R _ Z'!$B$1142:$H$1151</definedName>
    <definedName name="comp219209">'[33]assemblies R _ Z'!$B$1153:$H$1160</definedName>
    <definedName name="comp219210">'[33]assemblies R _ Z'!$B$1162:$H$1171</definedName>
    <definedName name="compeqp" localSheetId="3">#REF!</definedName>
    <definedName name="compeqp" localSheetId="7">#REF!</definedName>
    <definedName name="compeqp" localSheetId="1">#REF!</definedName>
    <definedName name="compeqp" localSheetId="4">#REF!</definedName>
    <definedName name="compeqp">#REF!</definedName>
    <definedName name="COMPRA" localSheetId="3">#REF!</definedName>
    <definedName name="COMPRA" localSheetId="7">#REF!</definedName>
    <definedName name="COMPRA" localSheetId="1">#REF!</definedName>
    <definedName name="COMPRA">#REF!</definedName>
    <definedName name="COMPRAS" localSheetId="3">#REF!</definedName>
    <definedName name="COMPRAS" localSheetId="7">#REF!</definedName>
    <definedName name="COMPRAS" localSheetId="1">#REF!</definedName>
    <definedName name="COMPRAS" localSheetId="0">#REF!</definedName>
    <definedName name="COMPRAS">#REF!</definedName>
    <definedName name="COMPRIM" localSheetId="3">#REF!</definedName>
    <definedName name="COMPRIM" localSheetId="7">#REF!</definedName>
    <definedName name="COMPRIM" localSheetId="1">#REF!</definedName>
    <definedName name="COMPRIM" localSheetId="0">#REF!</definedName>
    <definedName name="COMPRIM">#REF!</definedName>
    <definedName name="comprimento">'[8]DADOS COLETATO'!$E$11</definedName>
    <definedName name="Comprimento_Equivalente" localSheetId="3">#REF!</definedName>
    <definedName name="Comprimento_Equivalente" localSheetId="7">#REF!</definedName>
    <definedName name="Comprimento_Equivalente" localSheetId="1">#REF!</definedName>
    <definedName name="Comprimento_Equivalente" localSheetId="4">#REF!</definedName>
    <definedName name="Comprimento_Equivalente">#REF!</definedName>
    <definedName name="concorrentes" localSheetId="3" hidden="1">{#N/A,#N/A,FALSE,"Cronograma";#N/A,#N/A,FALSE,"Cronogr. 2"}</definedName>
    <definedName name="concorrentes" localSheetId="7" hidden="1">{#N/A,#N/A,FALSE,"Cronograma";#N/A,#N/A,FALSE,"Cronogr. 2"}</definedName>
    <definedName name="concorrentes" localSheetId="6"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 localSheetId="3">#REF!</definedName>
    <definedName name="concreto" localSheetId="7">#REF!</definedName>
    <definedName name="concreto" localSheetId="1">#REF!</definedName>
    <definedName name="concreto">#REF!</definedName>
    <definedName name="Construcao_Casa_Maq_Plano_Inclinado" localSheetId="3">#REF!</definedName>
    <definedName name="Construcao_Casa_Maq_Plano_Inclinado" localSheetId="7">#REF!</definedName>
    <definedName name="Construcao_Casa_Maq_Plano_Inclinado" localSheetId="1">#REF!</definedName>
    <definedName name="Construcao_Casa_Maq_Plano_Inclinado" localSheetId="0">#REF!</definedName>
    <definedName name="Construcao_Casa_Maq_Plano_Inclinado">#REF!</definedName>
    <definedName name="Construcao_de_Acesso_a_Estacao_I">'[35]12.1'!$A$8:$F$105</definedName>
    <definedName name="Construcao_do_acesso_a_Estacao_I" localSheetId="3">#REF!</definedName>
    <definedName name="Construcao_do_acesso_a_Estacao_I" localSheetId="7">#REF!</definedName>
    <definedName name="Construcao_do_acesso_a_Estacao_I" localSheetId="1">#REF!</definedName>
    <definedName name="Construcao_do_acesso_a_Estacao_I" localSheetId="4">#REF!</definedName>
    <definedName name="Construcao_do_acesso_a_Estacao_I">#REF!</definedName>
    <definedName name="Construcao_Escadaria_Apoio" localSheetId="3">#REF!</definedName>
    <definedName name="Construcao_Escadaria_Apoio" localSheetId="7">#REF!</definedName>
    <definedName name="Construcao_Escadaria_Apoio" localSheetId="1">#REF!</definedName>
    <definedName name="Construcao_Escadaria_Apoio" localSheetId="0">#REF!</definedName>
    <definedName name="Construcao_Escadaria_Apoio">#REF!</definedName>
    <definedName name="Consumodemateriais" localSheetId="3">BDI!diesel</definedName>
    <definedName name="Consumodemateriais" localSheetId="7">COTAÇÕES!diesel</definedName>
    <definedName name="Consumodemateriais" localSheetId="6">[0]!diesel</definedName>
    <definedName name="Consumodemateriais" localSheetId="1">#N/A</definedName>
    <definedName name="Consumodemateriais" localSheetId="4">[0]!diesel</definedName>
    <definedName name="Consumodemateriais">[0]!diesel</definedName>
    <definedName name="Consumodemateriais___0" localSheetId="3">BDI!diesel</definedName>
    <definedName name="Consumodemateriais___0" localSheetId="7">COTAÇÕES!diesel</definedName>
    <definedName name="Consumodemateriais___0" localSheetId="6">[0]!diesel</definedName>
    <definedName name="Consumodemateriais___0" localSheetId="1">#N/A</definedName>
    <definedName name="Consumodemateriais___0" localSheetId="4">[0]!diesel</definedName>
    <definedName name="Consumodemateriais___0">[0]!diesel</definedName>
    <definedName name="contador" localSheetId="3">#REF!</definedName>
    <definedName name="contador" localSheetId="7">#REF!</definedName>
    <definedName name="contador" localSheetId="1">#REF!</definedName>
    <definedName name="contador" localSheetId="4">#REF!</definedName>
    <definedName name="contador">#REF!</definedName>
    <definedName name="Contencao" localSheetId="3">#REF!</definedName>
    <definedName name="Contencao" localSheetId="7">#REF!</definedName>
    <definedName name="Contencao" localSheetId="1">#REF!</definedName>
    <definedName name="Contencao" localSheetId="0">#REF!</definedName>
    <definedName name="Contencao">#REF!</definedName>
    <definedName name="Contencao_" localSheetId="3">#REF!</definedName>
    <definedName name="Contencao_" localSheetId="7">#REF!</definedName>
    <definedName name="Contencao_" localSheetId="1">#REF!</definedName>
    <definedName name="Contencao_" localSheetId="0">#REF!</definedName>
    <definedName name="Contencao_">#REF!</definedName>
    <definedName name="contratada" localSheetId="3">#REF!</definedName>
    <definedName name="contratada" localSheetId="7">#REF!</definedName>
    <definedName name="contratada" localSheetId="1">#REF!</definedName>
    <definedName name="contratada" localSheetId="0">#REF!</definedName>
    <definedName name="contratada">#REF!</definedName>
    <definedName name="contrato" localSheetId="3">#REF!</definedName>
    <definedName name="contrato" localSheetId="7">#REF!</definedName>
    <definedName name="contrato" localSheetId="1">#REF!</definedName>
    <definedName name="contrato" localSheetId="0">#REF!</definedName>
    <definedName name="contrato">#REF!</definedName>
    <definedName name="Coordenador" localSheetId="3">#REF!</definedName>
    <definedName name="Coordenador" localSheetId="7">#REF!</definedName>
    <definedName name="Coordenador" localSheetId="1">#REF!</definedName>
    <definedName name="Coordenador" localSheetId="0">#REF!</definedName>
    <definedName name="Coordenador">#REF!</definedName>
    <definedName name="Coordenador2" localSheetId="3">#REF!</definedName>
    <definedName name="Coordenador2" localSheetId="7">#REF!</definedName>
    <definedName name="Coordenador2" localSheetId="1">#REF!</definedName>
    <definedName name="Coordenador2" localSheetId="0">#REF!</definedName>
    <definedName name="Coordenador2">#REF!</definedName>
    <definedName name="COTAÇÕES" localSheetId="3">#REF!</definedName>
    <definedName name="COTAÇÕES" localSheetId="7">#REF!</definedName>
    <definedName name="COTAÇÕES" localSheetId="1">#REF!</definedName>
    <definedName name="COTAÇÕES" localSheetId="0">#REF!</definedName>
    <definedName name="COTAÇÕES">#REF!</definedName>
    <definedName name="COTAS" localSheetId="3">#REF!</definedName>
    <definedName name="COTAS" localSheetId="7">#REF!</definedName>
    <definedName name="COTAS" localSheetId="1">#REF!</definedName>
    <definedName name="COTAS" localSheetId="0">#REF!</definedName>
    <definedName name="COTAS">#REF!</definedName>
    <definedName name="CP" localSheetId="7">[28]!PassaExtenso</definedName>
    <definedName name="CP">[28]!PassaExtenso</definedName>
    <definedName name="cpu" localSheetId="3">[2]PLMUSEU!#REF!</definedName>
    <definedName name="cpu" localSheetId="7">[2]PLMUSEU!#REF!</definedName>
    <definedName name="cpu" localSheetId="1">[2]PLMUSEU!#REF!</definedName>
    <definedName name="cpu" localSheetId="4">[2]PLMUSEU!#REF!</definedName>
    <definedName name="cpu">[2]PLMUSEU!#REF!</definedName>
    <definedName name="CPU_021" localSheetId="3">#REF!</definedName>
    <definedName name="CPU_021" localSheetId="7">#REF!</definedName>
    <definedName name="CPU_021" localSheetId="1">#REF!</definedName>
    <definedName name="CPU_021" localSheetId="4">#REF!</definedName>
    <definedName name="CPU_021">#REF!</definedName>
    <definedName name="CPU111111111111" localSheetId="3">#REF!</definedName>
    <definedName name="CPU111111111111" localSheetId="7">#REF!</definedName>
    <definedName name="CPU111111111111" localSheetId="1">#REF!</definedName>
    <definedName name="CPU111111111111" localSheetId="0">#REF!</definedName>
    <definedName name="CPU111111111111">#REF!</definedName>
    <definedName name="_xlnm.Criteria" localSheetId="3">#REF!</definedName>
    <definedName name="_xlnm.Criteria" localSheetId="7">#REF!</definedName>
    <definedName name="_xlnm.Criteria" localSheetId="1">#REF!</definedName>
    <definedName name="_xlnm.Criteria" localSheetId="0">#REF!</definedName>
    <definedName name="_xlnm.Criteria">#REF!</definedName>
    <definedName name="CRONO">[36]Equipamentos!$B$3:$C$57</definedName>
    <definedName name="cronomodificado" localSheetId="3">'[37]Planilha PROJETISTA'!#REF!</definedName>
    <definedName name="cronomodificado" localSheetId="7">'[37]Planilha PROJETISTA'!#REF!</definedName>
    <definedName name="cronomodificado" localSheetId="1">'[37]Planilha PROJETISTA'!#REF!</definedName>
    <definedName name="cronomodificado" localSheetId="4">'[37]Planilha PROJETISTA'!#REF!</definedName>
    <definedName name="cronomodificado">'[37]Planilha PROJETISTA'!#REF!</definedName>
    <definedName name="CS">'[38]CS#'!$A$3:$K$12</definedName>
    <definedName name="CURRENCY" localSheetId="3">#REF!</definedName>
    <definedName name="CURRENCY" localSheetId="7">#REF!</definedName>
    <definedName name="CURRENCY" localSheetId="1">#REF!</definedName>
    <definedName name="CURRENCY" localSheetId="4">#REF!</definedName>
    <definedName name="CURRENCY">#REF!</definedName>
    <definedName name="curva" localSheetId="3">#REF!</definedName>
    <definedName name="curva" localSheetId="7">#REF!</definedName>
    <definedName name="curva" localSheetId="1">#REF!</definedName>
    <definedName name="curva" localSheetId="0">#REF!</definedName>
    <definedName name="curva">#REF!</definedName>
    <definedName name="custo" localSheetId="3">#REF!</definedName>
    <definedName name="custo" localSheetId="7">#REF!</definedName>
    <definedName name="custo" localSheetId="1">#REF!</definedName>
    <definedName name="custo" localSheetId="0">#REF!</definedName>
    <definedName name="custo">#REF!</definedName>
    <definedName name="CUSTO_10" localSheetId="3">#REF!</definedName>
    <definedName name="CUSTO_10" localSheetId="7">#REF!</definedName>
    <definedName name="CUSTO_10" localSheetId="1">#REF!</definedName>
    <definedName name="CUSTO_10" localSheetId="0">#REF!</definedName>
    <definedName name="CUSTO_10">#REF!</definedName>
    <definedName name="CUSTO_10_16" localSheetId="3">#REF!</definedName>
    <definedName name="CUSTO_10_16" localSheetId="7">#REF!</definedName>
    <definedName name="CUSTO_10_16" localSheetId="1">#REF!</definedName>
    <definedName name="CUSTO_10_16" localSheetId="0">#REF!</definedName>
    <definedName name="CUSTO_10_16">#REF!</definedName>
    <definedName name="CUSTO_10_19" localSheetId="3">#REF!</definedName>
    <definedName name="CUSTO_10_19" localSheetId="7">#REF!</definedName>
    <definedName name="CUSTO_10_19" localSheetId="1">#REF!</definedName>
    <definedName name="CUSTO_10_19" localSheetId="0">#REF!</definedName>
    <definedName name="CUSTO_10_19">#REF!</definedName>
    <definedName name="CUSTO_10_19_16" localSheetId="3">#REF!</definedName>
    <definedName name="CUSTO_10_19_16" localSheetId="7">#REF!</definedName>
    <definedName name="CUSTO_10_19_16" localSheetId="1">#REF!</definedName>
    <definedName name="CUSTO_10_19_16" localSheetId="0">#REF!</definedName>
    <definedName name="CUSTO_10_19_16">#REF!</definedName>
    <definedName name="CUSTO_16" localSheetId="3">#REF!</definedName>
    <definedName name="CUSTO_16" localSheetId="7">#REF!</definedName>
    <definedName name="CUSTO_16" localSheetId="1">#REF!</definedName>
    <definedName name="CUSTO_16" localSheetId="0">#REF!</definedName>
    <definedName name="CUSTO_16">#REF!</definedName>
    <definedName name="CUSTO_17" localSheetId="3">#REF!</definedName>
    <definedName name="CUSTO_17" localSheetId="7">#REF!</definedName>
    <definedName name="CUSTO_17" localSheetId="1">#REF!</definedName>
    <definedName name="CUSTO_17" localSheetId="0">#REF!</definedName>
    <definedName name="CUSTO_17">#REF!</definedName>
    <definedName name="CUSTO_17_16" localSheetId="3">#REF!</definedName>
    <definedName name="CUSTO_17_16" localSheetId="7">#REF!</definedName>
    <definedName name="CUSTO_17_16" localSheetId="1">#REF!</definedName>
    <definedName name="CUSTO_17_16" localSheetId="0">#REF!</definedName>
    <definedName name="CUSTO_17_16">#REF!</definedName>
    <definedName name="CUSTO_17_19" localSheetId="3">#REF!</definedName>
    <definedName name="CUSTO_17_19" localSheetId="7">#REF!</definedName>
    <definedName name="CUSTO_17_19" localSheetId="1">#REF!</definedName>
    <definedName name="CUSTO_17_19" localSheetId="0">#REF!</definedName>
    <definedName name="CUSTO_17_19">#REF!</definedName>
    <definedName name="CUSTO_17_19_16" localSheetId="3">#REF!</definedName>
    <definedName name="CUSTO_17_19_16" localSheetId="7">#REF!</definedName>
    <definedName name="CUSTO_17_19_16" localSheetId="1">#REF!</definedName>
    <definedName name="CUSTO_17_19_16" localSheetId="0">#REF!</definedName>
    <definedName name="CUSTO_17_19_16">#REF!</definedName>
    <definedName name="CUSTO_19" localSheetId="3">#REF!</definedName>
    <definedName name="CUSTO_19" localSheetId="7">#REF!</definedName>
    <definedName name="CUSTO_19" localSheetId="1">#REF!</definedName>
    <definedName name="CUSTO_19" localSheetId="0">#REF!</definedName>
    <definedName name="CUSTO_19">#REF!</definedName>
    <definedName name="CUSTO_19_16" localSheetId="3">#REF!</definedName>
    <definedName name="CUSTO_19_16" localSheetId="7">#REF!</definedName>
    <definedName name="CUSTO_19_16" localSheetId="1">#REF!</definedName>
    <definedName name="CUSTO_19_16" localSheetId="0">#REF!</definedName>
    <definedName name="CUSTO_19_16">#REF!</definedName>
    <definedName name="CUSTO_6" localSheetId="3">#REF!</definedName>
    <definedName name="CUSTO_6" localSheetId="7">#REF!</definedName>
    <definedName name="CUSTO_6" localSheetId="1">#REF!</definedName>
    <definedName name="CUSTO_6" localSheetId="0">#REF!</definedName>
    <definedName name="CUSTO_6">#REF!</definedName>
    <definedName name="CUSTO_6_16" localSheetId="3">#REF!</definedName>
    <definedName name="CUSTO_6_16" localSheetId="7">#REF!</definedName>
    <definedName name="CUSTO_6_16" localSheetId="1">#REF!</definedName>
    <definedName name="CUSTO_6_16" localSheetId="0">#REF!</definedName>
    <definedName name="CUSTO_6_16">#REF!</definedName>
    <definedName name="CUSTO_6_19" localSheetId="3">#REF!</definedName>
    <definedName name="CUSTO_6_19" localSheetId="7">#REF!</definedName>
    <definedName name="CUSTO_6_19" localSheetId="1">#REF!</definedName>
    <definedName name="CUSTO_6_19" localSheetId="0">#REF!</definedName>
    <definedName name="CUSTO_6_19">#REF!</definedName>
    <definedName name="CUSTO_6_19_16" localSheetId="3">#REF!</definedName>
    <definedName name="CUSTO_6_19_16" localSheetId="7">#REF!</definedName>
    <definedName name="CUSTO_6_19_16" localSheetId="1">#REF!</definedName>
    <definedName name="CUSTO_6_19_16" localSheetId="0">#REF!</definedName>
    <definedName name="CUSTO_6_19_16">#REF!</definedName>
    <definedName name="CUSTO_7" localSheetId="3">#REF!</definedName>
    <definedName name="CUSTO_7" localSheetId="7">#REF!</definedName>
    <definedName name="CUSTO_7" localSheetId="1">#REF!</definedName>
    <definedName name="CUSTO_7" localSheetId="0">#REF!</definedName>
    <definedName name="CUSTO_7">#REF!</definedName>
    <definedName name="CUSTO_7_16" localSheetId="3">#REF!</definedName>
    <definedName name="CUSTO_7_16" localSheetId="7">#REF!</definedName>
    <definedName name="CUSTO_7_16" localSheetId="1">#REF!</definedName>
    <definedName name="CUSTO_7_16" localSheetId="0">#REF!</definedName>
    <definedName name="CUSTO_7_16">#REF!</definedName>
    <definedName name="CUSTO_7_19" localSheetId="3">#REF!</definedName>
    <definedName name="CUSTO_7_19" localSheetId="7">#REF!</definedName>
    <definedName name="CUSTO_7_19" localSheetId="1">#REF!</definedName>
    <definedName name="CUSTO_7_19" localSheetId="0">#REF!</definedName>
    <definedName name="CUSTO_7_19">#REF!</definedName>
    <definedName name="CUSTO_7_19_16" localSheetId="3">#REF!</definedName>
    <definedName name="CUSTO_7_19_16" localSheetId="7">#REF!</definedName>
    <definedName name="CUSTO_7_19_16" localSheetId="1">#REF!</definedName>
    <definedName name="CUSTO_7_19_16" localSheetId="0">#REF!</definedName>
    <definedName name="CUSTO_7_19_16">#REF!</definedName>
    <definedName name="CUSTO_8" localSheetId="3">#REF!</definedName>
    <definedName name="CUSTO_8" localSheetId="7">#REF!</definedName>
    <definedName name="CUSTO_8" localSheetId="1">#REF!</definedName>
    <definedName name="CUSTO_8" localSheetId="0">#REF!</definedName>
    <definedName name="CUSTO_8">#REF!</definedName>
    <definedName name="CUSTO_8_16" localSheetId="3">#REF!</definedName>
    <definedName name="CUSTO_8_16" localSheetId="7">#REF!</definedName>
    <definedName name="CUSTO_8_16" localSheetId="1">#REF!</definedName>
    <definedName name="CUSTO_8_16" localSheetId="0">#REF!</definedName>
    <definedName name="CUSTO_8_16">#REF!</definedName>
    <definedName name="CUSTO_8_19" localSheetId="3">#REF!</definedName>
    <definedName name="CUSTO_8_19" localSheetId="7">#REF!</definedName>
    <definedName name="CUSTO_8_19" localSheetId="1">#REF!</definedName>
    <definedName name="CUSTO_8_19" localSheetId="0">#REF!</definedName>
    <definedName name="CUSTO_8_19">#REF!</definedName>
    <definedName name="CUSTO_8_19_16" localSheetId="3">#REF!</definedName>
    <definedName name="CUSTO_8_19_16" localSheetId="7">#REF!</definedName>
    <definedName name="CUSTO_8_19_16" localSheetId="1">#REF!</definedName>
    <definedName name="CUSTO_8_19_16" localSheetId="0">#REF!</definedName>
    <definedName name="CUSTO_8_19_16">#REF!</definedName>
    <definedName name="CUSTO_9" localSheetId="3">#REF!</definedName>
    <definedName name="CUSTO_9" localSheetId="7">#REF!</definedName>
    <definedName name="CUSTO_9" localSheetId="1">#REF!</definedName>
    <definedName name="CUSTO_9" localSheetId="0">#REF!</definedName>
    <definedName name="CUSTO_9">#REF!</definedName>
    <definedName name="CUSTO_9_16" localSheetId="3">#REF!</definedName>
    <definedName name="CUSTO_9_16" localSheetId="7">#REF!</definedName>
    <definedName name="CUSTO_9_16" localSheetId="1">#REF!</definedName>
    <definedName name="CUSTO_9_16" localSheetId="0">#REF!</definedName>
    <definedName name="CUSTO_9_16">#REF!</definedName>
    <definedName name="CUSTO_9_19" localSheetId="3">#REF!</definedName>
    <definedName name="CUSTO_9_19" localSheetId="7">#REF!</definedName>
    <definedName name="CUSTO_9_19" localSheetId="1">#REF!</definedName>
    <definedName name="CUSTO_9_19" localSheetId="0">#REF!</definedName>
    <definedName name="CUSTO_9_19">#REF!</definedName>
    <definedName name="CUSTO_9_19_16" localSheetId="3">#REF!</definedName>
    <definedName name="CUSTO_9_19_16" localSheetId="7">#REF!</definedName>
    <definedName name="CUSTO_9_19_16" localSheetId="1">#REF!</definedName>
    <definedName name="CUSTO_9_19_16" localSheetId="0">#REF!</definedName>
    <definedName name="CUSTO_9_19_16">#REF!</definedName>
    <definedName name="cvrd" localSheetId="3" hidden="1">{#N/A,#N/A,TRUE,"CAPA";#N/A,#N/A,TRUE,"S7-300";#N/A,#N/A,TRUE,"S7-400";#N/A,#N/A,TRUE,"ET200";#N/A,#N/A,TRUE,"C7";#N/A,#N/A,TRUE,"SW";#N/A,#N/A,TRUE,"PG"}</definedName>
    <definedName name="cvrd" localSheetId="7" hidden="1">{#N/A,#N/A,TRUE,"CAPA";#N/A,#N/A,TRUE,"S7-300";#N/A,#N/A,TRUE,"S7-400";#N/A,#N/A,TRUE,"ET200";#N/A,#N/A,TRUE,"C7";#N/A,#N/A,TRUE,"SW";#N/A,#N/A,TRUE,"PG"}</definedName>
    <definedName name="cvrd" localSheetId="6" hidden="1">{#N/A,#N/A,TRUE,"CAPA";#N/A,#N/A,TRUE,"S7-300";#N/A,#N/A,TRUE,"S7-400";#N/A,#N/A,TRUE,"ET200";#N/A,#N/A,TRUE,"C7";#N/A,#N/A,TRUE,"SW";#N/A,#N/A,TRUE,"PG"}</definedName>
    <definedName name="cvrd" localSheetId="1" hidden="1">{#N/A,#N/A,TRUE,"CAPA";#N/A,#N/A,TRUE,"S7-300";#N/A,#N/A,TRUE,"S7-400";#N/A,#N/A,TRUE,"ET200";#N/A,#N/A,TRUE,"C7";#N/A,#N/A,TRUE,"SW";#N/A,#N/A,TRUE,"PG"}</definedName>
    <definedName name="cvrd" localSheetId="4" hidden="1">{#N/A,#N/A,TRUE,"CAPA";#N/A,#N/A,TRUE,"S7-300";#N/A,#N/A,TRUE,"S7-400";#N/A,#N/A,TRUE,"ET200";#N/A,#N/A,TRUE,"C7";#N/A,#N/A,TRUE,"SW";#N/A,#N/A,TRUE,"PG"}</definedName>
    <definedName name="cvrd" localSheetId="0" hidden="1">{#N/A,#N/A,TRUE,"CAPA";#N/A,#N/A,TRUE,"S7-300";#N/A,#N/A,TRUE,"S7-400";#N/A,#N/A,TRUE,"ET200";#N/A,#N/A,TRUE,"C7";#N/A,#N/A,TRUE,"SW";#N/A,#N/A,TRUE,"PG"}</definedName>
    <definedName name="cvrd" hidden="1">{#N/A,#N/A,TRUE,"CAPA";#N/A,#N/A,TRUE,"S7-300";#N/A,#N/A,TRUE,"S7-400";#N/A,#N/A,TRUE,"ET200";#N/A,#N/A,TRUE,"C7";#N/A,#N/A,TRUE,"SW";#N/A,#N/A,TRUE,"PG"}</definedName>
    <definedName name="d" localSheetId="3">#REF!</definedName>
    <definedName name="d" localSheetId="7">#REF!</definedName>
    <definedName name="d" localSheetId="1">#REF!</definedName>
    <definedName name="d" localSheetId="4">#REF!</definedName>
    <definedName name="d">#REF!</definedName>
    <definedName name="DA" localSheetId="3" hidden="1">#REF!</definedName>
    <definedName name="DA" localSheetId="7" hidden="1">#REF!</definedName>
    <definedName name="DA" localSheetId="1" hidden="1">#REF!</definedName>
    <definedName name="DA" localSheetId="0" hidden="1">#REF!</definedName>
    <definedName name="DA" hidden="1">#REF!</definedName>
    <definedName name="dadinho" localSheetId="3">#REF!</definedName>
    <definedName name="dadinho" localSheetId="7">#REF!</definedName>
    <definedName name="dadinho" localSheetId="1">#REF!</definedName>
    <definedName name="dadinho" localSheetId="0">#REF!</definedName>
    <definedName name="dadinho">#REF!</definedName>
    <definedName name="dadinho_11" localSheetId="3">#REF!</definedName>
    <definedName name="dadinho_11" localSheetId="7">#REF!</definedName>
    <definedName name="dadinho_11" localSheetId="1">#REF!</definedName>
    <definedName name="dadinho_11" localSheetId="0">#REF!</definedName>
    <definedName name="dadinho_11">#REF!</definedName>
    <definedName name="dadinho_11_16" localSheetId="3">#REF!</definedName>
    <definedName name="dadinho_11_16" localSheetId="7">#REF!</definedName>
    <definedName name="dadinho_11_16" localSheetId="1">#REF!</definedName>
    <definedName name="dadinho_11_16" localSheetId="0">#REF!</definedName>
    <definedName name="dadinho_11_16">#REF!</definedName>
    <definedName name="dadinho_11_19" localSheetId="3">#REF!</definedName>
    <definedName name="dadinho_11_19" localSheetId="7">#REF!</definedName>
    <definedName name="dadinho_11_19" localSheetId="1">#REF!</definedName>
    <definedName name="dadinho_11_19" localSheetId="0">#REF!</definedName>
    <definedName name="dadinho_11_19">#REF!</definedName>
    <definedName name="dadinho_11_19_16" localSheetId="3">#REF!</definedName>
    <definedName name="dadinho_11_19_16" localSheetId="7">#REF!</definedName>
    <definedName name="dadinho_11_19_16" localSheetId="1">#REF!</definedName>
    <definedName name="dadinho_11_19_16" localSheetId="0">#REF!</definedName>
    <definedName name="dadinho_11_19_16">#REF!</definedName>
    <definedName name="dadinho_13" localSheetId="3">#REF!</definedName>
    <definedName name="dadinho_13" localSheetId="7">#REF!</definedName>
    <definedName name="dadinho_13" localSheetId="1">#REF!</definedName>
    <definedName name="dadinho_13" localSheetId="0">#REF!</definedName>
    <definedName name="dadinho_13">#REF!</definedName>
    <definedName name="dadinho_13_1" localSheetId="3">#REF!</definedName>
    <definedName name="dadinho_13_1" localSheetId="7">#REF!</definedName>
    <definedName name="dadinho_13_1" localSheetId="1">#REF!</definedName>
    <definedName name="dadinho_13_1" localSheetId="0">#REF!</definedName>
    <definedName name="dadinho_13_1">#REF!</definedName>
    <definedName name="dadinho_13_1_16" localSheetId="3">#REF!</definedName>
    <definedName name="dadinho_13_1_16" localSheetId="7">#REF!</definedName>
    <definedName name="dadinho_13_1_16" localSheetId="1">#REF!</definedName>
    <definedName name="dadinho_13_1_16" localSheetId="0">#REF!</definedName>
    <definedName name="dadinho_13_1_16">#REF!</definedName>
    <definedName name="dadinho_13_16" localSheetId="3">#REF!</definedName>
    <definedName name="dadinho_13_16" localSheetId="7">#REF!</definedName>
    <definedName name="dadinho_13_16" localSheetId="1">#REF!</definedName>
    <definedName name="dadinho_13_16" localSheetId="0">#REF!</definedName>
    <definedName name="dadinho_13_16">#REF!</definedName>
    <definedName name="dadinho_13_19" localSheetId="3">#REF!</definedName>
    <definedName name="dadinho_13_19" localSheetId="7">#REF!</definedName>
    <definedName name="dadinho_13_19" localSheetId="1">#REF!</definedName>
    <definedName name="dadinho_13_19" localSheetId="0">#REF!</definedName>
    <definedName name="dadinho_13_19">#REF!</definedName>
    <definedName name="dadinho_13_19_16" localSheetId="3">#REF!</definedName>
    <definedName name="dadinho_13_19_16" localSheetId="7">#REF!</definedName>
    <definedName name="dadinho_13_19_16" localSheetId="1">#REF!</definedName>
    <definedName name="dadinho_13_19_16" localSheetId="0">#REF!</definedName>
    <definedName name="dadinho_13_19_16">#REF!</definedName>
    <definedName name="dadinho_14" localSheetId="3">#REF!</definedName>
    <definedName name="dadinho_14" localSheetId="7">#REF!</definedName>
    <definedName name="dadinho_14" localSheetId="1">#REF!</definedName>
    <definedName name="dadinho_14" localSheetId="0">#REF!</definedName>
    <definedName name="dadinho_14">#REF!</definedName>
    <definedName name="dadinho_16" localSheetId="3">#REF!</definedName>
    <definedName name="dadinho_16" localSheetId="7">#REF!</definedName>
    <definedName name="dadinho_16" localSheetId="1">#REF!</definedName>
    <definedName name="dadinho_16" localSheetId="0">#REF!</definedName>
    <definedName name="dadinho_16">#REF!</definedName>
    <definedName name="dadinho_19" localSheetId="3">#REF!</definedName>
    <definedName name="dadinho_19" localSheetId="7">#REF!</definedName>
    <definedName name="dadinho_19" localSheetId="1">#REF!</definedName>
    <definedName name="dadinho_19" localSheetId="0">#REF!</definedName>
    <definedName name="dadinho_19">#REF!</definedName>
    <definedName name="dadinho_19_16" localSheetId="3">#REF!</definedName>
    <definedName name="dadinho_19_16" localSheetId="7">#REF!</definedName>
    <definedName name="dadinho_19_16" localSheetId="1">#REF!</definedName>
    <definedName name="dadinho_19_16" localSheetId="0">#REF!</definedName>
    <definedName name="dadinho_19_16">#REF!</definedName>
    <definedName name="dadinho_21" localSheetId="3">#REF!</definedName>
    <definedName name="dadinho_21" localSheetId="7">#REF!</definedName>
    <definedName name="dadinho_21" localSheetId="1">#REF!</definedName>
    <definedName name="dadinho_21" localSheetId="0">#REF!</definedName>
    <definedName name="dadinho_21">#REF!</definedName>
    <definedName name="dadinho_21_16" localSheetId="3">#REF!</definedName>
    <definedName name="dadinho_21_16" localSheetId="7">#REF!</definedName>
    <definedName name="dadinho_21_16" localSheetId="1">#REF!</definedName>
    <definedName name="dadinho_21_16" localSheetId="0">#REF!</definedName>
    <definedName name="dadinho_21_16">#REF!</definedName>
    <definedName name="dadinho_21_19" localSheetId="3">#REF!</definedName>
    <definedName name="dadinho_21_19" localSheetId="7">#REF!</definedName>
    <definedName name="dadinho_21_19" localSheetId="1">#REF!</definedName>
    <definedName name="dadinho_21_19" localSheetId="0">#REF!</definedName>
    <definedName name="dadinho_21_19">#REF!</definedName>
    <definedName name="dadinho_21_19_16" localSheetId="3">#REF!</definedName>
    <definedName name="dadinho_21_19_16" localSheetId="7">#REF!</definedName>
    <definedName name="dadinho_21_19_16" localSheetId="1">#REF!</definedName>
    <definedName name="dadinho_21_19_16" localSheetId="0">#REF!</definedName>
    <definedName name="dadinho_21_19_16">#REF!</definedName>
    <definedName name="dadinho_7" localSheetId="3">#REF!</definedName>
    <definedName name="dadinho_7" localSheetId="7">#REF!</definedName>
    <definedName name="dadinho_7" localSheetId="1">#REF!</definedName>
    <definedName name="dadinho_7" localSheetId="0">#REF!</definedName>
    <definedName name="dadinho_7">#REF!</definedName>
    <definedName name="dadinho_8" localSheetId="3">#REF!</definedName>
    <definedName name="dadinho_8" localSheetId="7">#REF!</definedName>
    <definedName name="dadinho_8" localSheetId="1">#REF!</definedName>
    <definedName name="dadinho_8" localSheetId="0">#REF!</definedName>
    <definedName name="dadinho_8">#REF!</definedName>
    <definedName name="dadinho_8_16" localSheetId="3">#REF!</definedName>
    <definedName name="dadinho_8_16" localSheetId="7">#REF!</definedName>
    <definedName name="dadinho_8_16" localSheetId="1">#REF!</definedName>
    <definedName name="dadinho_8_16" localSheetId="0">#REF!</definedName>
    <definedName name="dadinho_8_16">#REF!</definedName>
    <definedName name="dadinho_9" localSheetId="3">#REF!</definedName>
    <definedName name="dadinho_9" localSheetId="7">#REF!</definedName>
    <definedName name="dadinho_9" localSheetId="1">#REF!</definedName>
    <definedName name="dadinho_9" localSheetId="0">#REF!</definedName>
    <definedName name="dadinho_9">#REF!</definedName>
    <definedName name="dadinho_9_16" localSheetId="3">#REF!</definedName>
    <definedName name="dadinho_9_16" localSheetId="7">#REF!</definedName>
    <definedName name="dadinho_9_16" localSheetId="1">#REF!</definedName>
    <definedName name="dadinho_9_16" localSheetId="0">#REF!</definedName>
    <definedName name="dadinho_9_16">#REF!</definedName>
    <definedName name="dado008" localSheetId="3">#REF!</definedName>
    <definedName name="dado008" localSheetId="7">#REF!</definedName>
    <definedName name="dado008" localSheetId="1">#REF!</definedName>
    <definedName name="dado008" localSheetId="0">#REF!</definedName>
    <definedName name="dado008">#REF!</definedName>
    <definedName name="DADOS" localSheetId="3">#REF!</definedName>
    <definedName name="DADOS" localSheetId="7">#REF!</definedName>
    <definedName name="DADOS" localSheetId="1">#REF!</definedName>
    <definedName name="DADOS" localSheetId="0">#REF!</definedName>
    <definedName name="DADOS">#REF!</definedName>
    <definedName name="DADOS_1">[39]Orçamentária!$AG$5:$AH$40</definedName>
    <definedName name="DADOS_11" localSheetId="3">#REF!</definedName>
    <definedName name="DADOS_11" localSheetId="7">#REF!</definedName>
    <definedName name="DADOS_11" localSheetId="1">#REF!</definedName>
    <definedName name="DADOS_11" localSheetId="4">#REF!</definedName>
    <definedName name="DADOS_11">#REF!</definedName>
    <definedName name="DADOS_11_16" localSheetId="3">#REF!</definedName>
    <definedName name="DADOS_11_16" localSheetId="7">#REF!</definedName>
    <definedName name="DADOS_11_16" localSheetId="1">#REF!</definedName>
    <definedName name="DADOS_11_16">#REF!</definedName>
    <definedName name="DADOS_11_19" localSheetId="3">#REF!</definedName>
    <definedName name="DADOS_11_19" localSheetId="7">#REF!</definedName>
    <definedName name="DADOS_11_19" localSheetId="1">#REF!</definedName>
    <definedName name="DADOS_11_19">#REF!</definedName>
    <definedName name="DADOS_11_19_16" localSheetId="3">#REF!</definedName>
    <definedName name="DADOS_11_19_16" localSheetId="7">#REF!</definedName>
    <definedName name="DADOS_11_19_16" localSheetId="1">#REF!</definedName>
    <definedName name="DADOS_11_19_16" localSheetId="0">#REF!</definedName>
    <definedName name="DADOS_11_19_16">#REF!</definedName>
    <definedName name="DADOS_13" localSheetId="3">#REF!</definedName>
    <definedName name="DADOS_13" localSheetId="7">#REF!</definedName>
    <definedName name="DADOS_13" localSheetId="1">#REF!</definedName>
    <definedName name="DADOS_13" localSheetId="0">#REF!</definedName>
    <definedName name="DADOS_13">#REF!</definedName>
    <definedName name="DADOS_13_1" localSheetId="3">#REF!</definedName>
    <definedName name="DADOS_13_1" localSheetId="7">#REF!</definedName>
    <definedName name="DADOS_13_1" localSheetId="1">#REF!</definedName>
    <definedName name="DADOS_13_1" localSheetId="0">#REF!</definedName>
    <definedName name="DADOS_13_1">#REF!</definedName>
    <definedName name="DADOS_13_1_16" localSheetId="3">#REF!</definedName>
    <definedName name="DADOS_13_1_16" localSheetId="7">#REF!</definedName>
    <definedName name="DADOS_13_1_16" localSheetId="1">#REF!</definedName>
    <definedName name="DADOS_13_1_16" localSheetId="0">#REF!</definedName>
    <definedName name="DADOS_13_1_16">#REF!</definedName>
    <definedName name="DADOS_13_16" localSheetId="3">#REF!</definedName>
    <definedName name="DADOS_13_16" localSheetId="7">#REF!</definedName>
    <definedName name="DADOS_13_16" localSheetId="1">#REF!</definedName>
    <definedName name="DADOS_13_16" localSheetId="0">#REF!</definedName>
    <definedName name="DADOS_13_16">#REF!</definedName>
    <definedName name="DADOS_13_19" localSheetId="3">#REF!</definedName>
    <definedName name="DADOS_13_19" localSheetId="7">#REF!</definedName>
    <definedName name="DADOS_13_19" localSheetId="1">#REF!</definedName>
    <definedName name="DADOS_13_19" localSheetId="0">#REF!</definedName>
    <definedName name="DADOS_13_19">#REF!</definedName>
    <definedName name="DADOS_13_19_16" localSheetId="3">#REF!</definedName>
    <definedName name="DADOS_13_19_16" localSheetId="7">#REF!</definedName>
    <definedName name="DADOS_13_19_16" localSheetId="1">#REF!</definedName>
    <definedName name="DADOS_13_19_16" localSheetId="0">#REF!</definedName>
    <definedName name="DADOS_13_19_16">#REF!</definedName>
    <definedName name="DADOS_14" localSheetId="3">#REF!</definedName>
    <definedName name="DADOS_14" localSheetId="7">#REF!</definedName>
    <definedName name="DADOS_14" localSheetId="1">#REF!</definedName>
    <definedName name="DADOS_14" localSheetId="0">#REF!</definedName>
    <definedName name="DADOS_14">#REF!</definedName>
    <definedName name="DADOS_14_16" localSheetId="3">#REF!</definedName>
    <definedName name="DADOS_14_16" localSheetId="7">#REF!</definedName>
    <definedName name="DADOS_14_16" localSheetId="1">#REF!</definedName>
    <definedName name="DADOS_14_16" localSheetId="0">#REF!</definedName>
    <definedName name="DADOS_14_16">#REF!</definedName>
    <definedName name="DADOS_14_19" localSheetId="3">#REF!</definedName>
    <definedName name="DADOS_14_19" localSheetId="7">#REF!</definedName>
    <definedName name="DADOS_14_19" localSheetId="1">#REF!</definedName>
    <definedName name="DADOS_14_19" localSheetId="0">#REF!</definedName>
    <definedName name="DADOS_14_19">#REF!</definedName>
    <definedName name="DADOS_14_19_16" localSheetId="3">#REF!</definedName>
    <definedName name="DADOS_14_19_16" localSheetId="7">#REF!</definedName>
    <definedName name="DADOS_14_19_16" localSheetId="1">#REF!</definedName>
    <definedName name="DADOS_14_19_16" localSheetId="0">#REF!</definedName>
    <definedName name="DADOS_14_19_16">#REF!</definedName>
    <definedName name="DADOS_15" localSheetId="3">#REF!</definedName>
    <definedName name="DADOS_15" localSheetId="7">#REF!</definedName>
    <definedName name="DADOS_15" localSheetId="1">#REF!</definedName>
    <definedName name="DADOS_15" localSheetId="0">#REF!</definedName>
    <definedName name="DADOS_15">#REF!</definedName>
    <definedName name="DADOS_15_16" localSheetId="3">#REF!</definedName>
    <definedName name="DADOS_15_16" localSheetId="7">#REF!</definedName>
    <definedName name="DADOS_15_16" localSheetId="1">#REF!</definedName>
    <definedName name="DADOS_15_16" localSheetId="0">#REF!</definedName>
    <definedName name="DADOS_15_16">#REF!</definedName>
    <definedName name="DADOS_15_19" localSheetId="3">#REF!</definedName>
    <definedName name="DADOS_15_19" localSheetId="7">#REF!</definedName>
    <definedName name="DADOS_15_19" localSheetId="1">#REF!</definedName>
    <definedName name="DADOS_15_19" localSheetId="0">#REF!</definedName>
    <definedName name="DADOS_15_19">#REF!</definedName>
    <definedName name="DADOS_15_19_16" localSheetId="3">#REF!</definedName>
    <definedName name="DADOS_15_19_16" localSheetId="7">#REF!</definedName>
    <definedName name="DADOS_15_19_16" localSheetId="1">#REF!</definedName>
    <definedName name="DADOS_15_19_16" localSheetId="0">#REF!</definedName>
    <definedName name="DADOS_15_19_16">#REF!</definedName>
    <definedName name="DADOS_16" localSheetId="3">#REF!</definedName>
    <definedName name="DADOS_16" localSheetId="7">#REF!</definedName>
    <definedName name="DADOS_16" localSheetId="1">#REF!</definedName>
    <definedName name="DADOS_16" localSheetId="0">#REF!</definedName>
    <definedName name="DADOS_16">#REF!</definedName>
    <definedName name="DADOS_16_1" localSheetId="3">#REF!</definedName>
    <definedName name="DADOS_16_1" localSheetId="7">#REF!</definedName>
    <definedName name="DADOS_16_1" localSheetId="1">#REF!</definedName>
    <definedName name="DADOS_16_1" localSheetId="0">#REF!</definedName>
    <definedName name="DADOS_16_1">#REF!</definedName>
    <definedName name="DADOS_16_16" localSheetId="3">#REF!</definedName>
    <definedName name="DADOS_16_16" localSheetId="7">#REF!</definedName>
    <definedName name="DADOS_16_16" localSheetId="1">#REF!</definedName>
    <definedName name="DADOS_16_16" localSheetId="0">#REF!</definedName>
    <definedName name="DADOS_16_16">#REF!</definedName>
    <definedName name="DADOS_16_19" localSheetId="3">#REF!</definedName>
    <definedName name="DADOS_16_19" localSheetId="7">#REF!</definedName>
    <definedName name="DADOS_16_19" localSheetId="1">#REF!</definedName>
    <definedName name="DADOS_16_19" localSheetId="0">#REF!</definedName>
    <definedName name="DADOS_16_19">#REF!</definedName>
    <definedName name="DADOS_16_19_16" localSheetId="3">#REF!</definedName>
    <definedName name="DADOS_16_19_16" localSheetId="7">#REF!</definedName>
    <definedName name="DADOS_16_19_16" localSheetId="1">#REF!</definedName>
    <definedName name="DADOS_16_19_16" localSheetId="0">#REF!</definedName>
    <definedName name="DADOS_16_19_16">#REF!</definedName>
    <definedName name="DADOS_19" localSheetId="3">#REF!</definedName>
    <definedName name="DADOS_19" localSheetId="7">#REF!</definedName>
    <definedName name="DADOS_19" localSheetId="1">#REF!</definedName>
    <definedName name="DADOS_19" localSheetId="0">#REF!</definedName>
    <definedName name="DADOS_19">#REF!</definedName>
    <definedName name="DADOS_19_1" localSheetId="3">#REF!</definedName>
    <definedName name="DADOS_19_1" localSheetId="7">#REF!</definedName>
    <definedName name="DADOS_19_1" localSheetId="1">#REF!</definedName>
    <definedName name="DADOS_19_1" localSheetId="0">#REF!</definedName>
    <definedName name="DADOS_19_1">#REF!</definedName>
    <definedName name="DADOS_19_1_16" localSheetId="3">#REF!</definedName>
    <definedName name="DADOS_19_1_16" localSheetId="7">#REF!</definedName>
    <definedName name="DADOS_19_1_16" localSheetId="1">#REF!</definedName>
    <definedName name="DADOS_19_1_16" localSheetId="0">#REF!</definedName>
    <definedName name="DADOS_19_1_16">#REF!</definedName>
    <definedName name="DADOS_19_16" localSheetId="3">#REF!</definedName>
    <definedName name="DADOS_19_16" localSheetId="7">#REF!</definedName>
    <definedName name="DADOS_19_16" localSheetId="1">#REF!</definedName>
    <definedName name="DADOS_19_16" localSheetId="0">#REF!</definedName>
    <definedName name="DADOS_19_16">#REF!</definedName>
    <definedName name="DADOS_2">[39]Orçamentária!$AG$5:$AH$40</definedName>
    <definedName name="DADOS_2_16">[39]Orçamentária!$AG$5:$AH$40</definedName>
    <definedName name="DADOS_21" localSheetId="3">#REF!</definedName>
    <definedName name="DADOS_21" localSheetId="7">#REF!</definedName>
    <definedName name="DADOS_21" localSheetId="1">#REF!</definedName>
    <definedName name="DADOS_21" localSheetId="4">#REF!</definedName>
    <definedName name="DADOS_21">#REF!</definedName>
    <definedName name="DADOS_21_16" localSheetId="3">#REF!</definedName>
    <definedName name="DADOS_21_16" localSheetId="7">#REF!</definedName>
    <definedName name="DADOS_21_16" localSheetId="1">#REF!</definedName>
    <definedName name="DADOS_21_16">#REF!</definedName>
    <definedName name="DADOS_21_19" localSheetId="3">#REF!</definedName>
    <definedName name="DADOS_21_19" localSheetId="7">#REF!</definedName>
    <definedName name="DADOS_21_19" localSheetId="1">#REF!</definedName>
    <definedName name="DADOS_21_19">#REF!</definedName>
    <definedName name="DADOS_21_19_16" localSheetId="3">#REF!</definedName>
    <definedName name="DADOS_21_19_16" localSheetId="7">#REF!</definedName>
    <definedName name="DADOS_21_19_16" localSheetId="1">#REF!</definedName>
    <definedName name="DADOS_21_19_16" localSheetId="0">#REF!</definedName>
    <definedName name="DADOS_21_19_16">#REF!</definedName>
    <definedName name="DADOS_3">[39]Orçamentária!$AG$5:$AH$40</definedName>
    <definedName name="DADOS_3_1">[39]Orçamentária!$AG$5:$AH$40</definedName>
    <definedName name="DADOS_3_16">[39]Orçamentária!$AG$5:$AH$40</definedName>
    <definedName name="DADOS_4">[39]Orçamentária!$AG$5:$AH$40</definedName>
    <definedName name="DADOS_4_1">[39]Orçamentária!$AG$5:$AH$40</definedName>
    <definedName name="DADOS_4_16">[39]Orçamentária!$AG$5:$AH$40</definedName>
    <definedName name="DADOS_7" localSheetId="3">#REF!</definedName>
    <definedName name="DADOS_7" localSheetId="7">#REF!</definedName>
    <definedName name="DADOS_7" localSheetId="1">#REF!</definedName>
    <definedName name="DADOS_7" localSheetId="4">#REF!</definedName>
    <definedName name="DADOS_7">#REF!</definedName>
    <definedName name="DADOS_8" localSheetId="3">#REF!</definedName>
    <definedName name="DADOS_8" localSheetId="7">#REF!</definedName>
    <definedName name="DADOS_8" localSheetId="1">#REF!</definedName>
    <definedName name="DADOS_8">#REF!</definedName>
    <definedName name="DADOS_8_16" localSheetId="3">#REF!</definedName>
    <definedName name="DADOS_8_16" localSheetId="7">#REF!</definedName>
    <definedName name="DADOS_8_16" localSheetId="1">#REF!</definedName>
    <definedName name="DADOS_8_16">#REF!</definedName>
    <definedName name="DADOS_9" localSheetId="3">#REF!</definedName>
    <definedName name="DADOS_9" localSheetId="7">#REF!</definedName>
    <definedName name="DADOS_9" localSheetId="1">#REF!</definedName>
    <definedName name="DADOS_9" localSheetId="0">#REF!</definedName>
    <definedName name="DADOS_9">#REF!</definedName>
    <definedName name="DADOS_9_16" localSheetId="3">#REF!</definedName>
    <definedName name="DADOS_9_16" localSheetId="7">#REF!</definedName>
    <definedName name="DADOS_9_16" localSheetId="1">#REF!</definedName>
    <definedName name="DADOS_9_16" localSheetId="0">#REF!</definedName>
    <definedName name="DADOS_9_16">#REF!</definedName>
    <definedName name="dados009" localSheetId="3">#REF!</definedName>
    <definedName name="dados009" localSheetId="7">#REF!</definedName>
    <definedName name="dados009" localSheetId="1">#REF!</definedName>
    <definedName name="dados009" localSheetId="0">#REF!</definedName>
    <definedName name="dados009">#REF!</definedName>
    <definedName name="dadsadsad" localSheetId="3">#REF!</definedName>
    <definedName name="dadsadsad" localSheetId="7">#REF!</definedName>
    <definedName name="dadsadsad" localSheetId="1">#REF!</definedName>
    <definedName name="dadsadsad" localSheetId="4">#REF!</definedName>
    <definedName name="dadsadsad" localSheetId="0">#REF!</definedName>
    <definedName name="dadsadsad">#REF!</definedName>
    <definedName name="DASDASD" localSheetId="3">#REF!</definedName>
    <definedName name="DASDASD" localSheetId="7">#REF!</definedName>
    <definedName name="DASDASD" localSheetId="1">#REF!</definedName>
    <definedName name="DASDASD" localSheetId="0">#REF!</definedName>
    <definedName name="DASDASD">#REF!</definedName>
    <definedName name="DATA" localSheetId="3">#REF!</definedName>
    <definedName name="DATA" localSheetId="7">#REF!</definedName>
    <definedName name="DATA" localSheetId="1">#REF!</definedName>
    <definedName name="DATA" localSheetId="0">#REF!</definedName>
    <definedName name="DATA">#REF!</definedName>
    <definedName name="Data_Final" localSheetId="3">#REF!</definedName>
    <definedName name="Data_Final" localSheetId="7">#REF!</definedName>
    <definedName name="Data_Final" localSheetId="1">#REF!</definedName>
    <definedName name="Data_Final" localSheetId="0">#REF!</definedName>
    <definedName name="Data_Final">#REF!</definedName>
    <definedName name="Data_Início" localSheetId="3">#REF!</definedName>
    <definedName name="Data_Início" localSheetId="7">#REF!</definedName>
    <definedName name="Data_Início" localSheetId="1">#REF!</definedName>
    <definedName name="Data_Início" localSheetId="0">#REF!</definedName>
    <definedName name="Data_Início">#REF!</definedName>
    <definedName name="data_ref" localSheetId="3">#REF!</definedName>
    <definedName name="data_ref" localSheetId="7">#REF!</definedName>
    <definedName name="data_ref" localSheetId="1">#REF!</definedName>
    <definedName name="data_ref" localSheetId="0">#REF!</definedName>
    <definedName name="data_ref">#REF!</definedName>
    <definedName name="data16" localSheetId="3">#REF!</definedName>
    <definedName name="data16" localSheetId="7">#REF!</definedName>
    <definedName name="data16" localSheetId="1">#REF!</definedName>
    <definedName name="data16" localSheetId="0">#REF!</definedName>
    <definedName name="data16">#REF!</definedName>
    <definedName name="data25" localSheetId="3">#REF!</definedName>
    <definedName name="data25" localSheetId="7">#REF!</definedName>
    <definedName name="data25" localSheetId="1">#REF!</definedName>
    <definedName name="data25" localSheetId="0">#REF!</definedName>
    <definedName name="data25">#REF!</definedName>
    <definedName name="data28" localSheetId="3">#REF!</definedName>
    <definedName name="data28" localSheetId="7">#REF!</definedName>
    <definedName name="data28" localSheetId="1">#REF!</definedName>
    <definedName name="data28" localSheetId="0">#REF!</definedName>
    <definedName name="data28">#REF!</definedName>
    <definedName name="data31" localSheetId="3">#REF!</definedName>
    <definedName name="data31" localSheetId="7">#REF!</definedName>
    <definedName name="data31" localSheetId="1">#REF!</definedName>
    <definedName name="data31" localSheetId="0">#REF!</definedName>
    <definedName name="data31">#REF!</definedName>
    <definedName name="data34" localSheetId="3">#REF!</definedName>
    <definedName name="data34" localSheetId="7">#REF!</definedName>
    <definedName name="data34" localSheetId="1">#REF!</definedName>
    <definedName name="data34" localSheetId="0">#REF!</definedName>
    <definedName name="data34">#REF!</definedName>
    <definedName name="database" localSheetId="3">#REF!</definedName>
    <definedName name="database" localSheetId="7">#REF!</definedName>
    <definedName name="database" localSheetId="1">#REF!</definedName>
    <definedName name="database" localSheetId="0">#REF!</definedName>
    <definedName name="database">#REF!</definedName>
    <definedName name="DDD" localSheetId="3">#REF!</definedName>
    <definedName name="DDD" localSheetId="7">#REF!</definedName>
    <definedName name="DDD" localSheetId="1">#REF!</definedName>
    <definedName name="DDD" localSheetId="0">#REF!</definedName>
    <definedName name="DDD">#REF!</definedName>
    <definedName name="DDDDD" localSheetId="3">#REF!</definedName>
    <definedName name="DDDDD" localSheetId="7">#REF!</definedName>
    <definedName name="DDDDD" localSheetId="1">#REF!</definedName>
    <definedName name="DDDDD" localSheetId="0">#REF!</definedName>
    <definedName name="DDDDD">#REF!</definedName>
    <definedName name="ddddddd" localSheetId="3">BDI!ddddddd</definedName>
    <definedName name="ddddddd" localSheetId="7">#N/A</definedName>
    <definedName name="ddddddd" localSheetId="6">CPUs!ddddddd</definedName>
    <definedName name="ddddddd" localSheetId="1">CRONOGRAMA!ddddddd</definedName>
    <definedName name="ddddddd" localSheetId="4">'ENCARGOS SOCIAIS'!ddddddd</definedName>
    <definedName name="ddddddd">BDI!ddddddd</definedName>
    <definedName name="de" localSheetId="3">#REF!</definedName>
    <definedName name="de" localSheetId="7">#REF!</definedName>
    <definedName name="de" localSheetId="1">#REF!</definedName>
    <definedName name="de" localSheetId="4">#REF!</definedName>
    <definedName name="de">#REF!</definedName>
    <definedName name="deeee" localSheetId="3">#REF!</definedName>
    <definedName name="deeee" localSheetId="7">#REF!</definedName>
    <definedName name="deeee" localSheetId="1">#REF!</definedName>
    <definedName name="deeee" localSheetId="4">#REF!</definedName>
    <definedName name="deeee" localSheetId="0">#REF!</definedName>
    <definedName name="deeee">#REF!</definedName>
    <definedName name="def" localSheetId="3" hidden="1">#REF!</definedName>
    <definedName name="def" localSheetId="7" hidden="1">#REF!</definedName>
    <definedName name="def" localSheetId="1" hidden="1">#REF!</definedName>
    <definedName name="def" localSheetId="0" hidden="1">#REF!</definedName>
    <definedName name="def" hidden="1">#REF!</definedName>
    <definedName name="defensa" localSheetId="3">BDI!defensa</definedName>
    <definedName name="defensa" localSheetId="7">#N/A</definedName>
    <definedName name="defensa" localSheetId="6">CPUs!defensa</definedName>
    <definedName name="defensa" localSheetId="1">CRONOGRAMA!defensa</definedName>
    <definedName name="defensa" localSheetId="4">'ENCARGOS SOCIAIS'!defensa</definedName>
    <definedName name="defensa">BDI!defensa</definedName>
    <definedName name="definitivo" localSheetId="3">#REF!</definedName>
    <definedName name="definitivo" localSheetId="7">#REF!</definedName>
    <definedName name="definitivo" localSheetId="1">#REF!</definedName>
    <definedName name="definitivo" localSheetId="4">#REF!</definedName>
    <definedName name="definitivo">#REF!</definedName>
    <definedName name="Dem_Lavanderia" localSheetId="3">#REF!</definedName>
    <definedName name="Dem_Lavanderia" localSheetId="7">#REF!</definedName>
    <definedName name="Dem_Lavanderia" localSheetId="1">#REF!</definedName>
    <definedName name="Dem_Lavanderia" localSheetId="0">#REF!</definedName>
    <definedName name="Dem_Lavanderia">#REF!</definedName>
    <definedName name="Demolicao_de_Guarita_Consulta" localSheetId="3">#REF!</definedName>
    <definedName name="Demolicao_de_Guarita_Consulta" localSheetId="7">#REF!</definedName>
    <definedName name="Demolicao_de_Guarita_Consulta" localSheetId="1">#REF!</definedName>
    <definedName name="Demolicao_de_Guarita_Consulta" localSheetId="0">#REF!</definedName>
    <definedName name="Demolicao_de_Guarita_Consulta">#REF!</definedName>
    <definedName name="Demolicao_Lavanderia_Existente" localSheetId="3">#REF!</definedName>
    <definedName name="Demolicao_Lavanderia_Existente" localSheetId="7">#REF!</definedName>
    <definedName name="Demolicao_Lavanderia_Existente" localSheetId="1">#REF!</definedName>
    <definedName name="Demolicao_Lavanderia_Existente" localSheetId="0">#REF!</definedName>
    <definedName name="Demolicao_Lavanderia_Existente">#REF!</definedName>
    <definedName name="desarenador" localSheetId="3">#REF!</definedName>
    <definedName name="desarenador" localSheetId="7">#REF!</definedName>
    <definedName name="desarenador" localSheetId="1">#REF!</definedName>
    <definedName name="desarenador" localSheetId="0">#REF!</definedName>
    <definedName name="desarenador">#REF!</definedName>
    <definedName name="Descricao" localSheetId="3">#REF!</definedName>
    <definedName name="Descricao" localSheetId="7">#REF!</definedName>
    <definedName name="Descricao" localSheetId="1">#REF!</definedName>
    <definedName name="Descricao" localSheetId="0">#REF!</definedName>
    <definedName name="Descricao">#REF!</definedName>
    <definedName name="desejo" localSheetId="3">#REF!</definedName>
    <definedName name="desejo" localSheetId="7">#REF!</definedName>
    <definedName name="desejo" localSheetId="1">#REF!</definedName>
    <definedName name="desejo" localSheetId="0">#REF!</definedName>
    <definedName name="desejo">#REF!</definedName>
    <definedName name="desti" localSheetId="3">#REF!</definedName>
    <definedName name="desti" localSheetId="7">#REF!</definedName>
    <definedName name="desti" localSheetId="1">#REF!</definedName>
    <definedName name="desti" localSheetId="0">#REF!</definedName>
    <definedName name="desti">#REF!</definedName>
    <definedName name="destino" localSheetId="3">#REF!</definedName>
    <definedName name="destino" localSheetId="7">#REF!</definedName>
    <definedName name="destino" localSheetId="1">#REF!</definedName>
    <definedName name="destino" localSheetId="0">#REF!</definedName>
    <definedName name="destino">#REF!</definedName>
    <definedName name="DEZEMBRO06" localSheetId="3">#REF!</definedName>
    <definedName name="DEZEMBRO06" localSheetId="7">#REF!</definedName>
    <definedName name="DEZEMBRO06" localSheetId="1">#REF!</definedName>
    <definedName name="DEZEMBRO06" localSheetId="0">#REF!</definedName>
    <definedName name="DEZEMBRO06">#REF!</definedName>
    <definedName name="df" localSheetId="3" hidden="1">#REF!</definedName>
    <definedName name="df" localSheetId="7" hidden="1">#REF!</definedName>
    <definedName name="df" localSheetId="1" hidden="1">#REF!</definedName>
    <definedName name="df" localSheetId="0" hidden="1">#REF!</definedName>
    <definedName name="df" hidden="1">#REF!</definedName>
    <definedName name="DFASD" localSheetId="3">#REF!</definedName>
    <definedName name="DFASD" localSheetId="7">#REF!</definedName>
    <definedName name="DFASD" localSheetId="1">#REF!</definedName>
    <definedName name="DFASD" localSheetId="0">#REF!</definedName>
    <definedName name="DFASD">#REF!</definedName>
    <definedName name="DFGGBB" localSheetId="3" hidden="1">#REF!</definedName>
    <definedName name="DFGGBB" localSheetId="7" hidden="1">#REF!</definedName>
    <definedName name="DFGGBB" localSheetId="1" hidden="1">#REF!</definedName>
    <definedName name="DFGGBB" localSheetId="0" hidden="1">#REF!</definedName>
    <definedName name="DFGGBB" hidden="1">#REF!</definedName>
    <definedName name="DFH" localSheetId="3">#REF!</definedName>
    <definedName name="DFH" localSheetId="7">#REF!</definedName>
    <definedName name="DFH" localSheetId="1">#REF!</definedName>
    <definedName name="DFH" localSheetId="0">#REF!</definedName>
    <definedName name="DFH">#REF!</definedName>
    <definedName name="DFHG" localSheetId="3">#REF!</definedName>
    <definedName name="DFHG" localSheetId="7">#REF!</definedName>
    <definedName name="DFHG" localSheetId="1">#REF!</definedName>
    <definedName name="DFHG" localSheetId="0">#REF!</definedName>
    <definedName name="DFHG">#REF!</definedName>
    <definedName name="DFJO" localSheetId="3">#REF!</definedName>
    <definedName name="DFJO" localSheetId="7">#REF!</definedName>
    <definedName name="DFJO" localSheetId="1">#REF!</definedName>
    <definedName name="DFJO" localSheetId="0">#REF!</definedName>
    <definedName name="DFJO">#REF!</definedName>
    <definedName name="DFSGSG" localSheetId="3">#REF!</definedName>
    <definedName name="DFSGSG" localSheetId="7">#REF!</definedName>
    <definedName name="DFSGSG" localSheetId="1">#REF!</definedName>
    <definedName name="DFSGSG" localSheetId="0">#REF!</definedName>
    <definedName name="DFSGSG">#REF!</definedName>
    <definedName name="DGA" localSheetId="7">'[13]PRO-08'!#REF!</definedName>
    <definedName name="DGA" localSheetId="1">'[13]PRO-08'!#REF!</definedName>
    <definedName name="DGA" localSheetId="0">'[13]PRO-08'!#REF!</definedName>
    <definedName name="DGA">'[13]PRO-08'!#REF!</definedName>
    <definedName name="DGD" localSheetId="3">#REF!</definedName>
    <definedName name="DGD" localSheetId="7">#REF!</definedName>
    <definedName name="DGD" localSheetId="1">#REF!</definedName>
    <definedName name="DGD" localSheetId="4">#REF!</definedName>
    <definedName name="DGD">#REF!</definedName>
    <definedName name="DIA">[26]INVENTÁRIO!$B$2</definedName>
    <definedName name="dial01" localSheetId="3">#REF!</definedName>
    <definedName name="dial01" localSheetId="7">#REF!</definedName>
    <definedName name="dial01" localSheetId="1">#REF!</definedName>
    <definedName name="dial01">#REF!</definedName>
    <definedName name="dialogo" localSheetId="3">#REF!</definedName>
    <definedName name="dialogo" localSheetId="7">#REF!</definedName>
    <definedName name="dialogo" localSheetId="1">#REF!</definedName>
    <definedName name="dialogo" localSheetId="0">#REF!</definedName>
    <definedName name="dialogo">#REF!</definedName>
    <definedName name="DIAMETRO" localSheetId="3">#REF!</definedName>
    <definedName name="DIAMETRO" localSheetId="7">#REF!</definedName>
    <definedName name="DIAMETRO" localSheetId="1">#REF!</definedName>
    <definedName name="DIAMETRO" localSheetId="0">#REF!</definedName>
    <definedName name="DIAMETRO">#REF!</definedName>
    <definedName name="diesel" localSheetId="3">#REF!</definedName>
    <definedName name="diesel" localSheetId="7">#REF!</definedName>
    <definedName name="diesel">#REF!</definedName>
    <definedName name="direcionador_2">#N/A</definedName>
    <definedName name="Distribuição" localSheetId="3">#REF!</definedName>
    <definedName name="Distribuição" localSheetId="7">#REF!</definedName>
    <definedName name="Distribuição" localSheetId="1">#REF!</definedName>
    <definedName name="Distribuição">#REF!</definedName>
    <definedName name="dizer01" localSheetId="3">#REF!</definedName>
    <definedName name="dizer01" localSheetId="7">#REF!</definedName>
    <definedName name="dizer01" localSheetId="1">#REF!</definedName>
    <definedName name="dizer01">#REF!</definedName>
    <definedName name="DJ" localSheetId="3">#REF!</definedName>
    <definedName name="DJ" localSheetId="7">#REF!</definedName>
    <definedName name="DJ" localSheetId="1">#REF!</definedName>
    <definedName name="DJ" localSheetId="0">#REF!</definedName>
    <definedName name="DJ">#REF!</definedName>
    <definedName name="DMT">'[40]Instalação e manutenção de cant'!$D$1651,'[40]Instalação e manutenção de cant'!$D$1155</definedName>
    <definedName name="dnfgjkfdcnkb" localSheetId="3">#REF!</definedName>
    <definedName name="dnfgjkfdcnkb" localSheetId="7">#REF!</definedName>
    <definedName name="dnfgjkfdcnkb" localSheetId="1">#REF!</definedName>
    <definedName name="dnfgjkfdcnkb" localSheetId="4">#REF!</definedName>
    <definedName name="dnfgjkfdcnkb">#REF!</definedName>
    <definedName name="dois" localSheetId="3">#REF!</definedName>
    <definedName name="dois" localSheetId="7">#REF!</definedName>
    <definedName name="dois" localSheetId="1">#REF!</definedName>
    <definedName name="dois" localSheetId="0">#REF!</definedName>
    <definedName name="dois">#REF!</definedName>
    <definedName name="dp" localSheetId="3">#REF!</definedName>
    <definedName name="dp" localSheetId="7">#REF!</definedName>
    <definedName name="dp" localSheetId="1">#REF!</definedName>
    <definedName name="dp" localSheetId="0">#REF!</definedName>
    <definedName name="dp">#REF!</definedName>
    <definedName name="DRENAGEM" localSheetId="3">#REF!</definedName>
    <definedName name="DRENAGEM" localSheetId="7">#REF!</definedName>
    <definedName name="DRENAGEM" localSheetId="1">#REF!</definedName>
    <definedName name="DRENAGEM" localSheetId="0">#REF!</definedName>
    <definedName name="DRENAGEM">#REF!</definedName>
    <definedName name="DRRT111" localSheetId="3">#REF!</definedName>
    <definedName name="DRRT111" localSheetId="7">#REF!</definedName>
    <definedName name="DRRT111" localSheetId="1">#REF!</definedName>
    <definedName name="DRRT111" localSheetId="0">#REF!</definedName>
    <definedName name="DRRT111">#REF!</definedName>
    <definedName name="dsd" localSheetId="3">#REF!</definedName>
    <definedName name="dsd" localSheetId="7">#REF!</definedName>
    <definedName name="dsd" localSheetId="1">#REF!</definedName>
    <definedName name="dsd" localSheetId="0">#REF!</definedName>
    <definedName name="dsd">#REF!</definedName>
    <definedName name="DSG" localSheetId="3">#REF!</definedName>
    <definedName name="DSG" localSheetId="7">#REF!</definedName>
    <definedName name="DSG" localSheetId="1">#REF!</definedName>
    <definedName name="DSG" localSheetId="0">#REF!</definedName>
    <definedName name="DSG">#REF!</definedName>
    <definedName name="dsh" localSheetId="3">#REF!</definedName>
    <definedName name="dsh" localSheetId="7">#REF!</definedName>
    <definedName name="dsh" localSheetId="1">#REF!</definedName>
    <definedName name="dsh" localSheetId="0">#REF!</definedName>
    <definedName name="dsh">#REF!</definedName>
    <definedName name="DSRG" localSheetId="3">#REF!</definedName>
    <definedName name="DSRG" localSheetId="7">#REF!</definedName>
    <definedName name="DSRG" localSheetId="1">#REF!</definedName>
    <definedName name="DSRG" localSheetId="0">#REF!</definedName>
    <definedName name="DSRG">#REF!</definedName>
    <definedName name="dta_ant" localSheetId="3">#REF!</definedName>
    <definedName name="dta_ant" localSheetId="7">#REF!</definedName>
    <definedName name="dta_ant" localSheetId="1">#REF!</definedName>
    <definedName name="dta_ant" localSheetId="0">#REF!</definedName>
    <definedName name="dta_ant">#REF!</definedName>
    <definedName name="dta_atu" localSheetId="3">#REF!</definedName>
    <definedName name="dta_atu" localSheetId="7">#REF!</definedName>
    <definedName name="dta_atu" localSheetId="1">#REF!</definedName>
    <definedName name="dta_atu" localSheetId="0">#REF!</definedName>
    <definedName name="dta_atu">#REF!</definedName>
    <definedName name="dta_med" localSheetId="3">#REF!</definedName>
    <definedName name="dta_med" localSheetId="7">#REF!</definedName>
    <definedName name="dta_med" localSheetId="1">#REF!</definedName>
    <definedName name="dta_med" localSheetId="0">#REF!</definedName>
    <definedName name="dta_med">#REF!</definedName>
    <definedName name="DTEE" localSheetId="3">#REF!</definedName>
    <definedName name="DTEE" localSheetId="7">#REF!</definedName>
    <definedName name="DTEE" localSheetId="1">#REF!</definedName>
    <definedName name="DTEE" localSheetId="0">#REF!</definedName>
    <definedName name="DTEE">#REF!</definedName>
    <definedName name="DTEP" localSheetId="3">#REF!</definedName>
    <definedName name="DTEP" localSheetId="7">#REF!</definedName>
    <definedName name="DTEP" localSheetId="1">#REF!</definedName>
    <definedName name="DTEP" localSheetId="0">#REF!</definedName>
    <definedName name="DTEP">#REF!</definedName>
    <definedName name="DTET" localSheetId="3">#REF!</definedName>
    <definedName name="DTET" localSheetId="7">#REF!</definedName>
    <definedName name="DTET" localSheetId="1">#REF!</definedName>
    <definedName name="DTET" localSheetId="0">#REF!</definedName>
    <definedName name="DTET">#REF!</definedName>
    <definedName name="DTFE" localSheetId="3">#REF!</definedName>
    <definedName name="DTFE" localSheetId="7">#REF!</definedName>
    <definedName name="DTFE" localSheetId="1">#REF!</definedName>
    <definedName name="DTFE" localSheetId="0">#REF!</definedName>
    <definedName name="DTFE">#REF!</definedName>
    <definedName name="DTFM" localSheetId="3">#REF!</definedName>
    <definedName name="DTFM" localSheetId="7">#REF!</definedName>
    <definedName name="DTFM" localSheetId="1">#REF!</definedName>
    <definedName name="DTFM" localSheetId="0">#REF!</definedName>
    <definedName name="DTFM">#REF!</definedName>
    <definedName name="DTL" localSheetId="3">#REF!</definedName>
    <definedName name="DTL" localSheetId="7">#REF!</definedName>
    <definedName name="DTL" localSheetId="1">#REF!</definedName>
    <definedName name="DTL" localSheetId="0">#REF!</definedName>
    <definedName name="DTL">#REF!</definedName>
    <definedName name="DURAÇÃO_OBRA" localSheetId="7">[27]Planejamento!#REF!</definedName>
    <definedName name="DURAÇÃO_OBRA" localSheetId="1">[27]Planejamento!#REF!</definedName>
    <definedName name="DURAÇÃO_OBRA" localSheetId="0">[27]Planejamento!#REF!</definedName>
    <definedName name="DURAÇÃO_OBRA">[27]Planejamento!#REF!</definedName>
    <definedName name="E" localSheetId="3">#REF!</definedName>
    <definedName name="E" localSheetId="7">#REF!</definedName>
    <definedName name="E" localSheetId="1">#REF!</definedName>
    <definedName name="E">#REF!</definedName>
    <definedName name="ecefrgege" localSheetId="3">#REF!</definedName>
    <definedName name="ecefrgege" localSheetId="7">#REF!</definedName>
    <definedName name="ecefrgege" localSheetId="1">#REF!</definedName>
    <definedName name="ecefrgege" localSheetId="4">#REF!</definedName>
    <definedName name="ecefrgege" localSheetId="0">#REF!</definedName>
    <definedName name="ecefrgege">#REF!</definedName>
    <definedName name="ECJ" localSheetId="3">#REF!</definedName>
    <definedName name="ECJ" localSheetId="7">#REF!</definedName>
    <definedName name="ECJ" localSheetId="1">#REF!</definedName>
    <definedName name="ECJ" localSheetId="0">#REF!</definedName>
    <definedName name="ECJ">#REF!</definedName>
    <definedName name="edital" localSheetId="3">#REF!</definedName>
    <definedName name="edital" localSheetId="7">#REF!</definedName>
    <definedName name="edital" localSheetId="1">#REF!</definedName>
    <definedName name="edital" localSheetId="0">#REF!</definedName>
    <definedName name="edital">#REF!</definedName>
    <definedName name="EER" localSheetId="3">#REF!</definedName>
    <definedName name="EER" localSheetId="7">#REF!</definedName>
    <definedName name="EER" localSheetId="1">#REF!</definedName>
    <definedName name="EER" localSheetId="0">#REF!</definedName>
    <definedName name="EER">#REF!</definedName>
    <definedName name="EJ" localSheetId="3">#REF!</definedName>
    <definedName name="EJ" localSheetId="7">#REF!</definedName>
    <definedName name="EJ" localSheetId="1">#REF!</definedName>
    <definedName name="EJ" localSheetId="0">#REF!</definedName>
    <definedName name="EJ">#REF!</definedName>
    <definedName name="ELEMVS07" localSheetId="3">#REF!</definedName>
    <definedName name="ELEMVS07" localSheetId="7">#REF!</definedName>
    <definedName name="ELEMVS07" localSheetId="1">#REF!</definedName>
    <definedName name="ELEMVS07" localSheetId="0">#REF!</definedName>
    <definedName name="ELEMVS07">#REF!</definedName>
    <definedName name="ELEVATÓRIAS" localSheetId="3">#REF!</definedName>
    <definedName name="ELEVATÓRIAS" localSheetId="7">#REF!</definedName>
    <definedName name="ELEVATÓRIAS" localSheetId="1">#REF!</definedName>
    <definedName name="ELEVATÓRIAS" localSheetId="0">#REF!</definedName>
    <definedName name="ELEVATÓRIAS">#REF!</definedName>
    <definedName name="EMBAL" localSheetId="3">#REF!</definedName>
    <definedName name="EMBAL" localSheetId="7">#REF!</definedName>
    <definedName name="EMBAL" localSheetId="1">#REF!</definedName>
    <definedName name="EMBAL" localSheetId="0">#REF!</definedName>
    <definedName name="EMBAL">#REF!</definedName>
    <definedName name="Embalagem" localSheetId="3">#REF!</definedName>
    <definedName name="Embalagem" localSheetId="7">#REF!</definedName>
    <definedName name="Embalagem" localSheetId="1">#REF!</definedName>
    <definedName name="Embalagem" localSheetId="0">#REF!</definedName>
    <definedName name="Embalagem">#REF!</definedName>
    <definedName name="empolamento">'[8]DADOS COLETATO'!$I$41</definedName>
    <definedName name="EMPRESA">[41]IDENTIFICACAO!$D$12</definedName>
    <definedName name="ENCARGO" localSheetId="3">#REF!</definedName>
    <definedName name="ENCARGO" localSheetId="7">#REF!</definedName>
    <definedName name="ENCARGO" localSheetId="1">#REF!</definedName>
    <definedName name="ENCARGO" localSheetId="4">#REF!</definedName>
    <definedName name="ENCARGO">#REF!</definedName>
    <definedName name="energia" localSheetId="3">#REF!</definedName>
    <definedName name="energia" localSheetId="7">#REF!</definedName>
    <definedName name="energia" localSheetId="1">#REF!</definedName>
    <definedName name="energia">#REF!</definedName>
    <definedName name="ENG" localSheetId="3">#REF!</definedName>
    <definedName name="ENG" localSheetId="7">#REF!</definedName>
    <definedName name="ENG" localSheetId="1">#REF!</definedName>
    <definedName name="ENG" localSheetId="0">#REF!</definedName>
    <definedName name="ENG">#REF!</definedName>
    <definedName name="engenharia" localSheetId="3">#REF!</definedName>
    <definedName name="engenharia" localSheetId="7">#REF!</definedName>
    <definedName name="engenharia" localSheetId="1">#REF!</definedName>
    <definedName name="engenharia" localSheetId="0">#REF!</definedName>
    <definedName name="engenharia">#REF!</definedName>
    <definedName name="EQ" localSheetId="3">#REF!</definedName>
    <definedName name="EQ" localSheetId="7">#REF!</definedName>
    <definedName name="EQ" localSheetId="1">#REF!</definedName>
    <definedName name="EQ" localSheetId="0">#REF!</definedName>
    <definedName name="EQ">#REF!</definedName>
    <definedName name="EQPTO" localSheetId="3">#REF!</definedName>
    <definedName name="EQPTO" localSheetId="7">#REF!</definedName>
    <definedName name="EQPTO" localSheetId="1">#REF!</definedName>
    <definedName name="EQPTO" localSheetId="4">#REF!</definedName>
    <definedName name="EQPTO" localSheetId="0">#REF!</definedName>
    <definedName name="EQPTO">#REF!</definedName>
    <definedName name="EQPTO_13" localSheetId="3">#REF!</definedName>
    <definedName name="EQPTO_13" localSheetId="7">#REF!</definedName>
    <definedName name="EQPTO_13" localSheetId="1">#REF!</definedName>
    <definedName name="EQPTO_13" localSheetId="4">#REF!</definedName>
    <definedName name="EQPTO_13" localSheetId="0">#REF!</definedName>
    <definedName name="EQPTO_13">#REF!</definedName>
    <definedName name="equip" localSheetId="3">#REF!</definedName>
    <definedName name="equip" localSheetId="7">#REF!</definedName>
    <definedName name="equip" localSheetId="1">#REF!</definedName>
    <definedName name="equip" localSheetId="0">#REF!</definedName>
    <definedName name="equip">#REF!</definedName>
    <definedName name="equipamento" localSheetId="3">#REF!</definedName>
    <definedName name="equipamento" localSheetId="7">#REF!</definedName>
    <definedName name="equipamento" localSheetId="1">#REF!</definedName>
    <definedName name="equipamento" localSheetId="0">#REF!</definedName>
    <definedName name="equipamento">#REF!</definedName>
    <definedName name="er" localSheetId="7" hidden="1">[42]Poço!#REF!</definedName>
    <definedName name="er" localSheetId="1" hidden="1">[42]Poço!#REF!</definedName>
    <definedName name="er" localSheetId="0" hidden="1">[42]Poço!#REF!</definedName>
    <definedName name="er" hidden="1">[42]Poço!#REF!</definedName>
    <definedName name="erica" localSheetId="3">#REF!</definedName>
    <definedName name="erica" localSheetId="7">#REF!</definedName>
    <definedName name="erica" localSheetId="1">#REF!</definedName>
    <definedName name="erica">#REF!</definedName>
    <definedName name="erro01" localSheetId="3">#REF!</definedName>
    <definedName name="erro01" localSheetId="7">#REF!</definedName>
    <definedName name="erro01" localSheetId="1">#REF!</definedName>
    <definedName name="erro01" localSheetId="0">#REF!</definedName>
    <definedName name="erro01">#REF!</definedName>
    <definedName name="Escadaria" localSheetId="3">#REF!</definedName>
    <definedName name="Escadaria" localSheetId="7">#REF!</definedName>
    <definedName name="Escadaria" localSheetId="1">#REF!</definedName>
    <definedName name="Escadaria" localSheetId="0">#REF!</definedName>
    <definedName name="Escadaria">#REF!</definedName>
    <definedName name="escav" localSheetId="3">#REF!</definedName>
    <definedName name="escav" localSheetId="7">#REF!</definedName>
    <definedName name="escav" localSheetId="1">#REF!</definedName>
    <definedName name="escav" localSheetId="0">#REF!</definedName>
    <definedName name="escav">#REF!</definedName>
    <definedName name="escavar" localSheetId="3">#REF!</definedName>
    <definedName name="escavar" localSheetId="7">#REF!</definedName>
    <definedName name="escavar" localSheetId="1">#REF!</definedName>
    <definedName name="escavar" localSheetId="0">#REF!</definedName>
    <definedName name="escavar">#REF!</definedName>
    <definedName name="ESCMAN" localSheetId="3">#REF!</definedName>
    <definedName name="ESCMAN" localSheetId="7">#REF!</definedName>
    <definedName name="ESCMAN" localSheetId="1">#REF!</definedName>
    <definedName name="ESCMAN" localSheetId="0">#REF!</definedName>
    <definedName name="ESCMAN">#REF!</definedName>
    <definedName name="ESCRITÓRIO" localSheetId="3">#REF!</definedName>
    <definedName name="ESCRITÓRIO" localSheetId="7">#REF!</definedName>
    <definedName name="ESCRITÓRIO" localSheetId="1">#REF!</definedName>
    <definedName name="ESCRITÓRIO" localSheetId="0">#REF!</definedName>
    <definedName name="ESCRITÓRIO">#REF!</definedName>
    <definedName name="esgoto" localSheetId="3">#REF!</definedName>
    <definedName name="esgoto" localSheetId="7">#REF!</definedName>
    <definedName name="esgoto" localSheetId="1">#REF!</definedName>
    <definedName name="esgoto" localSheetId="0">#REF!</definedName>
    <definedName name="esgoto">#REF!</definedName>
    <definedName name="ESPELHO" localSheetId="3">#REF!</definedName>
    <definedName name="ESPELHO" localSheetId="7">#REF!</definedName>
    <definedName name="ESPELHO" localSheetId="1">#REF!</definedName>
    <definedName name="ESPELHO" localSheetId="0">#REF!</definedName>
    <definedName name="ESPELHO">#REF!</definedName>
    <definedName name="ESSENCIAIS" localSheetId="7">'[43]BLOCOS ANCORAGEM'!#REF!</definedName>
    <definedName name="ESSENCIAIS" localSheetId="1">'[43]BLOCOS ANCORAGEM'!#REF!</definedName>
    <definedName name="ESSENCIAIS" localSheetId="0">'[43]BLOCOS ANCORAGEM'!#REF!</definedName>
    <definedName name="ESSENCIAIS">'[43]BLOCOS ANCORAGEM'!#REF!</definedName>
    <definedName name="EstacaFinal" localSheetId="3">#REF!</definedName>
    <definedName name="EstacaFinal" localSheetId="7">#REF!</definedName>
    <definedName name="EstacaFinal" localSheetId="1">#REF!</definedName>
    <definedName name="EstacaFinal" localSheetId="4">#REF!</definedName>
    <definedName name="EstacaFinal">#REF!</definedName>
    <definedName name="EstacaInicial" localSheetId="3">#REF!</definedName>
    <definedName name="EstacaInicial" localSheetId="7">#REF!</definedName>
    <definedName name="EstacaInicial" localSheetId="1">#REF!</definedName>
    <definedName name="EstacaInicial" localSheetId="0">#REF!</definedName>
    <definedName name="EstacaInicial">#REF!</definedName>
    <definedName name="Estacao_01" localSheetId="3">#REF!</definedName>
    <definedName name="Estacao_01" localSheetId="7">#REF!</definedName>
    <definedName name="Estacao_01" localSheetId="1">#REF!</definedName>
    <definedName name="Estacao_01" localSheetId="0">#REF!</definedName>
    <definedName name="Estacao_01">#REF!</definedName>
    <definedName name="Estacao_02" localSheetId="3">#REF!</definedName>
    <definedName name="Estacao_02" localSheetId="7">#REF!</definedName>
    <definedName name="Estacao_02" localSheetId="1">#REF!</definedName>
    <definedName name="Estacao_02" localSheetId="0">#REF!</definedName>
    <definedName name="Estacao_02">#REF!</definedName>
    <definedName name="Estacao_03" localSheetId="3">#REF!</definedName>
    <definedName name="Estacao_03" localSheetId="7">#REF!</definedName>
    <definedName name="Estacao_03" localSheetId="1">#REF!</definedName>
    <definedName name="Estacao_03" localSheetId="0">#REF!</definedName>
    <definedName name="Estacao_03">#REF!</definedName>
    <definedName name="Estacao_04" localSheetId="3">#REF!</definedName>
    <definedName name="Estacao_04" localSheetId="7">#REF!</definedName>
    <definedName name="Estacao_04" localSheetId="1">#REF!</definedName>
    <definedName name="Estacao_04" localSheetId="0">#REF!</definedName>
    <definedName name="Estacao_04">#REF!</definedName>
    <definedName name="Estacao_05" localSheetId="3">#REF!</definedName>
    <definedName name="Estacao_05" localSheetId="7">#REF!</definedName>
    <definedName name="Estacao_05" localSheetId="1">#REF!</definedName>
    <definedName name="Estacao_05" localSheetId="0">#REF!</definedName>
    <definedName name="Estacao_05">#REF!</definedName>
    <definedName name="estava01" localSheetId="3">#REF!</definedName>
    <definedName name="estava01" localSheetId="7">#REF!</definedName>
    <definedName name="estava01" localSheetId="1">#REF!</definedName>
    <definedName name="estava01" localSheetId="0">#REF!</definedName>
    <definedName name="estava01">#REF!</definedName>
    <definedName name="ETA" localSheetId="3">#REF!</definedName>
    <definedName name="ETA" localSheetId="7">#REF!</definedName>
    <definedName name="ETA" localSheetId="1">#REF!</definedName>
    <definedName name="ETA" localSheetId="0">#REF!</definedName>
    <definedName name="ETA">#REF!</definedName>
    <definedName name="ETE" localSheetId="3">#REF!</definedName>
    <definedName name="ETE" localSheetId="7">#REF!</definedName>
    <definedName name="ETE" localSheetId="1">#REF!</definedName>
    <definedName name="ETE" localSheetId="0">#REF!</definedName>
    <definedName name="ETE">#REF!</definedName>
    <definedName name="eu" localSheetId="3" hidden="1">{#N/A,#N/A,FALSE,"MO (2)"}</definedName>
    <definedName name="eu" localSheetId="7" hidden="1">{#N/A,#N/A,FALSE,"MO (2)"}</definedName>
    <definedName name="eu" localSheetId="6" hidden="1">{#N/A,#N/A,FALSE,"MO (2)"}</definedName>
    <definedName name="eu" localSheetId="1" hidden="1">{#N/A,#N/A,FALSE,"MO (2)"}</definedName>
    <definedName name="eu" localSheetId="4" hidden="1">{#N/A,#N/A,FALSE,"MO (2)"}</definedName>
    <definedName name="eu" localSheetId="0" hidden="1">{#N/A,#N/A,FALSE,"MO (2)"}</definedName>
    <definedName name="eu" hidden="1">{#N/A,#N/A,FALSE,"MO (2)"}</definedName>
    <definedName name="EXA" localSheetId="7">'[13]PRO-08'!#REF!</definedName>
    <definedName name="EXA">'[13]PRO-08'!#REF!</definedName>
    <definedName name="Excel" localSheetId="3">#REF!</definedName>
    <definedName name="Excel" localSheetId="7">#REF!</definedName>
    <definedName name="Excel" localSheetId="1">#REF!</definedName>
    <definedName name="excel" localSheetId="4">#REF!</definedName>
    <definedName name="Excel">#REF!</definedName>
    <definedName name="excel_" localSheetId="3">#REF!</definedName>
    <definedName name="excel_" localSheetId="7">#REF!</definedName>
    <definedName name="excel_" localSheetId="1">#REF!</definedName>
    <definedName name="excel_" localSheetId="4">#REF!</definedName>
    <definedName name="excel_" localSheetId="0">#REF!</definedName>
    <definedName name="excel_">#REF!</definedName>
    <definedName name="Excel_buil" localSheetId="3">#REF!</definedName>
    <definedName name="Excel_buil" localSheetId="7">#REF!</definedName>
    <definedName name="Excel_buil" localSheetId="1">#REF!</definedName>
    <definedName name="Excel_buil" localSheetId="4">#REF!</definedName>
    <definedName name="Excel_buil" localSheetId="0">#REF!</definedName>
    <definedName name="Excel_buil">#REF!</definedName>
    <definedName name="Excel_BuiltIn__FilterDatabase_1" localSheetId="3">#REF!</definedName>
    <definedName name="Excel_BuiltIn__FilterDatabase_1" localSheetId="7">#REF!</definedName>
    <definedName name="Excel_BuiltIn__FilterDatabase_1" localSheetId="1">#REF!</definedName>
    <definedName name="Excel_BuiltIn__FilterDatabase_1" localSheetId="0">#REF!</definedName>
    <definedName name="Excel_BuiltIn__FilterDatabase_1">#REF!</definedName>
    <definedName name="Excel_BuiltIn__FilterDatabase_2" localSheetId="3">#REF!</definedName>
    <definedName name="Excel_BuiltIn__FilterDatabase_2" localSheetId="7">#REF!</definedName>
    <definedName name="Excel_BuiltIn__FilterDatabase_2" localSheetId="1">#REF!</definedName>
    <definedName name="Excel_BuiltIn__FilterDatabase_2" localSheetId="0">#REF!</definedName>
    <definedName name="Excel_BuiltIn__FilterDatabase_2">#REF!</definedName>
    <definedName name="Excel_BuiltIn__FilterDatabase_2_1" localSheetId="3">#REF!</definedName>
    <definedName name="Excel_BuiltIn__FilterDatabase_2_1" localSheetId="7">#REF!</definedName>
    <definedName name="Excel_BuiltIn__FilterDatabase_2_1" localSheetId="1">#REF!</definedName>
    <definedName name="Excel_BuiltIn__FilterDatabase_2_1" localSheetId="0">#REF!</definedName>
    <definedName name="Excel_BuiltIn__FilterDatabase_2_1">#REF!</definedName>
    <definedName name="Excel_BuiltIn__FilterDatabase_4" localSheetId="3">#REF!</definedName>
    <definedName name="Excel_BuiltIn__FilterDatabase_4" localSheetId="7">#REF!</definedName>
    <definedName name="Excel_BuiltIn__FilterDatabase_4" localSheetId="1">#REF!</definedName>
    <definedName name="Excel_BuiltIn__FilterDatabase_4" localSheetId="0">#REF!</definedName>
    <definedName name="Excel_BuiltIn__FilterDatabase_4">#REF!</definedName>
    <definedName name="Excel_BuiltIn_Database" localSheetId="3">#REF!</definedName>
    <definedName name="Excel_BuiltIn_Database" localSheetId="7">#REF!</definedName>
    <definedName name="Excel_BuiltIn_Database" localSheetId="1">#REF!</definedName>
    <definedName name="Excel_BuiltIn_Database" localSheetId="0">#REF!</definedName>
    <definedName name="Excel_BuiltIn_Database">#REF!</definedName>
    <definedName name="Excel_BuiltIn_Database_0">"$#REF!.$A$8:$K$922"</definedName>
    <definedName name="Excel_BuiltIn_Database_2" localSheetId="3">#REF!</definedName>
    <definedName name="Excel_BuiltIn_Database_2" localSheetId="7">#REF!</definedName>
    <definedName name="Excel_BuiltIn_Database_2">#REF!</definedName>
    <definedName name="Excel_BuiltIn_Database_2_1" localSheetId="3">#REF!</definedName>
    <definedName name="Excel_BuiltIn_Database_2_1" localSheetId="7">#REF!</definedName>
    <definedName name="Excel_BuiltIn_Database_2_1" localSheetId="1">#REF!</definedName>
    <definedName name="Excel_BuiltIn_Database_2_1" localSheetId="0">#REF!</definedName>
    <definedName name="Excel_BuiltIn_Database_2_1">#REF!</definedName>
    <definedName name="Excel_BuiltIn_Database_3" localSheetId="3">#REF!</definedName>
    <definedName name="Excel_BuiltIn_Database_3" localSheetId="7">#REF!</definedName>
    <definedName name="Excel_BuiltIn_Database_3" localSheetId="1">#REF!</definedName>
    <definedName name="Excel_BuiltIn_Database_3" localSheetId="0">#REF!</definedName>
    <definedName name="Excel_BuiltIn_Database_3">#REF!</definedName>
    <definedName name="Excel_BuiltIn_Database_6" localSheetId="3">#REF!</definedName>
    <definedName name="Excel_BuiltIn_Database_6" localSheetId="7">#REF!</definedName>
    <definedName name="Excel_BuiltIn_Database_6" localSheetId="1">#REF!</definedName>
    <definedName name="Excel_BuiltIn_Database_6" localSheetId="0">#REF!</definedName>
    <definedName name="Excel_BuiltIn_Database_6">#REF!</definedName>
    <definedName name="Excel_BuiltIn_Database_7" localSheetId="3">#REF!</definedName>
    <definedName name="Excel_BuiltIn_Database_7" localSheetId="7">#REF!</definedName>
    <definedName name="Excel_BuiltIn_Database_7" localSheetId="1">#REF!</definedName>
    <definedName name="Excel_BuiltIn_Database_7" localSheetId="0">#REF!</definedName>
    <definedName name="Excel_BuiltIn_Database_7">#REF!</definedName>
    <definedName name="Excel_BuiltIn_Print_Area" localSheetId="3">#REF!</definedName>
    <definedName name="Excel_BuiltIn_Print_Area" localSheetId="7">#REF!</definedName>
    <definedName name="Excel_BuiltIn_Print_Area" localSheetId="1">#REF!</definedName>
    <definedName name="Excel_BuiltIn_Print_Area" localSheetId="0">#REF!</definedName>
    <definedName name="Excel_BuiltIn_Print_Area">#REF!</definedName>
    <definedName name="Excel_BuiltIn_Print_Area_1" localSheetId="3">#REF!</definedName>
    <definedName name="Excel_BuiltIn_Print_Area_1" localSheetId="7">#REF!</definedName>
    <definedName name="Excel_BuiltIn_Print_Area_1" localSheetId="1">#REF!</definedName>
    <definedName name="Excel_BuiltIn_Print_Area_1" localSheetId="0">#REF!</definedName>
    <definedName name="Excel_BuiltIn_Print_Area_1">#REF!</definedName>
    <definedName name="Excel_BuiltIn_Print_Area_1_1" localSheetId="3">#REF!</definedName>
    <definedName name="Excel_BuiltIn_Print_Area_1_1" localSheetId="7">#REF!</definedName>
    <definedName name="Excel_BuiltIn_Print_Area_1_1" localSheetId="1">#REF!</definedName>
    <definedName name="Excel_BuiltIn_Print_Area_1_1" localSheetId="4">#REF!</definedName>
    <definedName name="Excel_BuiltIn_Print_Area_1_1" localSheetId="0">#REF!</definedName>
    <definedName name="Excel_BuiltIn_Print_Area_1_1">#REF!</definedName>
    <definedName name="Excel_BuiltIn_Print_Area_1_1_1" localSheetId="3">#REF!</definedName>
    <definedName name="Excel_BuiltIn_Print_Area_1_1_1" localSheetId="7">#REF!</definedName>
    <definedName name="Excel_BuiltIn_Print_Area_1_1_1" localSheetId="1">#REF!</definedName>
    <definedName name="Excel_BuiltIn_Print_Area_1_1_1" localSheetId="4">#REF!</definedName>
    <definedName name="Excel_BuiltIn_Print_Area_1_1_1" localSheetId="0">#REF!</definedName>
    <definedName name="Excel_BuiltIn_Print_Area_1_1_1">#REF!</definedName>
    <definedName name="Excel_BuiltIn_Print_Area_1_1_1_1" localSheetId="3">#REF!</definedName>
    <definedName name="Excel_BuiltIn_Print_Area_1_1_1_1" localSheetId="7">#REF!</definedName>
    <definedName name="Excel_BuiltIn_Print_Area_1_1_1_1" localSheetId="1">#REF!</definedName>
    <definedName name="Excel_BuiltIn_Print_Area_1_1_1_1" localSheetId="4">#REF!</definedName>
    <definedName name="Excel_BuiltIn_Print_Area_1_1_1_1" localSheetId="0">#REF!</definedName>
    <definedName name="Excel_BuiltIn_Print_Area_1_1_1_1">#REF!</definedName>
    <definedName name="Excel_BuiltIn_Print_Area_1_1_1_1_1" localSheetId="3">#REF!</definedName>
    <definedName name="Excel_BuiltIn_Print_Area_1_1_1_1_1" localSheetId="7">#REF!</definedName>
    <definedName name="Excel_BuiltIn_Print_Area_1_1_1_1_1" localSheetId="1">#REF!</definedName>
    <definedName name="Excel_BuiltIn_Print_Area_1_1_1_1_1" localSheetId="4">#REF!</definedName>
    <definedName name="Excel_BuiltIn_Print_Area_1_1_1_1_1" localSheetId="0">#REF!</definedName>
    <definedName name="Excel_BuiltIn_Print_Area_1_1_1_1_1">#REF!</definedName>
    <definedName name="Excel_BuiltIn_Print_Area_1_1_1_1_1_1" localSheetId="3">#REF!</definedName>
    <definedName name="Excel_BuiltIn_Print_Area_1_1_1_1_1_1" localSheetId="7">#REF!</definedName>
    <definedName name="Excel_BuiltIn_Print_Area_1_1_1_1_1_1" localSheetId="1">#REF!</definedName>
    <definedName name="Excel_BuiltIn_Print_Area_1_1_1_1_1_1" localSheetId="4">#REF!</definedName>
    <definedName name="Excel_BuiltIn_Print_Area_1_1_1_1_1_1" localSheetId="0">#REF!</definedName>
    <definedName name="Excel_BuiltIn_Print_Area_1_1_1_1_1_1">#REF!</definedName>
    <definedName name="Excel_BuiltIn_Print_Area_1_1_1_1_1_1_1" localSheetId="3">#REF!</definedName>
    <definedName name="Excel_BuiltIn_Print_Area_1_1_1_1_1_1_1" localSheetId="7">#REF!</definedName>
    <definedName name="Excel_BuiltIn_Print_Area_1_1_1_1_1_1_1" localSheetId="1">#REF!</definedName>
    <definedName name="Excel_BuiltIn_Print_Area_1_1_1_1_1_1_1" localSheetId="4">#REF!</definedName>
    <definedName name="Excel_BuiltIn_Print_Area_1_1_1_1_1_1_1" localSheetId="0">#REF!</definedName>
    <definedName name="Excel_BuiltIn_Print_Area_1_1_1_1_1_1_1">#REF!</definedName>
    <definedName name="Excel_BuiltIn_Print_Area_1_1_1_1_1_1_1_1" localSheetId="3">#REF!</definedName>
    <definedName name="Excel_BuiltIn_Print_Area_1_1_1_1_1_1_1_1" localSheetId="7">#REF!</definedName>
    <definedName name="Excel_BuiltIn_Print_Area_1_1_1_1_1_1_1_1" localSheetId="1">#REF!</definedName>
    <definedName name="Excel_BuiltIn_Print_Area_1_1_1_1_1_1_1_1" localSheetId="4">#REF!</definedName>
    <definedName name="Excel_BuiltIn_Print_Area_1_1_1_1_1_1_1_1" localSheetId="0">#REF!</definedName>
    <definedName name="Excel_BuiltIn_Print_Area_1_1_1_1_1_1_1_1">#REF!</definedName>
    <definedName name="Excel_BuiltIn_Print_Area_1_1_1_1_1_1_1_1_1" localSheetId="3">#REF!</definedName>
    <definedName name="Excel_BuiltIn_Print_Area_1_1_1_1_1_1_1_1_1" localSheetId="7">#REF!</definedName>
    <definedName name="Excel_BuiltIn_Print_Area_1_1_1_1_1_1_1_1_1" localSheetId="1">#REF!</definedName>
    <definedName name="Excel_BuiltIn_Print_Area_1_1_1_1_1_1_1_1_1" localSheetId="4">#REF!</definedName>
    <definedName name="Excel_BuiltIn_Print_Area_1_1_1_1_1_1_1_1_1" localSheetId="0">#REF!</definedName>
    <definedName name="Excel_BuiltIn_Print_Area_1_1_1_1_1_1_1_1_1">#REF!</definedName>
    <definedName name="Excel_BuiltIn_Print_Area_10">"$#REF!.$A$1:$D$46"</definedName>
    <definedName name="Excel_BuiltIn_Print_Area_11">#N/A</definedName>
    <definedName name="Excel_BuiltIn_Print_Area_11_1" localSheetId="3">#REF!</definedName>
    <definedName name="Excel_BuiltIn_Print_Area_11_1" localSheetId="7">#REF!</definedName>
    <definedName name="Excel_BuiltIn_Print_Area_11_1" localSheetId="1">#REF!</definedName>
    <definedName name="Excel_BuiltIn_Print_Area_11_1">#REF!</definedName>
    <definedName name="Excel_BuiltIn_Print_Area_11_1_1">"$#REF!.$A$1:$AL$33"</definedName>
    <definedName name="Excel_BuiltIn_Print_Area_11_1_16" localSheetId="3">#REF!</definedName>
    <definedName name="Excel_BuiltIn_Print_Area_11_1_16" localSheetId="7">#REF!</definedName>
    <definedName name="Excel_BuiltIn_Print_Area_11_1_16" localSheetId="1">#REF!</definedName>
    <definedName name="Excel_BuiltIn_Print_Area_11_1_16" localSheetId="4">#REF!</definedName>
    <definedName name="Excel_BuiltIn_Print_Area_11_1_16">#REF!</definedName>
    <definedName name="Excel_BuiltIn_Print_Area_12">"$#REF!.$A$1:$G$13"</definedName>
    <definedName name="Excel_BuiltIn_Print_Area_14">"$#REF!.$A$1:$H$84"</definedName>
    <definedName name="Excel_BuiltIn_Print_Area_14_1" localSheetId="3">#REF!</definedName>
    <definedName name="Excel_BuiltIn_Print_Area_14_1" localSheetId="7">#REF!</definedName>
    <definedName name="Excel_BuiltIn_Print_Area_14_1" localSheetId="1">#REF!</definedName>
    <definedName name="Excel_BuiltIn_Print_Area_14_1">#REF!</definedName>
    <definedName name="Excel_BuiltIn_Print_Area_14_16" localSheetId="3">#REF!</definedName>
    <definedName name="Excel_BuiltIn_Print_Area_14_16" localSheetId="7">#REF!</definedName>
    <definedName name="Excel_BuiltIn_Print_Area_14_16" localSheetId="1">#REF!</definedName>
    <definedName name="Excel_BuiltIn_Print_Area_14_16">#REF!</definedName>
    <definedName name="Excel_BuiltIn_Print_Area_15">"$#REF!.$A$1:$D$47"</definedName>
    <definedName name="Excel_BuiltIn_Print_Area_15_1">"$#REF!.$A$1:$F$126"</definedName>
    <definedName name="Excel_BuiltIn_Print_Area_15_1_16" localSheetId="3">#REF!</definedName>
    <definedName name="Excel_BuiltIn_Print_Area_15_1_16" localSheetId="7">#REF!</definedName>
    <definedName name="Excel_BuiltIn_Print_Area_15_1_16" localSheetId="1">#REF!</definedName>
    <definedName name="Excel_BuiltIn_Print_Area_15_1_16" localSheetId="4">#REF!</definedName>
    <definedName name="Excel_BuiltIn_Print_Area_15_1_16">#REF!</definedName>
    <definedName name="Excel_BuiltIn_Print_Area_16">#N/A</definedName>
    <definedName name="Excel_BuiltIn_Print_Area_16_1" localSheetId="3">#REF!</definedName>
    <definedName name="Excel_BuiltIn_Print_Area_16_1" localSheetId="7">#REF!</definedName>
    <definedName name="Excel_BuiltIn_Print_Area_16_1" localSheetId="1">#REF!</definedName>
    <definedName name="Excel_BuiltIn_Print_Area_16_1">#REF!</definedName>
    <definedName name="Excel_BuiltIn_Print_Area_16_16" localSheetId="3">#REF!</definedName>
    <definedName name="Excel_BuiltIn_Print_Area_16_16" localSheetId="7">#REF!</definedName>
    <definedName name="Excel_BuiltIn_Print_Area_16_16" localSheetId="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3">#REF!</definedName>
    <definedName name="Excel_BuiltIn_Print_Area_2_1" localSheetId="7">#REF!</definedName>
    <definedName name="Excel_BuiltIn_Print_Area_2_1" localSheetId="1">#REF!</definedName>
    <definedName name="Excel_BuiltIn_Print_Area_2_1">#REF!</definedName>
    <definedName name="Excel_BuiltIn_Print_Area_2_1_1" localSheetId="3">#REF!</definedName>
    <definedName name="Excel_BuiltIn_Print_Area_2_1_1" localSheetId="7">#REF!</definedName>
    <definedName name="Excel_BuiltIn_Print_Area_2_1_1" localSheetId="1">#REF!</definedName>
    <definedName name="Excel_BuiltIn_Print_Area_2_1_1">#REF!</definedName>
    <definedName name="Excel_BuiltIn_Print_Area_20">"$#REF!.$A$1:$G$33"</definedName>
    <definedName name="Excel_BuiltIn_Print_Area_21">"$#REF!.$A$1:$G$65"</definedName>
    <definedName name="Excel_BuiltIn_Print_Area_21_1" localSheetId="3">#REF!</definedName>
    <definedName name="Excel_BuiltIn_Print_Area_21_1" localSheetId="7">#REF!</definedName>
    <definedName name="Excel_BuiltIn_Print_Area_21_1" localSheetId="1">#REF!</definedName>
    <definedName name="Excel_BuiltIn_Print_Area_21_1">#REF!</definedName>
    <definedName name="Excel_BuiltIn_Print_Area_21_1_16" localSheetId="3">#REF!</definedName>
    <definedName name="Excel_BuiltIn_Print_Area_21_1_16" localSheetId="7">#REF!</definedName>
    <definedName name="Excel_BuiltIn_Print_Area_21_1_16" localSheetId="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3">#REF!</definedName>
    <definedName name="Excel_BuiltIn_Print_Area_26" localSheetId="7">#REF!</definedName>
    <definedName name="Excel_BuiltIn_Print_Area_26" localSheetId="4">#REF!</definedName>
    <definedName name="Excel_BuiltIn_Print_Area_26">#REF!</definedName>
    <definedName name="Excel_BuiltIn_Print_Area_26_1" localSheetId="3">#REF!</definedName>
    <definedName name="Excel_BuiltIn_Print_Area_26_1" localSheetId="7">#REF!</definedName>
    <definedName name="Excel_BuiltIn_Print_Area_26_1" localSheetId="1">#REF!</definedName>
    <definedName name="Excel_BuiltIn_Print_Area_26_1">#REF!</definedName>
    <definedName name="Excel_BuiltIn_Print_Area_26_1_16" localSheetId="3">#REF!</definedName>
    <definedName name="Excel_BuiltIn_Print_Area_26_1_16" localSheetId="7">#REF!</definedName>
    <definedName name="Excel_BuiltIn_Print_Area_26_1_16" localSheetId="1">#REF!</definedName>
    <definedName name="Excel_BuiltIn_Print_Area_26_1_16">#REF!</definedName>
    <definedName name="Excel_BuiltIn_Print_Area_26_16" localSheetId="3">#REF!</definedName>
    <definedName name="Excel_BuiltIn_Print_Area_26_16" localSheetId="7">#REF!</definedName>
    <definedName name="Excel_BuiltIn_Print_Area_26_16" localSheetId="1">#REF!</definedName>
    <definedName name="Excel_BuiltIn_Print_Area_26_16" localSheetId="0">#REF!</definedName>
    <definedName name="Excel_BuiltIn_Print_Area_26_16">#REF!</definedName>
    <definedName name="Excel_BuiltIn_Print_Area_27_1" localSheetId="3">#REF!</definedName>
    <definedName name="Excel_BuiltIn_Print_Area_27_1" localSheetId="7">#REF!</definedName>
    <definedName name="Excel_BuiltIn_Print_Area_27_1" localSheetId="1">#REF!</definedName>
    <definedName name="Excel_BuiltIn_Print_Area_27_1" localSheetId="0">#REF!</definedName>
    <definedName name="Excel_BuiltIn_Print_Area_27_1">#REF!</definedName>
    <definedName name="Excel_BuiltIn_Print_Area_27_1_16" localSheetId="3">#REF!</definedName>
    <definedName name="Excel_BuiltIn_Print_Area_27_1_16" localSheetId="7">#REF!</definedName>
    <definedName name="Excel_BuiltIn_Print_Area_27_1_16" localSheetId="1">#REF!</definedName>
    <definedName name="Excel_BuiltIn_Print_Area_27_1_16" localSheetId="0">#REF!</definedName>
    <definedName name="Excel_BuiltIn_Print_Area_27_1_16">#REF!</definedName>
    <definedName name="Excel_BuiltIn_Print_Area_28">"$#REF!.$A$1:$G$44"</definedName>
    <definedName name="Excel_BuiltIn_Print_Area_29">"$#REF!.$A$1:$G$33"</definedName>
    <definedName name="Excel_BuiltIn_Print_Area_29_1" localSheetId="3">#REF!</definedName>
    <definedName name="Excel_BuiltIn_Print_Area_29_1" localSheetId="7">#REF!</definedName>
    <definedName name="Excel_BuiltIn_Print_Area_29_1" localSheetId="1">#REF!</definedName>
    <definedName name="Excel_BuiltIn_Print_Area_29_1">#REF!</definedName>
    <definedName name="Excel_BuiltIn_Print_Area_29_1_16" localSheetId="3">#REF!</definedName>
    <definedName name="Excel_BuiltIn_Print_Area_29_1_16" localSheetId="7">#REF!</definedName>
    <definedName name="Excel_BuiltIn_Print_Area_29_1_16" localSheetId="1">#REF!</definedName>
    <definedName name="Excel_BuiltIn_Print_Area_29_1_16">#REF!</definedName>
    <definedName name="Excel_BuiltIn_Print_Area_3">"$#REF!.$A$1:$K$71"</definedName>
    <definedName name="Excel_BuiltIn_Print_Area_3_1">"$#REF!.$A$1:$J$15"</definedName>
    <definedName name="Excel_BuiltIn_Print_Area_30">"$#REF!.$A$1:$G$65"</definedName>
    <definedName name="Excel_BuiltIn_Print_Area_30_1" localSheetId="3">#REF!</definedName>
    <definedName name="Excel_BuiltIn_Print_Area_30_1" localSheetId="7">#REF!</definedName>
    <definedName name="Excel_BuiltIn_Print_Area_30_1" localSheetId="1">#REF!</definedName>
    <definedName name="Excel_BuiltIn_Print_Area_30_1" localSheetId="4">#REF!</definedName>
    <definedName name="Excel_BuiltIn_Print_Area_30_1">#REF!</definedName>
    <definedName name="Excel_BuiltIn_Print_Area_30_1_16" localSheetId="3">#REF!</definedName>
    <definedName name="Excel_BuiltIn_Print_Area_30_1_16" localSheetId="7">#REF!</definedName>
    <definedName name="Excel_BuiltIn_Print_Area_30_1_16" localSheetId="1">#REF!</definedName>
    <definedName name="Excel_BuiltIn_Print_Area_30_1_16">#REF!</definedName>
    <definedName name="Excel_BuiltIn_Print_Area_31_1" localSheetId="3">#REF!</definedName>
    <definedName name="Excel_BuiltIn_Print_Area_31_1" localSheetId="7">#REF!</definedName>
    <definedName name="Excel_BuiltIn_Print_Area_31_1" localSheetId="1">#REF!</definedName>
    <definedName name="Excel_BuiltIn_Print_Area_31_1">#REF!</definedName>
    <definedName name="Excel_BuiltIn_Print_Area_31_1_16" localSheetId="3">#REF!</definedName>
    <definedName name="Excel_BuiltIn_Print_Area_31_1_16" localSheetId="7">#REF!</definedName>
    <definedName name="Excel_BuiltIn_Print_Area_31_1_16" localSheetId="1">#REF!</definedName>
    <definedName name="Excel_BuiltIn_Print_Area_31_1_16" localSheetId="0">#REF!</definedName>
    <definedName name="Excel_BuiltIn_Print_Area_31_1_16">#REF!</definedName>
    <definedName name="Excel_BuiltIn_Print_Area_33_1">('[44]TAB_  POÇOS DEFINITIVO _2007  c'!$A$1:$E$115,'[44]TAB_  POÇOS DEFINITIVO _2007  c'!$A$1:$F$65)</definedName>
    <definedName name="Excel_BuiltIn_Print_Area_4" localSheetId="3">#REF!</definedName>
    <definedName name="Excel_BuiltIn_Print_Area_4" localSheetId="7">#REF!</definedName>
    <definedName name="Excel_BuiltIn_Print_Area_4" localSheetId="1">#REF!</definedName>
    <definedName name="Excel_BuiltIn_Print_Area_4">#REF!</definedName>
    <definedName name="Excel_BuiltIn_Print_Area_4_1" localSheetId="3">#REF!</definedName>
    <definedName name="Excel_BuiltIn_Print_Area_4_1" localSheetId="7">#REF!</definedName>
    <definedName name="Excel_BuiltIn_Print_Area_4_1" localSheetId="1">#REF!</definedName>
    <definedName name="Excel_BuiltIn_Print_Area_4_1" localSheetId="0">#REF!</definedName>
    <definedName name="Excel_BuiltIn_Print_Area_4_1">#REF!</definedName>
    <definedName name="Excel_BuiltIn_Print_Area_49" localSheetId="3">#REF!</definedName>
    <definedName name="Excel_BuiltIn_Print_Area_49" localSheetId="7">#REF!</definedName>
    <definedName name="Excel_BuiltIn_Print_Area_49" localSheetId="1">#REF!</definedName>
    <definedName name="Excel_BuiltIn_Print_Area_49" localSheetId="0">#REF!</definedName>
    <definedName name="Excel_BuiltIn_Print_Area_49">#REF!</definedName>
    <definedName name="Excel_BuiltIn_Print_Area_49_16" localSheetId="3">#REF!</definedName>
    <definedName name="Excel_BuiltIn_Print_Area_49_16" localSheetId="7">#REF!</definedName>
    <definedName name="Excel_BuiltIn_Print_Area_49_16" localSheetId="1">#REF!</definedName>
    <definedName name="Excel_BuiltIn_Print_Area_49_16" localSheetId="0">#REF!</definedName>
    <definedName name="Excel_BuiltIn_Print_Area_49_16">#REF!</definedName>
    <definedName name="Excel_BuiltIn_Print_Area_5">"$#REF!.$A$1:$IV$32000"</definedName>
    <definedName name="Excel_BuiltIn_Print_Area_5_1" localSheetId="3">#REF!</definedName>
    <definedName name="Excel_BuiltIn_Print_Area_5_1" localSheetId="7">#REF!</definedName>
    <definedName name="Excel_BuiltIn_Print_Area_5_1" localSheetId="1">#REF!</definedName>
    <definedName name="Excel_BuiltIn_Print_Area_5_1">#REF!</definedName>
    <definedName name="Excel_BuiltIn_Print_Area_5_1_1">"$#REF!.$A$1:$J$13"</definedName>
    <definedName name="Excel_BuiltIn_Print_Area_5_1_16" localSheetId="3">#REF!</definedName>
    <definedName name="Excel_BuiltIn_Print_Area_5_1_16" localSheetId="7">#REF!</definedName>
    <definedName name="Excel_BuiltIn_Print_Area_5_1_16" localSheetId="1">#REF!</definedName>
    <definedName name="Excel_BuiltIn_Print_Area_5_1_16" localSheetId="4">#REF!</definedName>
    <definedName name="Excel_BuiltIn_Print_Area_5_1_16">#REF!</definedName>
    <definedName name="Excel_BuiltIn_Print_Area_6">"$#REF!.$A$1:$D$33"</definedName>
    <definedName name="Excel_BuiltIn_Print_Area_6_1" localSheetId="3">#REF!</definedName>
    <definedName name="Excel_BuiltIn_Print_Area_6_1" localSheetId="7">#REF!</definedName>
    <definedName name="Excel_BuiltIn_Print_Area_6_1" localSheetId="1">#REF!</definedName>
    <definedName name="Excel_BuiltIn_Print_Area_6_1">#REF!</definedName>
    <definedName name="Excel_BuiltIn_Print_Area_7">"$#REF!.$A$1:$G$14"</definedName>
    <definedName name="Excel_BuiltIn_Print_Area_8">"$#REF!.$A$1:$G$10"</definedName>
    <definedName name="Excel_BuiltIn_Print_Area_8_1" localSheetId="3">#REF!</definedName>
    <definedName name="Excel_BuiltIn_Print_Area_8_1" localSheetId="7">#REF!</definedName>
    <definedName name="Excel_BuiltIn_Print_Area_8_1" localSheetId="1">#REF!</definedName>
    <definedName name="Excel_BuiltIn_Print_Area_8_1">#REF!</definedName>
    <definedName name="Excel_BuiltIn_Print_Area_9">"$#REF!.$A$1:$I$102"</definedName>
    <definedName name="Excel_BuiltIn_Print_Area_9_1" localSheetId="3">#REF!</definedName>
    <definedName name="Excel_BuiltIn_Print_Area_9_1" localSheetId="7">#REF!</definedName>
    <definedName name="Excel_BuiltIn_Print_Area_9_1" localSheetId="1">#REF!</definedName>
    <definedName name="Excel_BuiltIn_Print_Area_9_1">#REF!</definedName>
    <definedName name="Excel_BuiltIn_Print_Area_9_1_16" localSheetId="3">#REF!</definedName>
    <definedName name="Excel_BuiltIn_Print_Area_9_1_16" localSheetId="7">#REF!</definedName>
    <definedName name="Excel_BuiltIn_Print_Area_9_1_16" localSheetId="1">#REF!</definedName>
    <definedName name="Excel_BuiltIn_Print_Area_9_1_16">#REF!</definedName>
    <definedName name="Excel_BuiltIn_Print_Titles" localSheetId="3">#REF!</definedName>
    <definedName name="Excel_BuiltIn_Print_Titles" localSheetId="7">#REF!</definedName>
    <definedName name="Excel_BuiltIn_Print_Titles" localSheetId="1">#REF!</definedName>
    <definedName name="Excel_BuiltIn_Print_Titles">#REF!</definedName>
    <definedName name="Excel_BuiltIn_Print_Titles_1" localSheetId="3">#REF!</definedName>
    <definedName name="Excel_BuiltIn_Print_Titles_1" localSheetId="7">#REF!</definedName>
    <definedName name="Excel_BuiltIn_Print_Titles_1" localSheetId="1">#REF!</definedName>
    <definedName name="Excel_BuiltIn_Print_Titles_1" localSheetId="0">#REF!</definedName>
    <definedName name="Excel_BuiltIn_Print_Titles_1">#REF!</definedName>
    <definedName name="Excel_BuiltIn_Print_Titles_1_1" localSheetId="3">#REF!</definedName>
    <definedName name="Excel_BuiltIn_Print_Titles_1_1" localSheetId="7">#REF!</definedName>
    <definedName name="Excel_BuiltIn_Print_Titles_1_1" localSheetId="1">#REF!</definedName>
    <definedName name="Excel_BuiltIn_Print_Titles_1_1" localSheetId="0">#REF!</definedName>
    <definedName name="Excel_BuiltIn_Print_Titles_1_1">#REF!</definedName>
    <definedName name="Excel_BuiltIn_Print_Titles_10">"$#REF!.$A$1:$IV$8"</definedName>
    <definedName name="Excel_BuiltIn_Print_Titles_11_1" localSheetId="3">#REF!</definedName>
    <definedName name="Excel_BuiltIn_Print_Titles_11_1" localSheetId="7">#REF!</definedName>
    <definedName name="Excel_BuiltIn_Print_Titles_11_1">#REF!</definedName>
    <definedName name="Excel_BuiltIn_Print_Titles_14_1" localSheetId="3">#REF!</definedName>
    <definedName name="Excel_BuiltIn_Print_Titles_14_1" localSheetId="7">#REF!</definedName>
    <definedName name="Excel_BuiltIn_Print_Titles_14_1" localSheetId="1">#REF!</definedName>
    <definedName name="Excel_BuiltIn_Print_Titles_14_1" localSheetId="0">#REF!</definedName>
    <definedName name="Excel_BuiltIn_Print_Titles_14_1">#REF!</definedName>
    <definedName name="Excel_BuiltIn_Print_Titles_14_16" localSheetId="3">#REF!</definedName>
    <definedName name="Excel_BuiltIn_Print_Titles_14_16" localSheetId="7">#REF!</definedName>
    <definedName name="Excel_BuiltIn_Print_Titles_14_16" localSheetId="1">#REF!</definedName>
    <definedName name="Excel_BuiltIn_Print_Titles_14_16" localSheetId="0">#REF!</definedName>
    <definedName name="Excel_BuiltIn_Print_Titles_14_16">#REF!</definedName>
    <definedName name="Excel_BuiltIn_Print_Titles_15">"$#REF!.$A$1:$IV$7"</definedName>
    <definedName name="Excel_BuiltIn_Print_Titles_15_1" localSheetId="3">#REF!</definedName>
    <definedName name="Excel_BuiltIn_Print_Titles_15_1" localSheetId="7">#REF!</definedName>
    <definedName name="Excel_BuiltIn_Print_Titles_15_1" localSheetId="1">#REF!</definedName>
    <definedName name="Excel_BuiltIn_Print_Titles_15_1">#REF!</definedName>
    <definedName name="Excel_BuiltIn_Print_Titles_15_16" localSheetId="3">#REF!</definedName>
    <definedName name="Excel_BuiltIn_Print_Titles_15_16" localSheetId="7">#REF!</definedName>
    <definedName name="Excel_BuiltIn_Print_Titles_15_16" localSheetId="1">#REF!</definedName>
    <definedName name="Excel_BuiltIn_Print_Titles_15_16">#REF!</definedName>
    <definedName name="Excel_BuiltIn_Print_Titles_16" localSheetId="3">#REF!</definedName>
    <definedName name="Excel_BuiltIn_Print_Titles_16" localSheetId="7">#REF!</definedName>
    <definedName name="Excel_BuiltIn_Print_Titles_16" localSheetId="1">#REF!</definedName>
    <definedName name="Excel_BuiltIn_Print_Titles_16">#REF!</definedName>
    <definedName name="Excel_BuiltIn_Print_Titles_16_16" localSheetId="3">#REF!</definedName>
    <definedName name="Excel_BuiltIn_Print_Titles_16_16" localSheetId="7">#REF!</definedName>
    <definedName name="Excel_BuiltIn_Print_Titles_16_16" localSheetId="1">#REF!</definedName>
    <definedName name="Excel_BuiltIn_Print_Titles_16_16" localSheetId="0">#REF!</definedName>
    <definedName name="Excel_BuiltIn_Print_Titles_16_16">#REF!</definedName>
    <definedName name="Excel_BuiltIn_Print_Titles_2" localSheetId="3">#REF!</definedName>
    <definedName name="Excel_BuiltIn_Print_Titles_2" localSheetId="7">#REF!</definedName>
    <definedName name="Excel_BuiltIn_Print_Titles_2" localSheetId="1">#REF!</definedName>
    <definedName name="Excel_BuiltIn_Print_Titles_2" localSheetId="0">#REF!</definedName>
    <definedName name="Excel_BuiltIn_Print_Titles_2">#REF!</definedName>
    <definedName name="Excel_BuiltIn_Print_Titles_2_1" localSheetId="3">#REF!</definedName>
    <definedName name="Excel_BuiltIn_Print_Titles_2_1" localSheetId="7">#REF!</definedName>
    <definedName name="Excel_BuiltIn_Print_Titles_2_1" localSheetId="1">#REF!</definedName>
    <definedName name="Excel_BuiltIn_Print_Titles_2_1" localSheetId="4">#REF!</definedName>
    <definedName name="Excel_BuiltIn_Print_Titles_2_1" localSheetId="0">#REF!</definedName>
    <definedName name="Excel_BuiltIn_Print_Titles_2_1">#REF!</definedName>
    <definedName name="Excel_BuiltIn_Print_Titles_24">"$#REF!.$A$1:$IV$8"</definedName>
    <definedName name="Excel_BuiltIn_Print_Titles_3_1">"$#REF!.$A$1:$IV$9"</definedName>
    <definedName name="Excel_BuiltIn_Print_Titles_4" localSheetId="7">'[45]tabela orçamento'!#REF!</definedName>
    <definedName name="Excel_BuiltIn_Print_Titles_4">'[45]tabela orçamento'!#REF!</definedName>
    <definedName name="Excel_BuiltIn_Print_Titles_5" localSheetId="3">#REF!</definedName>
    <definedName name="Excel_BuiltIn_Print_Titles_5" localSheetId="7">#REF!</definedName>
    <definedName name="Excel_BuiltIn_Print_Titles_5" localSheetId="1">#REF!</definedName>
    <definedName name="Excel_BuiltIn_Print_Titles_5">#REF!</definedName>
    <definedName name="Excel_BuiltIn_Print_Titles_6">"$#REF!.$A$1:$IV$8"</definedName>
    <definedName name="Excel_BuiltIn_Print_Titles_6_1" localSheetId="3">#REF!</definedName>
    <definedName name="Excel_BuiltIn_Print_Titles_6_1" localSheetId="7">#REF!</definedName>
    <definedName name="Excel_BuiltIn_Print_Titles_6_1" localSheetId="1">#REF!</definedName>
    <definedName name="Excel_BuiltIn_Print_Titles_6_1" localSheetId="4">#REF!</definedName>
    <definedName name="Excel_BuiltIn_Print_Titles_6_1">#REF!</definedName>
    <definedName name="Excel_BuiltIn_Print_Titles_9_1" localSheetId="3">#REF!</definedName>
    <definedName name="Excel_BuiltIn_Print_Titles_9_1" localSheetId="7">#REF!</definedName>
    <definedName name="Excel_BuiltIn_Print_Titles_9_1" localSheetId="1">#REF!</definedName>
    <definedName name="Excel_BuiltIn_Print_Titles_9_1">#REF!</definedName>
    <definedName name="Excel_BuiltIn_Print_Titles_9_1_16" localSheetId="3">#REF!</definedName>
    <definedName name="Excel_BuiltIn_Print_Titles_9_1_16" localSheetId="7">#REF!</definedName>
    <definedName name="Excel_BuiltIn_Print_Titles_9_1_16" localSheetId="1">#REF!</definedName>
    <definedName name="Excel_BuiltIn_Print_Titles_9_1_16" localSheetId="0">#REF!</definedName>
    <definedName name="Excel_BuiltIn_Print_Titles_9_1_16">#REF!</definedName>
    <definedName name="excell" localSheetId="3">#REF!</definedName>
    <definedName name="excell" localSheetId="7">#REF!</definedName>
    <definedName name="excell" localSheetId="1">#REF!</definedName>
    <definedName name="excell" localSheetId="4">#REF!</definedName>
    <definedName name="excell" localSheetId="0">#REF!</definedName>
    <definedName name="excell">#REF!</definedName>
    <definedName name="excell1" localSheetId="3">#REF!</definedName>
    <definedName name="excell1" localSheetId="7">#REF!</definedName>
    <definedName name="excell1" localSheetId="1">#REF!</definedName>
    <definedName name="excell1" localSheetId="4">#REF!</definedName>
    <definedName name="excell1" localSheetId="0">#REF!</definedName>
    <definedName name="excell1">#REF!</definedName>
    <definedName name="excell12" localSheetId="3">#REF!</definedName>
    <definedName name="excell12" localSheetId="7">#REF!</definedName>
    <definedName name="excell12" localSheetId="1">#REF!</definedName>
    <definedName name="excell12" localSheetId="4">#REF!</definedName>
    <definedName name="excell12" localSheetId="0">#REF!</definedName>
    <definedName name="excell12">#REF!</definedName>
    <definedName name="excellee" localSheetId="3">#REF!</definedName>
    <definedName name="excellee" localSheetId="7">#REF!</definedName>
    <definedName name="excellee" localSheetId="1">#REF!</definedName>
    <definedName name="excellee" localSheetId="4">#REF!</definedName>
    <definedName name="excellee" localSheetId="0">#REF!</definedName>
    <definedName name="excellee">#REF!</definedName>
    <definedName name="Execucao_Fundacoes_Plano_Inclinado" localSheetId="3">#REF!</definedName>
    <definedName name="Execucao_Fundacoes_Plano_Inclinado" localSheetId="7">#REF!</definedName>
    <definedName name="Execucao_Fundacoes_Plano_Inclinado" localSheetId="1">#REF!</definedName>
    <definedName name="Execucao_Fundacoes_Plano_Inclinado" localSheetId="0">#REF!</definedName>
    <definedName name="Execucao_Fundacoes_Plano_Inclinado">#REF!</definedName>
    <definedName name="Exist" localSheetId="3">#REF!</definedName>
    <definedName name="Exist" localSheetId="7">#REF!</definedName>
    <definedName name="Exist" localSheetId="1">#REF!</definedName>
    <definedName name="Exist" localSheetId="0">#REF!</definedName>
    <definedName name="Exist">#REF!</definedName>
    <definedName name="EXT" localSheetId="3">'[46]QUADRA POLIESPORTIVA'!#REF!</definedName>
    <definedName name="EXT" localSheetId="7">'[46]QUADRA POLIESPORTIVA'!#REF!</definedName>
    <definedName name="EXT" localSheetId="1">'[46]QUADRA POLIESPORTIVA'!#REF!</definedName>
    <definedName name="EXT" localSheetId="4">'[46]QUADRA POLIESPORTIVA'!#REF!</definedName>
    <definedName name="EXT">'[46]QUADRA POLIESPORTIVA'!#REF!</definedName>
    <definedName name="extensao" localSheetId="3">#REF!</definedName>
    <definedName name="extensao" localSheetId="7">#REF!</definedName>
    <definedName name="extensao" localSheetId="1">#REF!</definedName>
    <definedName name="extensao" localSheetId="4">#REF!</definedName>
    <definedName name="extensao">#REF!</definedName>
    <definedName name="Extenso">[9]!Extenso</definedName>
    <definedName name="EXTRA_CONTRATUAL" localSheetId="3">#REF!</definedName>
    <definedName name="EXTRA_CONTRATUAL" localSheetId="7">#REF!</definedName>
    <definedName name="EXTRA_CONTRATUAL" localSheetId="1">#REF!</definedName>
    <definedName name="EXTRA_CONTRATUAL" localSheetId="4">#REF!</definedName>
    <definedName name="EXTRA_CONTRATUAL">#REF!</definedName>
    <definedName name="EXTRA_CONTRATUAL_10" localSheetId="3">#REF!</definedName>
    <definedName name="EXTRA_CONTRATUAL_10" localSheetId="7">#REF!</definedName>
    <definedName name="EXTRA_CONTRATUAL_10" localSheetId="1">#REF!</definedName>
    <definedName name="EXTRA_CONTRATUAL_10" localSheetId="0">#REF!</definedName>
    <definedName name="EXTRA_CONTRATUAL_10">#REF!</definedName>
    <definedName name="EXTRA_CONTRATUAL_10_16" localSheetId="3">#REF!</definedName>
    <definedName name="EXTRA_CONTRATUAL_10_16" localSheetId="7">#REF!</definedName>
    <definedName name="EXTRA_CONTRATUAL_10_16" localSheetId="1">#REF!</definedName>
    <definedName name="EXTRA_CONTRATUAL_10_16" localSheetId="0">#REF!</definedName>
    <definedName name="EXTRA_CONTRATUAL_10_16">#REF!</definedName>
    <definedName name="EXTRA_CONTRATUAL_10_19" localSheetId="3">#REF!</definedName>
    <definedName name="EXTRA_CONTRATUAL_10_19" localSheetId="7">#REF!</definedName>
    <definedName name="EXTRA_CONTRATUAL_10_19" localSheetId="1">#REF!</definedName>
    <definedName name="EXTRA_CONTRATUAL_10_19" localSheetId="0">#REF!</definedName>
    <definedName name="EXTRA_CONTRATUAL_10_19">#REF!</definedName>
    <definedName name="EXTRA_CONTRATUAL_10_19_16" localSheetId="3">#REF!</definedName>
    <definedName name="EXTRA_CONTRATUAL_10_19_16" localSheetId="7">#REF!</definedName>
    <definedName name="EXTRA_CONTRATUAL_10_19_16" localSheetId="1">#REF!</definedName>
    <definedName name="EXTRA_CONTRATUAL_10_19_16" localSheetId="0">#REF!</definedName>
    <definedName name="EXTRA_CONTRATUAL_10_19_16">#REF!</definedName>
    <definedName name="EXTRA_CONTRATUAL_16" localSheetId="3">#REF!</definedName>
    <definedName name="EXTRA_CONTRATUAL_16" localSheetId="7">#REF!</definedName>
    <definedName name="EXTRA_CONTRATUAL_16" localSheetId="1">#REF!</definedName>
    <definedName name="EXTRA_CONTRATUAL_16" localSheetId="0">#REF!</definedName>
    <definedName name="EXTRA_CONTRATUAL_16">#REF!</definedName>
    <definedName name="EXTRA_CONTRATUAL_17" localSheetId="3">#REF!</definedName>
    <definedName name="EXTRA_CONTRATUAL_17" localSheetId="7">#REF!</definedName>
    <definedName name="EXTRA_CONTRATUAL_17" localSheetId="1">#REF!</definedName>
    <definedName name="EXTRA_CONTRATUAL_17" localSheetId="0">#REF!</definedName>
    <definedName name="EXTRA_CONTRATUAL_17">#REF!</definedName>
    <definedName name="EXTRA_CONTRATUAL_17_16" localSheetId="3">#REF!</definedName>
    <definedName name="EXTRA_CONTRATUAL_17_16" localSheetId="7">#REF!</definedName>
    <definedName name="EXTRA_CONTRATUAL_17_16" localSheetId="1">#REF!</definedName>
    <definedName name="EXTRA_CONTRATUAL_17_16" localSheetId="0">#REF!</definedName>
    <definedName name="EXTRA_CONTRATUAL_17_16">#REF!</definedName>
    <definedName name="EXTRA_CONTRATUAL_17_19" localSheetId="3">#REF!</definedName>
    <definedName name="EXTRA_CONTRATUAL_17_19" localSheetId="7">#REF!</definedName>
    <definedName name="EXTRA_CONTRATUAL_17_19" localSheetId="1">#REF!</definedName>
    <definedName name="EXTRA_CONTRATUAL_17_19" localSheetId="0">#REF!</definedName>
    <definedName name="EXTRA_CONTRATUAL_17_19">#REF!</definedName>
    <definedName name="EXTRA_CONTRATUAL_17_19_16" localSheetId="3">#REF!</definedName>
    <definedName name="EXTRA_CONTRATUAL_17_19_16" localSheetId="7">#REF!</definedName>
    <definedName name="EXTRA_CONTRATUAL_17_19_16" localSheetId="1">#REF!</definedName>
    <definedName name="EXTRA_CONTRATUAL_17_19_16" localSheetId="0">#REF!</definedName>
    <definedName name="EXTRA_CONTRATUAL_17_19_16">#REF!</definedName>
    <definedName name="EXTRA_CONTRATUAL_19" localSheetId="3">#REF!</definedName>
    <definedName name="EXTRA_CONTRATUAL_19" localSheetId="7">#REF!</definedName>
    <definedName name="EXTRA_CONTRATUAL_19" localSheetId="1">#REF!</definedName>
    <definedName name="EXTRA_CONTRATUAL_19" localSheetId="0">#REF!</definedName>
    <definedName name="EXTRA_CONTRATUAL_19">#REF!</definedName>
    <definedName name="EXTRA_CONTRATUAL_19_16" localSheetId="3">#REF!</definedName>
    <definedName name="EXTRA_CONTRATUAL_19_16" localSheetId="7">#REF!</definedName>
    <definedName name="EXTRA_CONTRATUAL_19_16" localSheetId="1">#REF!</definedName>
    <definedName name="EXTRA_CONTRATUAL_19_16" localSheetId="0">#REF!</definedName>
    <definedName name="EXTRA_CONTRATUAL_19_16">#REF!</definedName>
    <definedName name="EXTRA_CONTRATUAL_6" localSheetId="3">#REF!</definedName>
    <definedName name="EXTRA_CONTRATUAL_6" localSheetId="7">#REF!</definedName>
    <definedName name="EXTRA_CONTRATUAL_6" localSheetId="1">#REF!</definedName>
    <definedName name="EXTRA_CONTRATUAL_6" localSheetId="0">#REF!</definedName>
    <definedName name="EXTRA_CONTRATUAL_6">#REF!</definedName>
    <definedName name="EXTRA_CONTRATUAL_6_16" localSheetId="3">#REF!</definedName>
    <definedName name="EXTRA_CONTRATUAL_6_16" localSheetId="7">#REF!</definedName>
    <definedName name="EXTRA_CONTRATUAL_6_16" localSheetId="1">#REF!</definedName>
    <definedName name="EXTRA_CONTRATUAL_6_16" localSheetId="0">#REF!</definedName>
    <definedName name="EXTRA_CONTRATUAL_6_16">#REF!</definedName>
    <definedName name="EXTRA_CONTRATUAL_6_19" localSheetId="3">#REF!</definedName>
    <definedName name="EXTRA_CONTRATUAL_6_19" localSheetId="7">#REF!</definedName>
    <definedName name="EXTRA_CONTRATUAL_6_19" localSheetId="1">#REF!</definedName>
    <definedName name="EXTRA_CONTRATUAL_6_19" localSheetId="0">#REF!</definedName>
    <definedName name="EXTRA_CONTRATUAL_6_19">#REF!</definedName>
    <definedName name="EXTRA_CONTRATUAL_6_19_16" localSheetId="3">#REF!</definedName>
    <definedName name="EXTRA_CONTRATUAL_6_19_16" localSheetId="7">#REF!</definedName>
    <definedName name="EXTRA_CONTRATUAL_6_19_16" localSheetId="1">#REF!</definedName>
    <definedName name="EXTRA_CONTRATUAL_6_19_16" localSheetId="0">#REF!</definedName>
    <definedName name="EXTRA_CONTRATUAL_6_19_16">#REF!</definedName>
    <definedName name="EXTRA_CONTRATUAL_7" localSheetId="3">#REF!</definedName>
    <definedName name="EXTRA_CONTRATUAL_7" localSheetId="7">#REF!</definedName>
    <definedName name="EXTRA_CONTRATUAL_7" localSheetId="1">#REF!</definedName>
    <definedName name="EXTRA_CONTRATUAL_7" localSheetId="0">#REF!</definedName>
    <definedName name="EXTRA_CONTRATUAL_7">#REF!</definedName>
    <definedName name="EXTRA_CONTRATUAL_7_16" localSheetId="3">#REF!</definedName>
    <definedName name="EXTRA_CONTRATUAL_7_16" localSheetId="7">#REF!</definedName>
    <definedName name="EXTRA_CONTRATUAL_7_16" localSheetId="1">#REF!</definedName>
    <definedName name="EXTRA_CONTRATUAL_7_16" localSheetId="0">#REF!</definedName>
    <definedName name="EXTRA_CONTRATUAL_7_16">#REF!</definedName>
    <definedName name="EXTRA_CONTRATUAL_7_19" localSheetId="3">#REF!</definedName>
    <definedName name="EXTRA_CONTRATUAL_7_19" localSheetId="7">#REF!</definedName>
    <definedName name="EXTRA_CONTRATUAL_7_19" localSheetId="1">#REF!</definedName>
    <definedName name="EXTRA_CONTRATUAL_7_19" localSheetId="0">#REF!</definedName>
    <definedName name="EXTRA_CONTRATUAL_7_19">#REF!</definedName>
    <definedName name="EXTRA_CONTRATUAL_7_19_16" localSheetId="3">#REF!</definedName>
    <definedName name="EXTRA_CONTRATUAL_7_19_16" localSheetId="7">#REF!</definedName>
    <definedName name="EXTRA_CONTRATUAL_7_19_16" localSheetId="1">#REF!</definedName>
    <definedName name="EXTRA_CONTRATUAL_7_19_16" localSheetId="0">#REF!</definedName>
    <definedName name="EXTRA_CONTRATUAL_7_19_16">#REF!</definedName>
    <definedName name="EXTRA_CONTRATUAL_8" localSheetId="3">#REF!</definedName>
    <definedName name="EXTRA_CONTRATUAL_8" localSheetId="7">#REF!</definedName>
    <definedName name="EXTRA_CONTRATUAL_8" localSheetId="1">#REF!</definedName>
    <definedName name="EXTRA_CONTRATUAL_8" localSheetId="0">#REF!</definedName>
    <definedName name="EXTRA_CONTRATUAL_8">#REF!</definedName>
    <definedName name="EXTRA_CONTRATUAL_8_16" localSheetId="3">#REF!</definedName>
    <definedName name="EXTRA_CONTRATUAL_8_16" localSheetId="7">#REF!</definedName>
    <definedName name="EXTRA_CONTRATUAL_8_16" localSheetId="1">#REF!</definedName>
    <definedName name="EXTRA_CONTRATUAL_8_16" localSheetId="0">#REF!</definedName>
    <definedName name="EXTRA_CONTRATUAL_8_16">#REF!</definedName>
    <definedName name="EXTRA_CONTRATUAL_8_19" localSheetId="3">#REF!</definedName>
    <definedName name="EXTRA_CONTRATUAL_8_19" localSheetId="7">#REF!</definedName>
    <definedName name="EXTRA_CONTRATUAL_8_19" localSheetId="1">#REF!</definedName>
    <definedName name="EXTRA_CONTRATUAL_8_19" localSheetId="0">#REF!</definedName>
    <definedName name="EXTRA_CONTRATUAL_8_19">#REF!</definedName>
    <definedName name="EXTRA_CONTRATUAL_8_19_16" localSheetId="3">#REF!</definedName>
    <definedName name="EXTRA_CONTRATUAL_8_19_16" localSheetId="7">#REF!</definedName>
    <definedName name="EXTRA_CONTRATUAL_8_19_16" localSheetId="1">#REF!</definedName>
    <definedName name="EXTRA_CONTRATUAL_8_19_16" localSheetId="0">#REF!</definedName>
    <definedName name="EXTRA_CONTRATUAL_8_19_16">#REF!</definedName>
    <definedName name="EXTRA_CONTRATUAL_9" localSheetId="3">#REF!</definedName>
    <definedName name="EXTRA_CONTRATUAL_9" localSheetId="7">#REF!</definedName>
    <definedName name="EXTRA_CONTRATUAL_9" localSheetId="1">#REF!</definedName>
    <definedName name="EXTRA_CONTRATUAL_9" localSheetId="0">#REF!</definedName>
    <definedName name="EXTRA_CONTRATUAL_9">#REF!</definedName>
    <definedName name="EXTRA_CONTRATUAL_9_16" localSheetId="3">#REF!</definedName>
    <definedName name="EXTRA_CONTRATUAL_9_16" localSheetId="7">#REF!</definedName>
    <definedName name="EXTRA_CONTRATUAL_9_16" localSheetId="1">#REF!</definedName>
    <definedName name="EXTRA_CONTRATUAL_9_16" localSheetId="0">#REF!</definedName>
    <definedName name="EXTRA_CONTRATUAL_9_16">#REF!</definedName>
    <definedName name="EXTRA_CONTRATUAL_9_19" localSheetId="3">#REF!</definedName>
    <definedName name="EXTRA_CONTRATUAL_9_19" localSheetId="7">#REF!</definedName>
    <definedName name="EXTRA_CONTRATUAL_9_19" localSheetId="1">#REF!</definedName>
    <definedName name="EXTRA_CONTRATUAL_9_19" localSheetId="0">#REF!</definedName>
    <definedName name="EXTRA_CONTRATUAL_9_19">#REF!</definedName>
    <definedName name="EXTRA_CONTRATUAL_9_19_16" localSheetId="3">#REF!</definedName>
    <definedName name="EXTRA_CONTRATUAL_9_19_16" localSheetId="7">#REF!</definedName>
    <definedName name="EXTRA_CONTRATUAL_9_19_16" localSheetId="1">#REF!</definedName>
    <definedName name="EXTRA_CONTRATUAL_9_19_16" localSheetId="0">#REF!</definedName>
    <definedName name="EXTRA_CONTRATUAL_9_19_16">#REF!</definedName>
    <definedName name="F" localSheetId="3" hidden="1">#REF!</definedName>
    <definedName name="F" localSheetId="7" hidden="1">#REF!</definedName>
    <definedName name="F" localSheetId="1" hidden="1">#REF!</definedName>
    <definedName name="F" localSheetId="0" hidden="1">#REF!</definedName>
    <definedName name="F" hidden="1">#REF!</definedName>
    <definedName name="F_01_120" localSheetId="3">#REF!</definedName>
    <definedName name="F_01_120" localSheetId="7">#REF!</definedName>
    <definedName name="F_01_120" localSheetId="1">#REF!</definedName>
    <definedName name="F_01_120" localSheetId="0">#REF!</definedName>
    <definedName name="F_01_120">#REF!</definedName>
    <definedName name="F_01_150" localSheetId="3">#REF!</definedName>
    <definedName name="F_01_150" localSheetId="7">#REF!</definedName>
    <definedName name="F_01_150" localSheetId="1">#REF!</definedName>
    <definedName name="F_01_150" localSheetId="0">#REF!</definedName>
    <definedName name="F_01_150">#REF!</definedName>
    <definedName name="F_01_180" localSheetId="3">#REF!</definedName>
    <definedName name="F_01_180" localSheetId="7">#REF!</definedName>
    <definedName name="F_01_180" localSheetId="1">#REF!</definedName>
    <definedName name="F_01_180" localSheetId="0">#REF!</definedName>
    <definedName name="F_01_180">#REF!</definedName>
    <definedName name="F_01_210" localSheetId="3">#REF!</definedName>
    <definedName name="F_01_210" localSheetId="7">#REF!</definedName>
    <definedName name="F_01_210" localSheetId="1">#REF!</definedName>
    <definedName name="F_01_210" localSheetId="0">#REF!</definedName>
    <definedName name="F_01_210">#REF!</definedName>
    <definedName name="F_01_240" localSheetId="3">#REF!</definedName>
    <definedName name="F_01_240" localSheetId="7">#REF!</definedName>
    <definedName name="F_01_240" localSheetId="1">#REF!</definedName>
    <definedName name="F_01_240" localSheetId="0">#REF!</definedName>
    <definedName name="F_01_240">#REF!</definedName>
    <definedName name="F_01_270" localSheetId="3">#REF!</definedName>
    <definedName name="F_01_270" localSheetId="7">#REF!</definedName>
    <definedName name="F_01_270" localSheetId="1">#REF!</definedName>
    <definedName name="F_01_270" localSheetId="0">#REF!</definedName>
    <definedName name="F_01_270">#REF!</definedName>
    <definedName name="F_01_30" localSheetId="3">#REF!</definedName>
    <definedName name="F_01_30" localSheetId="7">#REF!</definedName>
    <definedName name="F_01_30" localSheetId="1">#REF!</definedName>
    <definedName name="F_01_30" localSheetId="0">#REF!</definedName>
    <definedName name="F_01_30">#REF!</definedName>
    <definedName name="F_01_300" localSheetId="3">#REF!</definedName>
    <definedName name="F_01_300" localSheetId="7">#REF!</definedName>
    <definedName name="F_01_300" localSheetId="1">#REF!</definedName>
    <definedName name="F_01_300" localSheetId="0">#REF!</definedName>
    <definedName name="F_01_300">#REF!</definedName>
    <definedName name="F_01_330" localSheetId="3">#REF!</definedName>
    <definedName name="F_01_330" localSheetId="7">#REF!</definedName>
    <definedName name="F_01_330" localSheetId="1">#REF!</definedName>
    <definedName name="F_01_330" localSheetId="0">#REF!</definedName>
    <definedName name="F_01_330">#REF!</definedName>
    <definedName name="F_01_360" localSheetId="3">#REF!</definedName>
    <definedName name="F_01_360" localSheetId="7">#REF!</definedName>
    <definedName name="F_01_360" localSheetId="1">#REF!</definedName>
    <definedName name="F_01_360" localSheetId="0">#REF!</definedName>
    <definedName name="F_01_360">#REF!</definedName>
    <definedName name="F_01_390" localSheetId="3">#REF!</definedName>
    <definedName name="F_01_390" localSheetId="7">#REF!</definedName>
    <definedName name="F_01_390" localSheetId="1">#REF!</definedName>
    <definedName name="F_01_390" localSheetId="0">#REF!</definedName>
    <definedName name="F_01_390">#REF!</definedName>
    <definedName name="F_01_420" localSheetId="3">#REF!</definedName>
    <definedName name="F_01_420" localSheetId="7">#REF!</definedName>
    <definedName name="F_01_420" localSheetId="1">#REF!</definedName>
    <definedName name="F_01_420" localSheetId="0">#REF!</definedName>
    <definedName name="F_01_420">#REF!</definedName>
    <definedName name="F_01_450" localSheetId="3">#REF!</definedName>
    <definedName name="F_01_450" localSheetId="7">#REF!</definedName>
    <definedName name="F_01_450" localSheetId="1">#REF!</definedName>
    <definedName name="F_01_450" localSheetId="0">#REF!</definedName>
    <definedName name="F_01_450">#REF!</definedName>
    <definedName name="F_01_480" localSheetId="3">#REF!</definedName>
    <definedName name="F_01_480" localSheetId="7">#REF!</definedName>
    <definedName name="F_01_480" localSheetId="1">#REF!</definedName>
    <definedName name="F_01_480" localSheetId="0">#REF!</definedName>
    <definedName name="F_01_480">#REF!</definedName>
    <definedName name="F_01_510" localSheetId="3">#REF!</definedName>
    <definedName name="F_01_510" localSheetId="7">#REF!</definedName>
    <definedName name="F_01_510" localSheetId="1">#REF!</definedName>
    <definedName name="F_01_510" localSheetId="0">#REF!</definedName>
    <definedName name="F_01_510">#REF!</definedName>
    <definedName name="F_01_540" localSheetId="3">#REF!</definedName>
    <definedName name="F_01_540" localSheetId="7">#REF!</definedName>
    <definedName name="F_01_540" localSheetId="1">#REF!</definedName>
    <definedName name="F_01_540" localSheetId="0">#REF!</definedName>
    <definedName name="F_01_540">#REF!</definedName>
    <definedName name="F_01_570" localSheetId="3">#REF!</definedName>
    <definedName name="F_01_570" localSheetId="7">#REF!</definedName>
    <definedName name="F_01_570" localSheetId="1">#REF!</definedName>
    <definedName name="F_01_570" localSheetId="0">#REF!</definedName>
    <definedName name="F_01_570">#REF!</definedName>
    <definedName name="F_01_60" localSheetId="3">#REF!</definedName>
    <definedName name="F_01_60" localSheetId="7">#REF!</definedName>
    <definedName name="F_01_60" localSheetId="1">#REF!</definedName>
    <definedName name="F_01_60" localSheetId="0">#REF!</definedName>
    <definedName name="F_01_60">#REF!</definedName>
    <definedName name="F_01_600" localSheetId="3">#REF!</definedName>
    <definedName name="F_01_600" localSheetId="7">#REF!</definedName>
    <definedName name="F_01_600" localSheetId="1">#REF!</definedName>
    <definedName name="F_01_600" localSheetId="0">#REF!</definedName>
    <definedName name="F_01_600">#REF!</definedName>
    <definedName name="F_01_630" localSheetId="3">#REF!</definedName>
    <definedName name="F_01_630" localSheetId="7">#REF!</definedName>
    <definedName name="F_01_630" localSheetId="1">#REF!</definedName>
    <definedName name="F_01_630" localSheetId="0">#REF!</definedName>
    <definedName name="F_01_630">#REF!</definedName>
    <definedName name="F_01_660" localSheetId="3">#REF!</definedName>
    <definedName name="F_01_660" localSheetId="7">#REF!</definedName>
    <definedName name="F_01_660" localSheetId="1">#REF!</definedName>
    <definedName name="F_01_660" localSheetId="0">#REF!</definedName>
    <definedName name="F_01_660">#REF!</definedName>
    <definedName name="F_01_690" localSheetId="3">#REF!</definedName>
    <definedName name="F_01_690" localSheetId="7">#REF!</definedName>
    <definedName name="F_01_690" localSheetId="1">#REF!</definedName>
    <definedName name="F_01_690" localSheetId="0">#REF!</definedName>
    <definedName name="F_01_690">#REF!</definedName>
    <definedName name="F_01_720" localSheetId="3">#REF!</definedName>
    <definedName name="F_01_720" localSheetId="7">#REF!</definedName>
    <definedName name="F_01_720" localSheetId="1">#REF!</definedName>
    <definedName name="F_01_720" localSheetId="0">#REF!</definedName>
    <definedName name="F_01_720">#REF!</definedName>
    <definedName name="F_01_90" localSheetId="3">#REF!</definedName>
    <definedName name="F_01_90" localSheetId="7">#REF!</definedName>
    <definedName name="F_01_90" localSheetId="1">#REF!</definedName>
    <definedName name="F_01_90" localSheetId="0">#REF!</definedName>
    <definedName name="F_01_90">#REF!</definedName>
    <definedName name="F_02_120" localSheetId="3">#REF!</definedName>
    <definedName name="F_02_120" localSheetId="7">#REF!</definedName>
    <definedName name="F_02_120" localSheetId="1">#REF!</definedName>
    <definedName name="F_02_120" localSheetId="0">#REF!</definedName>
    <definedName name="F_02_120">#REF!</definedName>
    <definedName name="F_02_150" localSheetId="3">#REF!</definedName>
    <definedName name="F_02_150" localSheetId="7">#REF!</definedName>
    <definedName name="F_02_150" localSheetId="1">#REF!</definedName>
    <definedName name="F_02_150" localSheetId="0">#REF!</definedName>
    <definedName name="F_02_150">#REF!</definedName>
    <definedName name="F_02_180" localSheetId="3">#REF!</definedName>
    <definedName name="F_02_180" localSheetId="7">#REF!</definedName>
    <definedName name="F_02_180" localSheetId="1">#REF!</definedName>
    <definedName name="F_02_180" localSheetId="0">#REF!</definedName>
    <definedName name="F_02_180">#REF!</definedName>
    <definedName name="F_02_210" localSheetId="3">#REF!</definedName>
    <definedName name="F_02_210" localSheetId="7">#REF!</definedName>
    <definedName name="F_02_210" localSheetId="1">#REF!</definedName>
    <definedName name="F_02_210" localSheetId="0">#REF!</definedName>
    <definedName name="F_02_210">#REF!</definedName>
    <definedName name="F_02_240" localSheetId="3">#REF!</definedName>
    <definedName name="F_02_240" localSheetId="7">#REF!</definedName>
    <definedName name="F_02_240" localSheetId="1">#REF!</definedName>
    <definedName name="F_02_240" localSheetId="0">#REF!</definedName>
    <definedName name="F_02_240">#REF!</definedName>
    <definedName name="F_02_270" localSheetId="3">#REF!</definedName>
    <definedName name="F_02_270" localSheetId="7">#REF!</definedName>
    <definedName name="F_02_270" localSheetId="1">#REF!</definedName>
    <definedName name="F_02_270" localSheetId="0">#REF!</definedName>
    <definedName name="F_02_270">#REF!</definedName>
    <definedName name="F_02_30" localSheetId="3">#REF!</definedName>
    <definedName name="F_02_30" localSheetId="7">#REF!</definedName>
    <definedName name="F_02_30" localSheetId="1">#REF!</definedName>
    <definedName name="F_02_30" localSheetId="0">#REF!</definedName>
    <definedName name="F_02_30">#REF!</definedName>
    <definedName name="F_02_300" localSheetId="3">#REF!</definedName>
    <definedName name="F_02_300" localSheetId="7">#REF!</definedName>
    <definedName name="F_02_300" localSheetId="1">#REF!</definedName>
    <definedName name="F_02_300" localSheetId="0">#REF!</definedName>
    <definedName name="F_02_300">#REF!</definedName>
    <definedName name="F_02_330" localSheetId="3">#REF!</definedName>
    <definedName name="F_02_330" localSheetId="7">#REF!</definedName>
    <definedName name="F_02_330" localSheetId="1">#REF!</definedName>
    <definedName name="F_02_330" localSheetId="0">#REF!</definedName>
    <definedName name="F_02_330">#REF!</definedName>
    <definedName name="F_02_360" localSheetId="3">#REF!</definedName>
    <definedName name="F_02_360" localSheetId="7">#REF!</definedName>
    <definedName name="F_02_360" localSheetId="1">#REF!</definedName>
    <definedName name="F_02_360" localSheetId="0">#REF!</definedName>
    <definedName name="F_02_360">#REF!</definedName>
    <definedName name="F_02_390" localSheetId="3">#REF!</definedName>
    <definedName name="F_02_390" localSheetId="7">#REF!</definedName>
    <definedName name="F_02_390" localSheetId="1">#REF!</definedName>
    <definedName name="F_02_390" localSheetId="0">#REF!</definedName>
    <definedName name="F_02_390">#REF!</definedName>
    <definedName name="F_02_420" localSheetId="3">#REF!</definedName>
    <definedName name="F_02_420" localSheetId="7">#REF!</definedName>
    <definedName name="F_02_420" localSheetId="1">#REF!</definedName>
    <definedName name="F_02_420" localSheetId="0">#REF!</definedName>
    <definedName name="F_02_420">#REF!</definedName>
    <definedName name="F_02_450" localSheetId="3">#REF!</definedName>
    <definedName name="F_02_450" localSheetId="7">#REF!</definedName>
    <definedName name="F_02_450" localSheetId="1">#REF!</definedName>
    <definedName name="F_02_450" localSheetId="0">#REF!</definedName>
    <definedName name="F_02_450">#REF!</definedName>
    <definedName name="F_02_480" localSheetId="3">#REF!</definedName>
    <definedName name="F_02_480" localSheetId="7">#REF!</definedName>
    <definedName name="F_02_480" localSheetId="1">#REF!</definedName>
    <definedName name="F_02_480" localSheetId="0">#REF!</definedName>
    <definedName name="F_02_480">#REF!</definedName>
    <definedName name="F_02_510" localSheetId="3">#REF!</definedName>
    <definedName name="F_02_510" localSheetId="7">#REF!</definedName>
    <definedName name="F_02_510" localSheetId="1">#REF!</definedName>
    <definedName name="F_02_510" localSheetId="0">#REF!</definedName>
    <definedName name="F_02_510">#REF!</definedName>
    <definedName name="F_02_540" localSheetId="3">#REF!</definedName>
    <definedName name="F_02_540" localSheetId="7">#REF!</definedName>
    <definedName name="F_02_540" localSheetId="1">#REF!</definedName>
    <definedName name="F_02_540" localSheetId="0">#REF!</definedName>
    <definedName name="F_02_540">#REF!</definedName>
    <definedName name="F_02_570" localSheetId="3">#REF!</definedName>
    <definedName name="F_02_570" localSheetId="7">#REF!</definedName>
    <definedName name="F_02_570" localSheetId="1">#REF!</definedName>
    <definedName name="F_02_570" localSheetId="0">#REF!</definedName>
    <definedName name="F_02_570">#REF!</definedName>
    <definedName name="F_02_60" localSheetId="3">#REF!</definedName>
    <definedName name="F_02_60" localSheetId="7">#REF!</definedName>
    <definedName name="F_02_60" localSheetId="1">#REF!</definedName>
    <definedName name="F_02_60" localSheetId="0">#REF!</definedName>
    <definedName name="F_02_60">#REF!</definedName>
    <definedName name="F_02_600" localSheetId="3">#REF!</definedName>
    <definedName name="F_02_600" localSheetId="7">#REF!</definedName>
    <definedName name="F_02_600" localSheetId="1">#REF!</definedName>
    <definedName name="F_02_600" localSheetId="0">#REF!</definedName>
    <definedName name="F_02_600">#REF!</definedName>
    <definedName name="F_02_630" localSheetId="3">#REF!</definedName>
    <definedName name="F_02_630" localSheetId="7">#REF!</definedName>
    <definedName name="F_02_630" localSheetId="1">#REF!</definedName>
    <definedName name="F_02_630" localSheetId="0">#REF!</definedName>
    <definedName name="F_02_630">#REF!</definedName>
    <definedName name="F_02_660" localSheetId="3">#REF!</definedName>
    <definedName name="F_02_660" localSheetId="7">#REF!</definedName>
    <definedName name="F_02_660" localSheetId="1">#REF!</definedName>
    <definedName name="F_02_660" localSheetId="0">#REF!</definedName>
    <definedName name="F_02_660">#REF!</definedName>
    <definedName name="F_02_690" localSheetId="3">#REF!</definedName>
    <definedName name="F_02_690" localSheetId="7">#REF!</definedName>
    <definedName name="F_02_690" localSheetId="1">#REF!</definedName>
    <definedName name="F_02_690" localSheetId="0">#REF!</definedName>
    <definedName name="F_02_690">#REF!</definedName>
    <definedName name="F_02_720" localSheetId="3">#REF!</definedName>
    <definedName name="F_02_720" localSheetId="7">#REF!</definedName>
    <definedName name="F_02_720" localSheetId="1">#REF!</definedName>
    <definedName name="F_02_720" localSheetId="0">#REF!</definedName>
    <definedName name="F_02_720">#REF!</definedName>
    <definedName name="F_02_90" localSheetId="3">#REF!</definedName>
    <definedName name="F_02_90" localSheetId="7">#REF!</definedName>
    <definedName name="F_02_90" localSheetId="1">#REF!</definedName>
    <definedName name="F_02_90" localSheetId="0">#REF!</definedName>
    <definedName name="F_02_90">#REF!</definedName>
    <definedName name="F_03_120" localSheetId="3">#REF!</definedName>
    <definedName name="F_03_120" localSheetId="7">#REF!</definedName>
    <definedName name="F_03_120" localSheetId="1">#REF!</definedName>
    <definedName name="F_03_120" localSheetId="0">#REF!</definedName>
    <definedName name="F_03_120">#REF!</definedName>
    <definedName name="F_03_150" localSheetId="3">#REF!</definedName>
    <definedName name="F_03_150" localSheetId="7">#REF!</definedName>
    <definedName name="F_03_150" localSheetId="1">#REF!</definedName>
    <definedName name="F_03_150" localSheetId="0">#REF!</definedName>
    <definedName name="F_03_150">#REF!</definedName>
    <definedName name="F_03_180" localSheetId="3">#REF!</definedName>
    <definedName name="F_03_180" localSheetId="7">#REF!</definedName>
    <definedName name="F_03_180" localSheetId="1">#REF!</definedName>
    <definedName name="F_03_180" localSheetId="0">#REF!</definedName>
    <definedName name="F_03_180">#REF!</definedName>
    <definedName name="F_03_210" localSheetId="3">#REF!</definedName>
    <definedName name="F_03_210" localSheetId="7">#REF!</definedName>
    <definedName name="F_03_210" localSheetId="1">#REF!</definedName>
    <definedName name="F_03_210" localSheetId="0">#REF!</definedName>
    <definedName name="F_03_210">#REF!</definedName>
    <definedName name="F_03_240" localSheetId="3">#REF!</definedName>
    <definedName name="F_03_240" localSheetId="7">#REF!</definedName>
    <definedName name="F_03_240" localSheetId="1">#REF!</definedName>
    <definedName name="F_03_240" localSheetId="0">#REF!</definedName>
    <definedName name="F_03_240">#REF!</definedName>
    <definedName name="F_03_270" localSheetId="3">#REF!</definedName>
    <definedName name="F_03_270" localSheetId="7">#REF!</definedName>
    <definedName name="F_03_270" localSheetId="1">#REF!</definedName>
    <definedName name="F_03_270" localSheetId="0">#REF!</definedName>
    <definedName name="F_03_270">#REF!</definedName>
    <definedName name="F_03_30" localSheetId="3">#REF!</definedName>
    <definedName name="F_03_30" localSheetId="7">#REF!</definedName>
    <definedName name="F_03_30" localSheetId="1">#REF!</definedName>
    <definedName name="F_03_30" localSheetId="0">#REF!</definedName>
    <definedName name="F_03_30">#REF!</definedName>
    <definedName name="F_03_300" localSheetId="3">#REF!</definedName>
    <definedName name="F_03_300" localSheetId="7">#REF!</definedName>
    <definedName name="F_03_300" localSheetId="1">#REF!</definedName>
    <definedName name="F_03_300" localSheetId="0">#REF!</definedName>
    <definedName name="F_03_300">#REF!</definedName>
    <definedName name="F_03_330" localSheetId="3">#REF!</definedName>
    <definedName name="F_03_330" localSheetId="7">#REF!</definedName>
    <definedName name="F_03_330" localSheetId="1">#REF!</definedName>
    <definedName name="F_03_330" localSheetId="0">#REF!</definedName>
    <definedName name="F_03_330">#REF!</definedName>
    <definedName name="F_03_360" localSheetId="3">#REF!</definedName>
    <definedName name="F_03_360" localSheetId="7">#REF!</definedName>
    <definedName name="F_03_360" localSheetId="1">#REF!</definedName>
    <definedName name="F_03_360" localSheetId="0">#REF!</definedName>
    <definedName name="F_03_360">#REF!</definedName>
    <definedName name="F_03_390" localSheetId="3">#REF!</definedName>
    <definedName name="F_03_390" localSheetId="7">#REF!</definedName>
    <definedName name="F_03_390" localSheetId="1">#REF!</definedName>
    <definedName name="F_03_390" localSheetId="0">#REF!</definedName>
    <definedName name="F_03_390">#REF!</definedName>
    <definedName name="F_03_420" localSheetId="3">#REF!</definedName>
    <definedName name="F_03_420" localSheetId="7">#REF!</definedName>
    <definedName name="F_03_420" localSheetId="1">#REF!</definedName>
    <definedName name="F_03_420" localSheetId="0">#REF!</definedName>
    <definedName name="F_03_420">#REF!</definedName>
    <definedName name="F_03_450" localSheetId="3">#REF!</definedName>
    <definedName name="F_03_450" localSheetId="7">#REF!</definedName>
    <definedName name="F_03_450" localSheetId="1">#REF!</definedName>
    <definedName name="F_03_450" localSheetId="0">#REF!</definedName>
    <definedName name="F_03_450">#REF!</definedName>
    <definedName name="F_03_480" localSheetId="3">#REF!</definedName>
    <definedName name="F_03_480" localSheetId="7">#REF!</definedName>
    <definedName name="F_03_480" localSheetId="1">#REF!</definedName>
    <definedName name="F_03_480" localSheetId="0">#REF!</definedName>
    <definedName name="F_03_480">#REF!</definedName>
    <definedName name="F_03_510" localSheetId="3">#REF!</definedName>
    <definedName name="F_03_510" localSheetId="7">#REF!</definedName>
    <definedName name="F_03_510" localSheetId="1">#REF!</definedName>
    <definedName name="F_03_510" localSheetId="0">#REF!</definedName>
    <definedName name="F_03_510">#REF!</definedName>
    <definedName name="F_03_540" localSheetId="3">#REF!</definedName>
    <definedName name="F_03_540" localSheetId="7">#REF!</definedName>
    <definedName name="F_03_540" localSheetId="1">#REF!</definedName>
    <definedName name="F_03_540" localSheetId="0">#REF!</definedName>
    <definedName name="F_03_540">#REF!</definedName>
    <definedName name="F_03_570" localSheetId="3">#REF!</definedName>
    <definedName name="F_03_570" localSheetId="7">#REF!</definedName>
    <definedName name="F_03_570" localSheetId="1">#REF!</definedName>
    <definedName name="F_03_570" localSheetId="0">#REF!</definedName>
    <definedName name="F_03_570">#REF!</definedName>
    <definedName name="F_03_60" localSheetId="3">#REF!</definedName>
    <definedName name="F_03_60" localSheetId="7">#REF!</definedName>
    <definedName name="F_03_60" localSheetId="1">#REF!</definedName>
    <definedName name="F_03_60" localSheetId="0">#REF!</definedName>
    <definedName name="F_03_60">#REF!</definedName>
    <definedName name="F_03_600" localSheetId="3">#REF!</definedName>
    <definedName name="F_03_600" localSheetId="7">#REF!</definedName>
    <definedName name="F_03_600" localSheetId="1">#REF!</definedName>
    <definedName name="F_03_600" localSheetId="0">#REF!</definedName>
    <definedName name="F_03_600">#REF!</definedName>
    <definedName name="F_03_630" localSheetId="3">#REF!</definedName>
    <definedName name="F_03_630" localSheetId="7">#REF!</definedName>
    <definedName name="F_03_630" localSheetId="1">#REF!</definedName>
    <definedName name="F_03_630" localSheetId="0">#REF!</definedName>
    <definedName name="F_03_630">#REF!</definedName>
    <definedName name="F_03_660" localSheetId="3">#REF!</definedName>
    <definedName name="F_03_660" localSheetId="7">#REF!</definedName>
    <definedName name="F_03_660" localSheetId="1">#REF!</definedName>
    <definedName name="F_03_660" localSheetId="0">#REF!</definedName>
    <definedName name="F_03_660">#REF!</definedName>
    <definedName name="F_03_690" localSheetId="3">#REF!</definedName>
    <definedName name="F_03_690" localSheetId="7">#REF!</definedName>
    <definedName name="F_03_690" localSheetId="1">#REF!</definedName>
    <definedName name="F_03_690" localSheetId="0">#REF!</definedName>
    <definedName name="F_03_690">#REF!</definedName>
    <definedName name="F_03_720" localSheetId="3">#REF!</definedName>
    <definedName name="F_03_720" localSheetId="7">#REF!</definedName>
    <definedName name="F_03_720" localSheetId="1">#REF!</definedName>
    <definedName name="F_03_720" localSheetId="0">#REF!</definedName>
    <definedName name="F_03_720">#REF!</definedName>
    <definedName name="F_03_90" localSheetId="3">#REF!</definedName>
    <definedName name="F_03_90" localSheetId="7">#REF!</definedName>
    <definedName name="F_03_90" localSheetId="1">#REF!</definedName>
    <definedName name="F_03_90" localSheetId="0">#REF!</definedName>
    <definedName name="F_03_90">#REF!</definedName>
    <definedName name="F_04_120" localSheetId="3">#REF!</definedName>
    <definedName name="F_04_120" localSheetId="7">#REF!</definedName>
    <definedName name="F_04_120" localSheetId="1">#REF!</definedName>
    <definedName name="F_04_120" localSheetId="0">#REF!</definedName>
    <definedName name="F_04_120">#REF!</definedName>
    <definedName name="F_04_150" localSheetId="3">#REF!</definedName>
    <definedName name="F_04_150" localSheetId="7">#REF!</definedName>
    <definedName name="F_04_150" localSheetId="1">#REF!</definedName>
    <definedName name="F_04_150" localSheetId="0">#REF!</definedName>
    <definedName name="F_04_150">#REF!</definedName>
    <definedName name="F_04_180" localSheetId="3">#REF!</definedName>
    <definedName name="F_04_180" localSheetId="7">#REF!</definedName>
    <definedName name="F_04_180" localSheetId="1">#REF!</definedName>
    <definedName name="F_04_180" localSheetId="0">#REF!</definedName>
    <definedName name="F_04_180">#REF!</definedName>
    <definedName name="F_04_210" localSheetId="3">#REF!</definedName>
    <definedName name="F_04_210" localSheetId="7">#REF!</definedName>
    <definedName name="F_04_210" localSheetId="1">#REF!</definedName>
    <definedName name="F_04_210" localSheetId="0">#REF!</definedName>
    <definedName name="F_04_210">#REF!</definedName>
    <definedName name="F_04_240" localSheetId="3">#REF!</definedName>
    <definedName name="F_04_240" localSheetId="7">#REF!</definedName>
    <definedName name="F_04_240" localSheetId="1">#REF!</definedName>
    <definedName name="F_04_240" localSheetId="0">#REF!</definedName>
    <definedName name="F_04_240">#REF!</definedName>
    <definedName name="F_04_270" localSheetId="3">#REF!</definedName>
    <definedName name="F_04_270" localSheetId="7">#REF!</definedName>
    <definedName name="F_04_270" localSheetId="1">#REF!</definedName>
    <definedName name="F_04_270" localSheetId="0">#REF!</definedName>
    <definedName name="F_04_270">#REF!</definedName>
    <definedName name="F_04_30" localSheetId="3">#REF!</definedName>
    <definedName name="F_04_30" localSheetId="7">#REF!</definedName>
    <definedName name="F_04_30" localSheetId="1">#REF!</definedName>
    <definedName name="F_04_30" localSheetId="0">#REF!</definedName>
    <definedName name="F_04_30">#REF!</definedName>
    <definedName name="F_04_300" localSheetId="3">#REF!</definedName>
    <definedName name="F_04_300" localSheetId="7">#REF!</definedName>
    <definedName name="F_04_300" localSheetId="1">#REF!</definedName>
    <definedName name="F_04_300" localSheetId="0">#REF!</definedName>
    <definedName name="F_04_300">#REF!</definedName>
    <definedName name="F_04_330" localSheetId="3">#REF!</definedName>
    <definedName name="F_04_330" localSheetId="7">#REF!</definedName>
    <definedName name="F_04_330" localSheetId="1">#REF!</definedName>
    <definedName name="F_04_330" localSheetId="0">#REF!</definedName>
    <definedName name="F_04_330">#REF!</definedName>
    <definedName name="F_04_360" localSheetId="3">#REF!</definedName>
    <definedName name="F_04_360" localSheetId="7">#REF!</definedName>
    <definedName name="F_04_360" localSheetId="1">#REF!</definedName>
    <definedName name="F_04_360" localSheetId="0">#REF!</definedName>
    <definedName name="F_04_360">#REF!</definedName>
    <definedName name="F_04_390" localSheetId="3">#REF!</definedName>
    <definedName name="F_04_390" localSheetId="7">#REF!</definedName>
    <definedName name="F_04_390" localSheetId="1">#REF!</definedName>
    <definedName name="F_04_390" localSheetId="0">#REF!</definedName>
    <definedName name="F_04_390">#REF!</definedName>
    <definedName name="F_04_420" localSheetId="3">#REF!</definedName>
    <definedName name="F_04_420" localSheetId="7">#REF!</definedName>
    <definedName name="F_04_420" localSheetId="1">#REF!</definedName>
    <definedName name="F_04_420" localSheetId="0">#REF!</definedName>
    <definedName name="F_04_420">#REF!</definedName>
    <definedName name="F_04_450" localSheetId="3">#REF!</definedName>
    <definedName name="F_04_450" localSheetId="7">#REF!</definedName>
    <definedName name="F_04_450" localSheetId="1">#REF!</definedName>
    <definedName name="F_04_450" localSheetId="0">#REF!</definedName>
    <definedName name="F_04_450">#REF!</definedName>
    <definedName name="F_04_480" localSheetId="3">#REF!</definedName>
    <definedName name="F_04_480" localSheetId="7">#REF!</definedName>
    <definedName name="F_04_480" localSheetId="1">#REF!</definedName>
    <definedName name="F_04_480" localSheetId="0">#REF!</definedName>
    <definedName name="F_04_480">#REF!</definedName>
    <definedName name="F_04_510" localSheetId="3">#REF!</definedName>
    <definedName name="F_04_510" localSheetId="7">#REF!</definedName>
    <definedName name="F_04_510" localSheetId="1">#REF!</definedName>
    <definedName name="F_04_510" localSheetId="0">#REF!</definedName>
    <definedName name="F_04_510">#REF!</definedName>
    <definedName name="F_04_540" localSheetId="3">#REF!</definedName>
    <definedName name="F_04_540" localSheetId="7">#REF!</definedName>
    <definedName name="F_04_540" localSheetId="1">#REF!</definedName>
    <definedName name="F_04_540" localSheetId="0">#REF!</definedName>
    <definedName name="F_04_540">#REF!</definedName>
    <definedName name="F_04_570" localSheetId="3">#REF!</definedName>
    <definedName name="F_04_570" localSheetId="7">#REF!</definedName>
    <definedName name="F_04_570" localSheetId="1">#REF!</definedName>
    <definedName name="F_04_570" localSheetId="0">#REF!</definedName>
    <definedName name="F_04_570">#REF!</definedName>
    <definedName name="F_04_60" localSheetId="3">#REF!</definedName>
    <definedName name="F_04_60" localSheetId="7">#REF!</definedName>
    <definedName name="F_04_60" localSheetId="1">#REF!</definedName>
    <definedName name="F_04_60" localSheetId="0">#REF!</definedName>
    <definedName name="F_04_60">#REF!</definedName>
    <definedName name="F_04_600" localSheetId="3">#REF!</definedName>
    <definedName name="F_04_600" localSheetId="7">#REF!</definedName>
    <definedName name="F_04_600" localSheetId="1">#REF!</definedName>
    <definedName name="F_04_600" localSheetId="0">#REF!</definedName>
    <definedName name="F_04_600">#REF!</definedName>
    <definedName name="F_04_630" localSheetId="3">#REF!</definedName>
    <definedName name="F_04_630" localSheetId="7">#REF!</definedName>
    <definedName name="F_04_630" localSheetId="1">#REF!</definedName>
    <definedName name="F_04_630" localSheetId="0">#REF!</definedName>
    <definedName name="F_04_630">#REF!</definedName>
    <definedName name="F_04_660" localSheetId="3">#REF!</definedName>
    <definedName name="F_04_660" localSheetId="7">#REF!</definedName>
    <definedName name="F_04_660" localSheetId="1">#REF!</definedName>
    <definedName name="F_04_660" localSheetId="0">#REF!</definedName>
    <definedName name="F_04_660">#REF!</definedName>
    <definedName name="F_04_690" localSheetId="3">#REF!</definedName>
    <definedName name="F_04_690" localSheetId="7">#REF!</definedName>
    <definedName name="F_04_690" localSheetId="1">#REF!</definedName>
    <definedName name="F_04_690" localSheetId="0">#REF!</definedName>
    <definedName name="F_04_690">#REF!</definedName>
    <definedName name="F_04_720" localSheetId="3">#REF!</definedName>
    <definedName name="F_04_720" localSheetId="7">#REF!</definedName>
    <definedName name="F_04_720" localSheetId="1">#REF!</definedName>
    <definedName name="F_04_720" localSheetId="0">#REF!</definedName>
    <definedName name="F_04_720">#REF!</definedName>
    <definedName name="F_04_90" localSheetId="3">#REF!</definedName>
    <definedName name="F_04_90" localSheetId="7">#REF!</definedName>
    <definedName name="F_04_90" localSheetId="1">#REF!</definedName>
    <definedName name="F_04_90" localSheetId="0">#REF!</definedName>
    <definedName name="F_04_90">#REF!</definedName>
    <definedName name="F_05_120" localSheetId="3">#REF!</definedName>
    <definedName name="F_05_120" localSheetId="7">#REF!</definedName>
    <definedName name="F_05_120" localSheetId="1">#REF!</definedName>
    <definedName name="F_05_120" localSheetId="0">#REF!</definedName>
    <definedName name="F_05_120">#REF!</definedName>
    <definedName name="F_05_150" localSheetId="3">#REF!</definedName>
    <definedName name="F_05_150" localSheetId="7">#REF!</definedName>
    <definedName name="F_05_150" localSheetId="1">#REF!</definedName>
    <definedName name="F_05_150" localSheetId="0">#REF!</definedName>
    <definedName name="F_05_150">#REF!</definedName>
    <definedName name="F_05_180" localSheetId="3">#REF!</definedName>
    <definedName name="F_05_180" localSheetId="7">#REF!</definedName>
    <definedName name="F_05_180" localSheetId="1">#REF!</definedName>
    <definedName name="F_05_180" localSheetId="0">#REF!</definedName>
    <definedName name="F_05_180">#REF!</definedName>
    <definedName name="F_05_210" localSheetId="3">#REF!</definedName>
    <definedName name="F_05_210" localSheetId="7">#REF!</definedName>
    <definedName name="F_05_210" localSheetId="1">#REF!</definedName>
    <definedName name="F_05_210" localSheetId="0">#REF!</definedName>
    <definedName name="F_05_210">#REF!</definedName>
    <definedName name="F_05_240" localSheetId="3">#REF!</definedName>
    <definedName name="F_05_240" localSheetId="7">#REF!</definedName>
    <definedName name="F_05_240" localSheetId="1">#REF!</definedName>
    <definedName name="F_05_240" localSheetId="0">#REF!</definedName>
    <definedName name="F_05_240">#REF!</definedName>
    <definedName name="F_05_270" localSheetId="3">#REF!</definedName>
    <definedName name="F_05_270" localSheetId="7">#REF!</definedName>
    <definedName name="F_05_270" localSheetId="1">#REF!</definedName>
    <definedName name="F_05_270" localSheetId="0">#REF!</definedName>
    <definedName name="F_05_270">#REF!</definedName>
    <definedName name="F_05_30" localSheetId="3">#REF!</definedName>
    <definedName name="F_05_30" localSheetId="7">#REF!</definedName>
    <definedName name="F_05_30" localSheetId="1">#REF!</definedName>
    <definedName name="F_05_30" localSheetId="0">#REF!</definedName>
    <definedName name="F_05_30">#REF!</definedName>
    <definedName name="F_05_300" localSheetId="3">#REF!</definedName>
    <definedName name="F_05_300" localSheetId="7">#REF!</definedName>
    <definedName name="F_05_300" localSheetId="1">#REF!</definedName>
    <definedName name="F_05_300" localSheetId="0">#REF!</definedName>
    <definedName name="F_05_300">#REF!</definedName>
    <definedName name="F_05_330" localSheetId="3">#REF!</definedName>
    <definedName name="F_05_330" localSheetId="7">#REF!</definedName>
    <definedName name="F_05_330" localSheetId="1">#REF!</definedName>
    <definedName name="F_05_330" localSheetId="0">#REF!</definedName>
    <definedName name="F_05_330">#REF!</definedName>
    <definedName name="F_05_360" localSheetId="3">#REF!</definedName>
    <definedName name="F_05_360" localSheetId="7">#REF!</definedName>
    <definedName name="F_05_360" localSheetId="1">#REF!</definedName>
    <definedName name="F_05_360" localSheetId="0">#REF!</definedName>
    <definedName name="F_05_360">#REF!</definedName>
    <definedName name="F_05_390" localSheetId="3">#REF!</definedName>
    <definedName name="F_05_390" localSheetId="7">#REF!</definedName>
    <definedName name="F_05_390" localSheetId="1">#REF!</definedName>
    <definedName name="F_05_390" localSheetId="0">#REF!</definedName>
    <definedName name="F_05_390">#REF!</definedName>
    <definedName name="F_05_420" localSheetId="3">#REF!</definedName>
    <definedName name="F_05_420" localSheetId="7">#REF!</definedName>
    <definedName name="F_05_420" localSheetId="1">#REF!</definedName>
    <definedName name="F_05_420" localSheetId="0">#REF!</definedName>
    <definedName name="F_05_420">#REF!</definedName>
    <definedName name="F_05_450" localSheetId="3">#REF!</definedName>
    <definedName name="F_05_450" localSheetId="7">#REF!</definedName>
    <definedName name="F_05_450" localSheetId="1">#REF!</definedName>
    <definedName name="F_05_450" localSheetId="0">#REF!</definedName>
    <definedName name="F_05_450">#REF!</definedName>
    <definedName name="F_05_480" localSheetId="3">#REF!</definedName>
    <definedName name="F_05_480" localSheetId="7">#REF!</definedName>
    <definedName name="F_05_480" localSheetId="1">#REF!</definedName>
    <definedName name="F_05_480" localSheetId="0">#REF!</definedName>
    <definedName name="F_05_480">#REF!</definedName>
    <definedName name="F_05_510" localSheetId="3">#REF!</definedName>
    <definedName name="F_05_510" localSheetId="7">#REF!</definedName>
    <definedName name="F_05_510" localSheetId="1">#REF!</definedName>
    <definedName name="F_05_510" localSheetId="0">#REF!</definedName>
    <definedName name="F_05_510">#REF!</definedName>
    <definedName name="F_05_540" localSheetId="3">#REF!</definedName>
    <definedName name="F_05_540" localSheetId="7">#REF!</definedName>
    <definedName name="F_05_540" localSheetId="1">#REF!</definedName>
    <definedName name="F_05_540" localSheetId="0">#REF!</definedName>
    <definedName name="F_05_540">#REF!</definedName>
    <definedName name="F_05_570" localSheetId="3">#REF!</definedName>
    <definedName name="F_05_570" localSheetId="7">#REF!</definedName>
    <definedName name="F_05_570" localSheetId="1">#REF!</definedName>
    <definedName name="F_05_570" localSheetId="0">#REF!</definedName>
    <definedName name="F_05_570">#REF!</definedName>
    <definedName name="F_05_60" localSheetId="3">#REF!</definedName>
    <definedName name="F_05_60" localSheetId="7">#REF!</definedName>
    <definedName name="F_05_60" localSheetId="1">#REF!</definedName>
    <definedName name="F_05_60" localSheetId="0">#REF!</definedName>
    <definedName name="F_05_60">#REF!</definedName>
    <definedName name="F_05_600" localSheetId="3">#REF!</definedName>
    <definedName name="F_05_600" localSheetId="7">#REF!</definedName>
    <definedName name="F_05_600" localSheetId="1">#REF!</definedName>
    <definedName name="F_05_600" localSheetId="0">#REF!</definedName>
    <definedName name="F_05_600">#REF!</definedName>
    <definedName name="F_05_630" localSheetId="3">#REF!</definedName>
    <definedName name="F_05_630" localSheetId="7">#REF!</definedName>
    <definedName name="F_05_630" localSheetId="1">#REF!</definedName>
    <definedName name="F_05_630" localSheetId="0">#REF!</definedName>
    <definedName name="F_05_630">#REF!</definedName>
    <definedName name="F_05_660" localSheetId="3">#REF!</definedName>
    <definedName name="F_05_660" localSheetId="7">#REF!</definedName>
    <definedName name="F_05_660" localSheetId="1">#REF!</definedName>
    <definedName name="F_05_660" localSheetId="0">#REF!</definedName>
    <definedName name="F_05_660">#REF!</definedName>
    <definedName name="F_05_690" localSheetId="3">#REF!</definedName>
    <definedName name="F_05_690" localSheetId="7">#REF!</definedName>
    <definedName name="F_05_690" localSheetId="1">#REF!</definedName>
    <definedName name="F_05_690" localSheetId="0">#REF!</definedName>
    <definedName name="F_05_690">#REF!</definedName>
    <definedName name="F_05_720" localSheetId="3">#REF!</definedName>
    <definedName name="F_05_720" localSheetId="7">#REF!</definedName>
    <definedName name="F_05_720" localSheetId="1">#REF!</definedName>
    <definedName name="F_05_720" localSheetId="0">#REF!</definedName>
    <definedName name="F_05_720">#REF!</definedName>
    <definedName name="F_05_90" localSheetId="3">#REF!</definedName>
    <definedName name="F_05_90" localSheetId="7">#REF!</definedName>
    <definedName name="F_05_90" localSheetId="1">#REF!</definedName>
    <definedName name="F_05_90" localSheetId="0">#REF!</definedName>
    <definedName name="F_05_90">#REF!</definedName>
    <definedName name="F_06_120" localSheetId="3">#REF!</definedName>
    <definedName name="F_06_120" localSheetId="7">#REF!</definedName>
    <definedName name="F_06_120" localSheetId="1">#REF!</definedName>
    <definedName name="F_06_120" localSheetId="0">#REF!</definedName>
    <definedName name="F_06_120">#REF!</definedName>
    <definedName name="F_06_150" localSheetId="3">#REF!</definedName>
    <definedName name="F_06_150" localSheetId="7">#REF!</definedName>
    <definedName name="F_06_150" localSheetId="1">#REF!</definedName>
    <definedName name="F_06_150" localSheetId="0">#REF!</definedName>
    <definedName name="F_06_150">#REF!</definedName>
    <definedName name="F_06_180" localSheetId="3">#REF!</definedName>
    <definedName name="F_06_180" localSheetId="7">#REF!</definedName>
    <definedName name="F_06_180" localSheetId="1">#REF!</definedName>
    <definedName name="F_06_180" localSheetId="0">#REF!</definedName>
    <definedName name="F_06_180">#REF!</definedName>
    <definedName name="F_06_210" localSheetId="3">#REF!</definedName>
    <definedName name="F_06_210" localSheetId="7">#REF!</definedName>
    <definedName name="F_06_210" localSheetId="1">#REF!</definedName>
    <definedName name="F_06_210" localSheetId="0">#REF!</definedName>
    <definedName name="F_06_210">#REF!</definedName>
    <definedName name="F_06_240" localSheetId="3">#REF!</definedName>
    <definedName name="F_06_240" localSheetId="7">#REF!</definedName>
    <definedName name="F_06_240" localSheetId="1">#REF!</definedName>
    <definedName name="F_06_240" localSheetId="0">#REF!</definedName>
    <definedName name="F_06_240">#REF!</definedName>
    <definedName name="F_06_270" localSheetId="3">#REF!</definedName>
    <definedName name="F_06_270" localSheetId="7">#REF!</definedName>
    <definedName name="F_06_270" localSheetId="1">#REF!</definedName>
    <definedName name="F_06_270" localSheetId="0">#REF!</definedName>
    <definedName name="F_06_270">#REF!</definedName>
    <definedName name="F_06_30" localSheetId="3">#REF!</definedName>
    <definedName name="F_06_30" localSheetId="7">#REF!</definedName>
    <definedName name="F_06_30" localSheetId="1">#REF!</definedName>
    <definedName name="F_06_30" localSheetId="0">#REF!</definedName>
    <definedName name="F_06_30">#REF!</definedName>
    <definedName name="F_06_300" localSheetId="3">#REF!</definedName>
    <definedName name="F_06_300" localSheetId="7">#REF!</definedName>
    <definedName name="F_06_300" localSheetId="1">#REF!</definedName>
    <definedName name="F_06_300" localSheetId="0">#REF!</definedName>
    <definedName name="F_06_300">#REF!</definedName>
    <definedName name="F_06_330" localSheetId="3">#REF!</definedName>
    <definedName name="F_06_330" localSheetId="7">#REF!</definedName>
    <definedName name="F_06_330" localSheetId="1">#REF!</definedName>
    <definedName name="F_06_330" localSheetId="0">#REF!</definedName>
    <definedName name="F_06_330">#REF!</definedName>
    <definedName name="F_06_360" localSheetId="3">#REF!</definedName>
    <definedName name="F_06_360" localSheetId="7">#REF!</definedName>
    <definedName name="F_06_360" localSheetId="1">#REF!</definedName>
    <definedName name="F_06_360" localSheetId="0">#REF!</definedName>
    <definedName name="F_06_360">#REF!</definedName>
    <definedName name="F_06_390" localSheetId="3">#REF!</definedName>
    <definedName name="F_06_390" localSheetId="7">#REF!</definedName>
    <definedName name="F_06_390" localSheetId="1">#REF!</definedName>
    <definedName name="F_06_390" localSheetId="0">#REF!</definedName>
    <definedName name="F_06_390">#REF!</definedName>
    <definedName name="F_06_420" localSheetId="3">#REF!</definedName>
    <definedName name="F_06_420" localSheetId="7">#REF!</definedName>
    <definedName name="F_06_420" localSheetId="1">#REF!</definedName>
    <definedName name="F_06_420" localSheetId="0">#REF!</definedName>
    <definedName name="F_06_420">#REF!</definedName>
    <definedName name="F_06_450" localSheetId="3">#REF!</definedName>
    <definedName name="F_06_450" localSheetId="7">#REF!</definedName>
    <definedName name="F_06_450" localSheetId="1">#REF!</definedName>
    <definedName name="F_06_450" localSheetId="0">#REF!</definedName>
    <definedName name="F_06_450">#REF!</definedName>
    <definedName name="F_06_480" localSheetId="3">#REF!</definedName>
    <definedName name="F_06_480" localSheetId="7">#REF!</definedName>
    <definedName name="F_06_480" localSheetId="1">#REF!</definedName>
    <definedName name="F_06_480" localSheetId="0">#REF!</definedName>
    <definedName name="F_06_480">#REF!</definedName>
    <definedName name="F_06_510" localSheetId="3">#REF!</definedName>
    <definedName name="F_06_510" localSheetId="7">#REF!</definedName>
    <definedName name="F_06_510" localSheetId="1">#REF!</definedName>
    <definedName name="F_06_510" localSheetId="0">#REF!</definedName>
    <definedName name="F_06_510">#REF!</definedName>
    <definedName name="F_06_540" localSheetId="3">#REF!</definedName>
    <definedName name="F_06_540" localSheetId="7">#REF!</definedName>
    <definedName name="F_06_540" localSheetId="1">#REF!</definedName>
    <definedName name="F_06_540" localSheetId="0">#REF!</definedName>
    <definedName name="F_06_540">#REF!</definedName>
    <definedName name="F_06_570" localSheetId="3">#REF!</definedName>
    <definedName name="F_06_570" localSheetId="7">#REF!</definedName>
    <definedName name="F_06_570" localSheetId="1">#REF!</definedName>
    <definedName name="F_06_570" localSheetId="0">#REF!</definedName>
    <definedName name="F_06_570">#REF!</definedName>
    <definedName name="F_06_60" localSheetId="3">#REF!</definedName>
    <definedName name="F_06_60" localSheetId="7">#REF!</definedName>
    <definedName name="F_06_60" localSheetId="1">#REF!</definedName>
    <definedName name="F_06_60" localSheetId="0">#REF!</definedName>
    <definedName name="F_06_60">#REF!</definedName>
    <definedName name="F_06_600" localSheetId="3">#REF!</definedName>
    <definedName name="F_06_600" localSheetId="7">#REF!</definedName>
    <definedName name="F_06_600" localSheetId="1">#REF!</definedName>
    <definedName name="F_06_600" localSheetId="0">#REF!</definedName>
    <definedName name="F_06_600">#REF!</definedName>
    <definedName name="F_06_630" localSheetId="3">#REF!</definedName>
    <definedName name="F_06_630" localSheetId="7">#REF!</definedName>
    <definedName name="F_06_630" localSheetId="1">#REF!</definedName>
    <definedName name="F_06_630" localSheetId="0">#REF!</definedName>
    <definedName name="F_06_630">#REF!</definedName>
    <definedName name="F_06_660" localSheetId="3">#REF!</definedName>
    <definedName name="F_06_660" localSheetId="7">#REF!</definedName>
    <definedName name="F_06_660" localSheetId="1">#REF!</definedName>
    <definedName name="F_06_660" localSheetId="0">#REF!</definedName>
    <definedName name="F_06_660">#REF!</definedName>
    <definedName name="F_06_690" localSheetId="3">#REF!</definedName>
    <definedName name="F_06_690" localSheetId="7">#REF!</definedName>
    <definedName name="F_06_690" localSheetId="1">#REF!</definedName>
    <definedName name="F_06_690" localSheetId="0">#REF!</definedName>
    <definedName name="F_06_690">#REF!</definedName>
    <definedName name="F_06_720" localSheetId="3">#REF!</definedName>
    <definedName name="F_06_720" localSheetId="7">#REF!</definedName>
    <definedName name="F_06_720" localSheetId="1">#REF!</definedName>
    <definedName name="F_06_720" localSheetId="0">#REF!</definedName>
    <definedName name="F_06_720">#REF!</definedName>
    <definedName name="F_06_90" localSheetId="3">#REF!</definedName>
    <definedName name="F_06_90" localSheetId="7">#REF!</definedName>
    <definedName name="F_06_90" localSheetId="1">#REF!</definedName>
    <definedName name="F_06_90" localSheetId="0">#REF!</definedName>
    <definedName name="F_06_90">#REF!</definedName>
    <definedName name="F_07_120" localSheetId="3">#REF!</definedName>
    <definedName name="F_07_120" localSheetId="7">#REF!</definedName>
    <definedName name="F_07_120" localSheetId="1">#REF!</definedName>
    <definedName name="F_07_120" localSheetId="0">#REF!</definedName>
    <definedName name="F_07_120">#REF!</definedName>
    <definedName name="F_07_150" localSheetId="3">#REF!</definedName>
    <definedName name="F_07_150" localSheetId="7">#REF!</definedName>
    <definedName name="F_07_150" localSheetId="1">#REF!</definedName>
    <definedName name="F_07_150" localSheetId="0">#REF!</definedName>
    <definedName name="F_07_150">#REF!</definedName>
    <definedName name="F_07_180" localSheetId="3">#REF!</definedName>
    <definedName name="F_07_180" localSheetId="7">#REF!</definedName>
    <definedName name="F_07_180" localSheetId="1">#REF!</definedName>
    <definedName name="F_07_180" localSheetId="0">#REF!</definedName>
    <definedName name="F_07_180">#REF!</definedName>
    <definedName name="F_07_210" localSheetId="3">#REF!</definedName>
    <definedName name="F_07_210" localSheetId="7">#REF!</definedName>
    <definedName name="F_07_210" localSheetId="1">#REF!</definedName>
    <definedName name="F_07_210" localSheetId="0">#REF!</definedName>
    <definedName name="F_07_210">#REF!</definedName>
    <definedName name="F_07_240" localSheetId="3">#REF!</definedName>
    <definedName name="F_07_240" localSheetId="7">#REF!</definedName>
    <definedName name="F_07_240" localSheetId="1">#REF!</definedName>
    <definedName name="F_07_240" localSheetId="0">#REF!</definedName>
    <definedName name="F_07_240">#REF!</definedName>
    <definedName name="F_07_270" localSheetId="3">#REF!</definedName>
    <definedName name="F_07_270" localSheetId="7">#REF!</definedName>
    <definedName name="F_07_270" localSheetId="1">#REF!</definedName>
    <definedName name="F_07_270" localSheetId="0">#REF!</definedName>
    <definedName name="F_07_270">#REF!</definedName>
    <definedName name="F_07_30" localSheetId="3">#REF!</definedName>
    <definedName name="F_07_30" localSheetId="7">#REF!</definedName>
    <definedName name="F_07_30" localSheetId="1">#REF!</definedName>
    <definedName name="F_07_30" localSheetId="0">#REF!</definedName>
    <definedName name="F_07_30">#REF!</definedName>
    <definedName name="F_07_300" localSheetId="3">#REF!</definedName>
    <definedName name="F_07_300" localSheetId="7">#REF!</definedName>
    <definedName name="F_07_300" localSheetId="1">#REF!</definedName>
    <definedName name="F_07_300" localSheetId="0">#REF!</definedName>
    <definedName name="F_07_300">#REF!</definedName>
    <definedName name="F_07_330" localSheetId="3">#REF!</definedName>
    <definedName name="F_07_330" localSheetId="7">#REF!</definedName>
    <definedName name="F_07_330" localSheetId="1">#REF!</definedName>
    <definedName name="F_07_330" localSheetId="0">#REF!</definedName>
    <definedName name="F_07_330">#REF!</definedName>
    <definedName name="F_07_360" localSheetId="3">#REF!</definedName>
    <definedName name="F_07_360" localSheetId="7">#REF!</definedName>
    <definedName name="F_07_360" localSheetId="1">#REF!</definedName>
    <definedName name="F_07_360" localSheetId="0">#REF!</definedName>
    <definedName name="F_07_360">#REF!</definedName>
    <definedName name="F_07_390" localSheetId="3">#REF!</definedName>
    <definedName name="F_07_390" localSheetId="7">#REF!</definedName>
    <definedName name="F_07_390" localSheetId="1">#REF!</definedName>
    <definedName name="F_07_390" localSheetId="0">#REF!</definedName>
    <definedName name="F_07_390">#REF!</definedName>
    <definedName name="F_07_420" localSheetId="3">#REF!</definedName>
    <definedName name="F_07_420" localSheetId="7">#REF!</definedName>
    <definedName name="F_07_420" localSheetId="1">#REF!</definedName>
    <definedName name="F_07_420" localSheetId="0">#REF!</definedName>
    <definedName name="F_07_420">#REF!</definedName>
    <definedName name="F_07_450" localSheetId="3">#REF!</definedName>
    <definedName name="F_07_450" localSheetId="7">#REF!</definedName>
    <definedName name="F_07_450" localSheetId="1">#REF!</definedName>
    <definedName name="F_07_450" localSheetId="0">#REF!</definedName>
    <definedName name="F_07_450">#REF!</definedName>
    <definedName name="F_07_480" localSheetId="3">#REF!</definedName>
    <definedName name="F_07_480" localSheetId="7">#REF!</definedName>
    <definedName name="F_07_480" localSheetId="1">#REF!</definedName>
    <definedName name="F_07_480" localSheetId="0">#REF!</definedName>
    <definedName name="F_07_480">#REF!</definedName>
    <definedName name="F_07_510" localSheetId="3">#REF!</definedName>
    <definedName name="F_07_510" localSheetId="7">#REF!</definedName>
    <definedName name="F_07_510" localSheetId="1">#REF!</definedName>
    <definedName name="F_07_510" localSheetId="0">#REF!</definedName>
    <definedName name="F_07_510">#REF!</definedName>
    <definedName name="F_07_540" localSheetId="3">#REF!</definedName>
    <definedName name="F_07_540" localSheetId="7">#REF!</definedName>
    <definedName name="F_07_540" localSheetId="1">#REF!</definedName>
    <definedName name="F_07_540" localSheetId="0">#REF!</definedName>
    <definedName name="F_07_540">#REF!</definedName>
    <definedName name="F_07_570" localSheetId="3">#REF!</definedName>
    <definedName name="F_07_570" localSheetId="7">#REF!</definedName>
    <definedName name="F_07_570" localSheetId="1">#REF!</definedName>
    <definedName name="F_07_570" localSheetId="0">#REF!</definedName>
    <definedName name="F_07_570">#REF!</definedName>
    <definedName name="F_07_60" localSheetId="3">#REF!</definedName>
    <definedName name="F_07_60" localSheetId="7">#REF!</definedName>
    <definedName name="F_07_60" localSheetId="1">#REF!</definedName>
    <definedName name="F_07_60" localSheetId="0">#REF!</definedName>
    <definedName name="F_07_60">#REF!</definedName>
    <definedName name="F_07_600" localSheetId="3">#REF!</definedName>
    <definedName name="F_07_600" localSheetId="7">#REF!</definedName>
    <definedName name="F_07_600" localSheetId="1">#REF!</definedName>
    <definedName name="F_07_600" localSheetId="0">#REF!</definedName>
    <definedName name="F_07_600">#REF!</definedName>
    <definedName name="F_07_630" localSheetId="3">#REF!</definedName>
    <definedName name="F_07_630" localSheetId="7">#REF!</definedName>
    <definedName name="F_07_630" localSheetId="1">#REF!</definedName>
    <definedName name="F_07_630" localSheetId="0">#REF!</definedName>
    <definedName name="F_07_630">#REF!</definedName>
    <definedName name="F_07_660" localSheetId="3">#REF!</definedName>
    <definedName name="F_07_660" localSheetId="7">#REF!</definedName>
    <definedName name="F_07_660" localSheetId="1">#REF!</definedName>
    <definedName name="F_07_660" localSheetId="0">#REF!</definedName>
    <definedName name="F_07_660">#REF!</definedName>
    <definedName name="F_07_690" localSheetId="3">#REF!</definedName>
    <definedName name="F_07_690" localSheetId="7">#REF!</definedName>
    <definedName name="F_07_690" localSheetId="1">#REF!</definedName>
    <definedName name="F_07_690" localSheetId="0">#REF!</definedName>
    <definedName name="F_07_690">#REF!</definedName>
    <definedName name="F_07_720" localSheetId="3">#REF!</definedName>
    <definedName name="F_07_720" localSheetId="7">#REF!</definedName>
    <definedName name="F_07_720" localSheetId="1">#REF!</definedName>
    <definedName name="F_07_720" localSheetId="0">#REF!</definedName>
    <definedName name="F_07_720">#REF!</definedName>
    <definedName name="F_07_90" localSheetId="3">#REF!</definedName>
    <definedName name="F_07_90" localSheetId="7">#REF!</definedName>
    <definedName name="F_07_90" localSheetId="1">#REF!</definedName>
    <definedName name="F_07_90" localSheetId="0">#REF!</definedName>
    <definedName name="F_07_90">#REF!</definedName>
    <definedName name="F_08_120" localSheetId="3">#REF!</definedName>
    <definedName name="F_08_120" localSheetId="7">#REF!</definedName>
    <definedName name="F_08_120" localSheetId="1">#REF!</definedName>
    <definedName name="F_08_120" localSheetId="0">#REF!</definedName>
    <definedName name="F_08_120">#REF!</definedName>
    <definedName name="F_08_150" localSheetId="3">#REF!</definedName>
    <definedName name="F_08_150" localSheetId="7">#REF!</definedName>
    <definedName name="F_08_150" localSheetId="1">#REF!</definedName>
    <definedName name="F_08_150" localSheetId="0">#REF!</definedName>
    <definedName name="F_08_150">#REF!</definedName>
    <definedName name="F_08_180" localSheetId="3">#REF!</definedName>
    <definedName name="F_08_180" localSheetId="7">#REF!</definedName>
    <definedName name="F_08_180" localSheetId="1">#REF!</definedName>
    <definedName name="F_08_180" localSheetId="0">#REF!</definedName>
    <definedName name="F_08_180">#REF!</definedName>
    <definedName name="F_08_210" localSheetId="3">#REF!</definedName>
    <definedName name="F_08_210" localSheetId="7">#REF!</definedName>
    <definedName name="F_08_210" localSheetId="1">#REF!</definedName>
    <definedName name="F_08_210" localSheetId="0">#REF!</definedName>
    <definedName name="F_08_210">#REF!</definedName>
    <definedName name="F_08_240" localSheetId="3">#REF!</definedName>
    <definedName name="F_08_240" localSheetId="7">#REF!</definedName>
    <definedName name="F_08_240" localSheetId="1">#REF!</definedName>
    <definedName name="F_08_240" localSheetId="0">#REF!</definedName>
    <definedName name="F_08_240">#REF!</definedName>
    <definedName name="F_08_270" localSheetId="3">#REF!</definedName>
    <definedName name="F_08_270" localSheetId="7">#REF!</definedName>
    <definedName name="F_08_270" localSheetId="1">#REF!</definedName>
    <definedName name="F_08_270" localSheetId="0">#REF!</definedName>
    <definedName name="F_08_270">#REF!</definedName>
    <definedName name="F_08_30" localSheetId="3">#REF!</definedName>
    <definedName name="F_08_30" localSheetId="7">#REF!</definedName>
    <definedName name="F_08_30" localSheetId="1">#REF!</definedName>
    <definedName name="F_08_30" localSheetId="0">#REF!</definedName>
    <definedName name="F_08_30">#REF!</definedName>
    <definedName name="F_08_300" localSheetId="3">#REF!</definedName>
    <definedName name="F_08_300" localSheetId="7">#REF!</definedName>
    <definedName name="F_08_300" localSheetId="1">#REF!</definedName>
    <definedName name="F_08_300" localSheetId="0">#REF!</definedName>
    <definedName name="F_08_300">#REF!</definedName>
    <definedName name="F_08_330" localSheetId="3">#REF!</definedName>
    <definedName name="F_08_330" localSheetId="7">#REF!</definedName>
    <definedName name="F_08_330" localSheetId="1">#REF!</definedName>
    <definedName name="F_08_330" localSheetId="0">#REF!</definedName>
    <definedName name="F_08_330">#REF!</definedName>
    <definedName name="F_08_360" localSheetId="3">#REF!</definedName>
    <definedName name="F_08_360" localSheetId="7">#REF!</definedName>
    <definedName name="F_08_360" localSheetId="1">#REF!</definedName>
    <definedName name="F_08_360" localSheetId="0">#REF!</definedName>
    <definedName name="F_08_360">#REF!</definedName>
    <definedName name="F_08_390" localSheetId="3">#REF!</definedName>
    <definedName name="F_08_390" localSheetId="7">#REF!</definedName>
    <definedName name="F_08_390" localSheetId="1">#REF!</definedName>
    <definedName name="F_08_390" localSheetId="0">#REF!</definedName>
    <definedName name="F_08_390">#REF!</definedName>
    <definedName name="F_08_420" localSheetId="3">#REF!</definedName>
    <definedName name="F_08_420" localSheetId="7">#REF!</definedName>
    <definedName name="F_08_420" localSheetId="1">#REF!</definedName>
    <definedName name="F_08_420" localSheetId="0">#REF!</definedName>
    <definedName name="F_08_420">#REF!</definedName>
    <definedName name="F_08_450" localSheetId="3">#REF!</definedName>
    <definedName name="F_08_450" localSheetId="7">#REF!</definedName>
    <definedName name="F_08_450" localSheetId="1">#REF!</definedName>
    <definedName name="F_08_450" localSheetId="0">#REF!</definedName>
    <definedName name="F_08_450">#REF!</definedName>
    <definedName name="F_08_480" localSheetId="3">#REF!</definedName>
    <definedName name="F_08_480" localSheetId="7">#REF!</definedName>
    <definedName name="F_08_480" localSheetId="1">#REF!</definedName>
    <definedName name="F_08_480" localSheetId="0">#REF!</definedName>
    <definedName name="F_08_480">#REF!</definedName>
    <definedName name="F_08_510" localSheetId="3">#REF!</definedName>
    <definedName name="F_08_510" localSheetId="7">#REF!</definedName>
    <definedName name="F_08_510" localSheetId="1">#REF!</definedName>
    <definedName name="F_08_510" localSheetId="0">#REF!</definedName>
    <definedName name="F_08_510">#REF!</definedName>
    <definedName name="F_08_540" localSheetId="3">#REF!</definedName>
    <definedName name="F_08_540" localSheetId="7">#REF!</definedName>
    <definedName name="F_08_540" localSheetId="1">#REF!</definedName>
    <definedName name="F_08_540" localSheetId="0">#REF!</definedName>
    <definedName name="F_08_540">#REF!</definedName>
    <definedName name="F_08_570" localSheetId="3">#REF!</definedName>
    <definedName name="F_08_570" localSheetId="7">#REF!</definedName>
    <definedName name="F_08_570" localSheetId="1">#REF!</definedName>
    <definedName name="F_08_570" localSheetId="0">#REF!</definedName>
    <definedName name="F_08_570">#REF!</definedName>
    <definedName name="F_08_60" localSheetId="3">#REF!</definedName>
    <definedName name="F_08_60" localSheetId="7">#REF!</definedName>
    <definedName name="F_08_60" localSheetId="1">#REF!</definedName>
    <definedName name="F_08_60" localSheetId="0">#REF!</definedName>
    <definedName name="F_08_60">#REF!</definedName>
    <definedName name="F_08_600" localSheetId="3">#REF!</definedName>
    <definedName name="F_08_600" localSheetId="7">#REF!</definedName>
    <definedName name="F_08_600" localSheetId="1">#REF!</definedName>
    <definedName name="F_08_600" localSheetId="0">#REF!</definedName>
    <definedName name="F_08_600">#REF!</definedName>
    <definedName name="F_08_630" localSheetId="3">#REF!</definedName>
    <definedName name="F_08_630" localSheetId="7">#REF!</definedName>
    <definedName name="F_08_630" localSheetId="1">#REF!</definedName>
    <definedName name="F_08_630" localSheetId="0">#REF!</definedName>
    <definedName name="F_08_630">#REF!</definedName>
    <definedName name="F_08_660" localSheetId="3">#REF!</definedName>
    <definedName name="F_08_660" localSheetId="7">#REF!</definedName>
    <definedName name="F_08_660" localSheetId="1">#REF!</definedName>
    <definedName name="F_08_660" localSheetId="0">#REF!</definedName>
    <definedName name="F_08_660">#REF!</definedName>
    <definedName name="F_08_690" localSheetId="3">#REF!</definedName>
    <definedName name="F_08_690" localSheetId="7">#REF!</definedName>
    <definedName name="F_08_690" localSheetId="1">#REF!</definedName>
    <definedName name="F_08_690" localSheetId="0">#REF!</definedName>
    <definedName name="F_08_690">#REF!</definedName>
    <definedName name="F_08_720" localSheetId="3">#REF!</definedName>
    <definedName name="F_08_720" localSheetId="7">#REF!</definedName>
    <definedName name="F_08_720" localSheetId="1">#REF!</definedName>
    <definedName name="F_08_720" localSheetId="0">#REF!</definedName>
    <definedName name="F_08_720">#REF!</definedName>
    <definedName name="F_08_90" localSheetId="3">#REF!</definedName>
    <definedName name="F_08_90" localSheetId="7">#REF!</definedName>
    <definedName name="F_08_90" localSheetId="1">#REF!</definedName>
    <definedName name="F_08_90" localSheetId="0">#REF!</definedName>
    <definedName name="F_08_90">#REF!</definedName>
    <definedName name="F_09_120" localSheetId="3">#REF!</definedName>
    <definedName name="F_09_120" localSheetId="7">#REF!</definedName>
    <definedName name="F_09_120" localSheetId="1">#REF!</definedName>
    <definedName name="F_09_120" localSheetId="0">#REF!</definedName>
    <definedName name="F_09_120">#REF!</definedName>
    <definedName name="F_09_150" localSheetId="3">#REF!</definedName>
    <definedName name="F_09_150" localSheetId="7">#REF!</definedName>
    <definedName name="F_09_150" localSheetId="1">#REF!</definedName>
    <definedName name="F_09_150" localSheetId="0">#REF!</definedName>
    <definedName name="F_09_150">#REF!</definedName>
    <definedName name="F_09_180" localSheetId="3">#REF!</definedName>
    <definedName name="F_09_180" localSheetId="7">#REF!</definedName>
    <definedName name="F_09_180" localSheetId="1">#REF!</definedName>
    <definedName name="F_09_180" localSheetId="0">#REF!</definedName>
    <definedName name="F_09_180">#REF!</definedName>
    <definedName name="F_09_210" localSheetId="3">#REF!</definedName>
    <definedName name="F_09_210" localSheetId="7">#REF!</definedName>
    <definedName name="F_09_210" localSheetId="1">#REF!</definedName>
    <definedName name="F_09_210" localSheetId="0">#REF!</definedName>
    <definedName name="F_09_210">#REF!</definedName>
    <definedName name="F_09_240" localSheetId="3">#REF!</definedName>
    <definedName name="F_09_240" localSheetId="7">#REF!</definedName>
    <definedName name="F_09_240" localSheetId="1">#REF!</definedName>
    <definedName name="F_09_240" localSheetId="0">#REF!</definedName>
    <definedName name="F_09_240">#REF!</definedName>
    <definedName name="F_09_270" localSheetId="3">#REF!</definedName>
    <definedName name="F_09_270" localSheetId="7">#REF!</definedName>
    <definedName name="F_09_270" localSheetId="1">#REF!</definedName>
    <definedName name="F_09_270" localSheetId="0">#REF!</definedName>
    <definedName name="F_09_270">#REF!</definedName>
    <definedName name="F_09_30" localSheetId="3">#REF!</definedName>
    <definedName name="F_09_30" localSheetId="7">#REF!</definedName>
    <definedName name="F_09_30" localSheetId="1">#REF!</definedName>
    <definedName name="F_09_30" localSheetId="0">#REF!</definedName>
    <definedName name="F_09_30">#REF!</definedName>
    <definedName name="F_09_300" localSheetId="3">#REF!</definedName>
    <definedName name="F_09_300" localSheetId="7">#REF!</definedName>
    <definedName name="F_09_300" localSheetId="1">#REF!</definedName>
    <definedName name="F_09_300" localSheetId="0">#REF!</definedName>
    <definedName name="F_09_300">#REF!</definedName>
    <definedName name="F_09_330" localSheetId="3">#REF!</definedName>
    <definedName name="F_09_330" localSheetId="7">#REF!</definedName>
    <definedName name="F_09_330" localSheetId="1">#REF!</definedName>
    <definedName name="F_09_330" localSheetId="0">#REF!</definedName>
    <definedName name="F_09_330">#REF!</definedName>
    <definedName name="F_09_360" localSheetId="3">#REF!</definedName>
    <definedName name="F_09_360" localSheetId="7">#REF!</definedName>
    <definedName name="F_09_360" localSheetId="1">#REF!</definedName>
    <definedName name="F_09_360" localSheetId="0">#REF!</definedName>
    <definedName name="F_09_360">#REF!</definedName>
    <definedName name="F_09_390" localSheetId="3">#REF!</definedName>
    <definedName name="F_09_390" localSheetId="7">#REF!</definedName>
    <definedName name="F_09_390" localSheetId="1">#REF!</definedName>
    <definedName name="F_09_390" localSheetId="0">#REF!</definedName>
    <definedName name="F_09_390">#REF!</definedName>
    <definedName name="F_09_420" localSheetId="3">#REF!</definedName>
    <definedName name="F_09_420" localSheetId="7">#REF!</definedName>
    <definedName name="F_09_420" localSheetId="1">#REF!</definedName>
    <definedName name="F_09_420" localSheetId="0">#REF!</definedName>
    <definedName name="F_09_420">#REF!</definedName>
    <definedName name="F_09_450" localSheetId="3">#REF!</definedName>
    <definedName name="F_09_450" localSheetId="7">#REF!</definedName>
    <definedName name="F_09_450" localSheetId="1">#REF!</definedName>
    <definedName name="F_09_450" localSheetId="0">#REF!</definedName>
    <definedName name="F_09_450">#REF!</definedName>
    <definedName name="F_09_480" localSheetId="3">#REF!</definedName>
    <definedName name="F_09_480" localSheetId="7">#REF!</definedName>
    <definedName name="F_09_480" localSheetId="1">#REF!</definedName>
    <definedName name="F_09_480" localSheetId="0">#REF!</definedName>
    <definedName name="F_09_480">#REF!</definedName>
    <definedName name="F_09_510" localSheetId="3">#REF!</definedName>
    <definedName name="F_09_510" localSheetId="7">#REF!</definedName>
    <definedName name="F_09_510" localSheetId="1">#REF!</definedName>
    <definedName name="F_09_510" localSheetId="0">#REF!</definedName>
    <definedName name="F_09_510">#REF!</definedName>
    <definedName name="F_09_540" localSheetId="3">#REF!</definedName>
    <definedName name="F_09_540" localSheetId="7">#REF!</definedName>
    <definedName name="F_09_540" localSheetId="1">#REF!</definedName>
    <definedName name="F_09_540" localSheetId="0">#REF!</definedName>
    <definedName name="F_09_540">#REF!</definedName>
    <definedName name="F_09_570" localSheetId="3">#REF!</definedName>
    <definedName name="F_09_570" localSheetId="7">#REF!</definedName>
    <definedName name="F_09_570" localSheetId="1">#REF!</definedName>
    <definedName name="F_09_570" localSheetId="0">#REF!</definedName>
    <definedName name="F_09_570">#REF!</definedName>
    <definedName name="F_09_60" localSheetId="3">#REF!</definedName>
    <definedName name="F_09_60" localSheetId="7">#REF!</definedName>
    <definedName name="F_09_60" localSheetId="1">#REF!</definedName>
    <definedName name="F_09_60" localSheetId="0">#REF!</definedName>
    <definedName name="F_09_60">#REF!</definedName>
    <definedName name="F_09_600" localSheetId="3">#REF!</definedName>
    <definedName name="F_09_600" localSheetId="7">#REF!</definedName>
    <definedName name="F_09_600" localSheetId="1">#REF!</definedName>
    <definedName name="F_09_600" localSheetId="0">#REF!</definedName>
    <definedName name="F_09_600">#REF!</definedName>
    <definedName name="F_09_630" localSheetId="3">#REF!</definedName>
    <definedName name="F_09_630" localSheetId="7">#REF!</definedName>
    <definedName name="F_09_630" localSheetId="1">#REF!</definedName>
    <definedName name="F_09_630" localSheetId="0">#REF!</definedName>
    <definedName name="F_09_630">#REF!</definedName>
    <definedName name="F_09_660" localSheetId="3">#REF!</definedName>
    <definedName name="F_09_660" localSheetId="7">#REF!</definedName>
    <definedName name="F_09_660" localSheetId="1">#REF!</definedName>
    <definedName name="F_09_660" localSheetId="0">#REF!</definedName>
    <definedName name="F_09_660">#REF!</definedName>
    <definedName name="F_09_690" localSheetId="3">#REF!</definedName>
    <definedName name="F_09_690" localSheetId="7">#REF!</definedName>
    <definedName name="F_09_690" localSheetId="1">#REF!</definedName>
    <definedName name="F_09_690" localSheetId="0">#REF!</definedName>
    <definedName name="F_09_690">#REF!</definedName>
    <definedName name="F_09_720" localSheetId="3">#REF!</definedName>
    <definedName name="F_09_720" localSheetId="7">#REF!</definedName>
    <definedName name="F_09_720" localSheetId="1">#REF!</definedName>
    <definedName name="F_09_720" localSheetId="0">#REF!</definedName>
    <definedName name="F_09_720">#REF!</definedName>
    <definedName name="F_09_90" localSheetId="3">#REF!</definedName>
    <definedName name="F_09_90" localSheetId="7">#REF!</definedName>
    <definedName name="F_09_90" localSheetId="1">#REF!</definedName>
    <definedName name="F_09_90" localSheetId="0">#REF!</definedName>
    <definedName name="F_09_90">#REF!</definedName>
    <definedName name="F_10_120" localSheetId="3">#REF!</definedName>
    <definedName name="F_10_120" localSheetId="7">#REF!</definedName>
    <definedName name="F_10_120" localSheetId="1">#REF!</definedName>
    <definedName name="F_10_120" localSheetId="0">#REF!</definedName>
    <definedName name="F_10_120">#REF!</definedName>
    <definedName name="F_10_150" localSheetId="3">#REF!</definedName>
    <definedName name="F_10_150" localSheetId="7">#REF!</definedName>
    <definedName name="F_10_150" localSheetId="1">#REF!</definedName>
    <definedName name="F_10_150" localSheetId="0">#REF!</definedName>
    <definedName name="F_10_150">#REF!</definedName>
    <definedName name="F_10_180" localSheetId="3">#REF!</definedName>
    <definedName name="F_10_180" localSheetId="7">#REF!</definedName>
    <definedName name="F_10_180" localSheetId="1">#REF!</definedName>
    <definedName name="F_10_180" localSheetId="0">#REF!</definedName>
    <definedName name="F_10_180">#REF!</definedName>
    <definedName name="F_10_210" localSheetId="3">#REF!</definedName>
    <definedName name="F_10_210" localSheetId="7">#REF!</definedName>
    <definedName name="F_10_210" localSheetId="1">#REF!</definedName>
    <definedName name="F_10_210" localSheetId="0">#REF!</definedName>
    <definedName name="F_10_210">#REF!</definedName>
    <definedName name="F_10_240" localSheetId="3">#REF!</definedName>
    <definedName name="F_10_240" localSheetId="7">#REF!</definedName>
    <definedName name="F_10_240" localSheetId="1">#REF!</definedName>
    <definedName name="F_10_240" localSheetId="0">#REF!</definedName>
    <definedName name="F_10_240">#REF!</definedName>
    <definedName name="F_10_270" localSheetId="3">#REF!</definedName>
    <definedName name="F_10_270" localSheetId="7">#REF!</definedName>
    <definedName name="F_10_270" localSheetId="1">#REF!</definedName>
    <definedName name="F_10_270" localSheetId="0">#REF!</definedName>
    <definedName name="F_10_270">#REF!</definedName>
    <definedName name="F_10_30" localSheetId="3">#REF!</definedName>
    <definedName name="F_10_30" localSheetId="7">#REF!</definedName>
    <definedName name="F_10_30" localSheetId="1">#REF!</definedName>
    <definedName name="F_10_30" localSheetId="0">#REF!</definedName>
    <definedName name="F_10_30">#REF!</definedName>
    <definedName name="F_10_300" localSheetId="3">#REF!</definedName>
    <definedName name="F_10_300" localSheetId="7">#REF!</definedName>
    <definedName name="F_10_300" localSheetId="1">#REF!</definedName>
    <definedName name="F_10_300" localSheetId="0">#REF!</definedName>
    <definedName name="F_10_300">#REF!</definedName>
    <definedName name="F_10_330" localSheetId="3">#REF!</definedName>
    <definedName name="F_10_330" localSheetId="7">#REF!</definedName>
    <definedName name="F_10_330" localSheetId="1">#REF!</definedName>
    <definedName name="F_10_330" localSheetId="0">#REF!</definedName>
    <definedName name="F_10_330">#REF!</definedName>
    <definedName name="F_10_360" localSheetId="3">#REF!</definedName>
    <definedName name="F_10_360" localSheetId="7">#REF!</definedName>
    <definedName name="F_10_360" localSheetId="1">#REF!</definedName>
    <definedName name="F_10_360" localSheetId="0">#REF!</definedName>
    <definedName name="F_10_360">#REF!</definedName>
    <definedName name="F_10_390" localSheetId="3">#REF!</definedName>
    <definedName name="F_10_390" localSheetId="7">#REF!</definedName>
    <definedName name="F_10_390" localSheetId="1">#REF!</definedName>
    <definedName name="F_10_390" localSheetId="0">#REF!</definedName>
    <definedName name="F_10_390">#REF!</definedName>
    <definedName name="F_10_420" localSheetId="3">#REF!</definedName>
    <definedName name="F_10_420" localSheetId="7">#REF!</definedName>
    <definedName name="F_10_420" localSheetId="1">#REF!</definedName>
    <definedName name="F_10_420" localSheetId="0">#REF!</definedName>
    <definedName name="F_10_420">#REF!</definedName>
    <definedName name="F_10_450" localSheetId="3">#REF!</definedName>
    <definedName name="F_10_450" localSheetId="7">#REF!</definedName>
    <definedName name="F_10_450" localSheetId="1">#REF!</definedName>
    <definedName name="F_10_450" localSheetId="0">#REF!</definedName>
    <definedName name="F_10_450">#REF!</definedName>
    <definedName name="F_10_480" localSheetId="3">#REF!</definedName>
    <definedName name="F_10_480" localSheetId="7">#REF!</definedName>
    <definedName name="F_10_480" localSheetId="1">#REF!</definedName>
    <definedName name="F_10_480" localSheetId="0">#REF!</definedName>
    <definedName name="F_10_480">#REF!</definedName>
    <definedName name="F_10_510" localSheetId="3">#REF!</definedName>
    <definedName name="F_10_510" localSheetId="7">#REF!</definedName>
    <definedName name="F_10_510" localSheetId="1">#REF!</definedName>
    <definedName name="F_10_510" localSheetId="0">#REF!</definedName>
    <definedName name="F_10_510">#REF!</definedName>
    <definedName name="F_10_540" localSheetId="3">#REF!</definedName>
    <definedName name="F_10_540" localSheetId="7">#REF!</definedName>
    <definedName name="F_10_540" localSheetId="1">#REF!</definedName>
    <definedName name="F_10_540" localSheetId="0">#REF!</definedName>
    <definedName name="F_10_540">#REF!</definedName>
    <definedName name="F_10_570" localSheetId="3">#REF!</definedName>
    <definedName name="F_10_570" localSheetId="7">#REF!</definedName>
    <definedName name="F_10_570" localSheetId="1">#REF!</definedName>
    <definedName name="F_10_570" localSheetId="0">#REF!</definedName>
    <definedName name="F_10_570">#REF!</definedName>
    <definedName name="F_10_60" localSheetId="3">#REF!</definedName>
    <definedName name="F_10_60" localSheetId="7">#REF!</definedName>
    <definedName name="F_10_60" localSheetId="1">#REF!</definedName>
    <definedName name="F_10_60" localSheetId="0">#REF!</definedName>
    <definedName name="F_10_60">#REF!</definedName>
    <definedName name="F_10_600" localSheetId="3">#REF!</definedName>
    <definedName name="F_10_600" localSheetId="7">#REF!</definedName>
    <definedName name="F_10_600" localSheetId="1">#REF!</definedName>
    <definedName name="F_10_600" localSheetId="0">#REF!</definedName>
    <definedName name="F_10_600">#REF!</definedName>
    <definedName name="F_10_630" localSheetId="3">#REF!</definedName>
    <definedName name="F_10_630" localSheetId="7">#REF!</definedName>
    <definedName name="F_10_630" localSheetId="1">#REF!</definedName>
    <definedName name="F_10_630" localSheetId="0">#REF!</definedName>
    <definedName name="F_10_630">#REF!</definedName>
    <definedName name="F_10_660" localSheetId="3">#REF!</definedName>
    <definedName name="F_10_660" localSheetId="7">#REF!</definedName>
    <definedName name="F_10_660" localSheetId="1">#REF!</definedName>
    <definedName name="F_10_660" localSheetId="0">#REF!</definedName>
    <definedName name="F_10_660">#REF!</definedName>
    <definedName name="F_10_690" localSheetId="3">#REF!</definedName>
    <definedName name="F_10_690" localSheetId="7">#REF!</definedName>
    <definedName name="F_10_690" localSheetId="1">#REF!</definedName>
    <definedName name="F_10_690" localSheetId="0">#REF!</definedName>
    <definedName name="F_10_690">#REF!</definedName>
    <definedName name="F_10_720" localSheetId="3">#REF!</definedName>
    <definedName name="F_10_720" localSheetId="7">#REF!</definedName>
    <definedName name="F_10_720" localSheetId="1">#REF!</definedName>
    <definedName name="F_10_720" localSheetId="0">#REF!</definedName>
    <definedName name="F_10_720">#REF!</definedName>
    <definedName name="F_10_90" localSheetId="3">#REF!</definedName>
    <definedName name="F_10_90" localSheetId="7">#REF!</definedName>
    <definedName name="F_10_90" localSheetId="1">#REF!</definedName>
    <definedName name="F_10_90" localSheetId="0">#REF!</definedName>
    <definedName name="F_10_90">#REF!</definedName>
    <definedName name="F_11_120" localSheetId="3">#REF!</definedName>
    <definedName name="F_11_120" localSheetId="7">#REF!</definedName>
    <definedName name="F_11_120" localSheetId="1">#REF!</definedName>
    <definedName name="F_11_120" localSheetId="0">#REF!</definedName>
    <definedName name="F_11_120">#REF!</definedName>
    <definedName name="F_11_150" localSheetId="3">#REF!</definedName>
    <definedName name="F_11_150" localSheetId="7">#REF!</definedName>
    <definedName name="F_11_150" localSheetId="1">#REF!</definedName>
    <definedName name="F_11_150" localSheetId="0">#REF!</definedName>
    <definedName name="F_11_150">#REF!</definedName>
    <definedName name="F_11_180" localSheetId="3">#REF!</definedName>
    <definedName name="F_11_180" localSheetId="7">#REF!</definedName>
    <definedName name="F_11_180" localSheetId="1">#REF!</definedName>
    <definedName name="F_11_180" localSheetId="0">#REF!</definedName>
    <definedName name="F_11_180">#REF!</definedName>
    <definedName name="F_11_210" localSheetId="3">#REF!</definedName>
    <definedName name="F_11_210" localSheetId="7">#REF!</definedName>
    <definedName name="F_11_210" localSheetId="1">#REF!</definedName>
    <definedName name="F_11_210" localSheetId="0">#REF!</definedName>
    <definedName name="F_11_210">#REF!</definedName>
    <definedName name="F_11_240" localSheetId="3">#REF!</definedName>
    <definedName name="F_11_240" localSheetId="7">#REF!</definedName>
    <definedName name="F_11_240" localSheetId="1">#REF!</definedName>
    <definedName name="F_11_240" localSheetId="0">#REF!</definedName>
    <definedName name="F_11_240">#REF!</definedName>
    <definedName name="F_11_270" localSheetId="3">#REF!</definedName>
    <definedName name="F_11_270" localSheetId="7">#REF!</definedName>
    <definedName name="F_11_270" localSheetId="1">#REF!</definedName>
    <definedName name="F_11_270" localSheetId="0">#REF!</definedName>
    <definedName name="F_11_270">#REF!</definedName>
    <definedName name="F_11_30" localSheetId="3">#REF!</definedName>
    <definedName name="F_11_30" localSheetId="7">#REF!</definedName>
    <definedName name="F_11_30" localSheetId="1">#REF!</definedName>
    <definedName name="F_11_30" localSheetId="0">#REF!</definedName>
    <definedName name="F_11_30">#REF!</definedName>
    <definedName name="F_11_300" localSheetId="3">#REF!</definedName>
    <definedName name="F_11_300" localSheetId="7">#REF!</definedName>
    <definedName name="F_11_300" localSheetId="1">#REF!</definedName>
    <definedName name="F_11_300" localSheetId="0">#REF!</definedName>
    <definedName name="F_11_300">#REF!</definedName>
    <definedName name="F_11_330" localSheetId="3">#REF!</definedName>
    <definedName name="F_11_330" localSheetId="7">#REF!</definedName>
    <definedName name="F_11_330" localSheetId="1">#REF!</definedName>
    <definedName name="F_11_330" localSheetId="0">#REF!</definedName>
    <definedName name="F_11_330">#REF!</definedName>
    <definedName name="F_11_360" localSheetId="3">#REF!</definedName>
    <definedName name="F_11_360" localSheetId="7">#REF!</definedName>
    <definedName name="F_11_360" localSheetId="1">#REF!</definedName>
    <definedName name="F_11_360" localSheetId="0">#REF!</definedName>
    <definedName name="F_11_360">#REF!</definedName>
    <definedName name="F_11_390" localSheetId="3">#REF!</definedName>
    <definedName name="F_11_390" localSheetId="7">#REF!</definedName>
    <definedName name="F_11_390" localSheetId="1">#REF!</definedName>
    <definedName name="F_11_390" localSheetId="0">#REF!</definedName>
    <definedName name="F_11_390">#REF!</definedName>
    <definedName name="F_11_420" localSheetId="3">#REF!</definedName>
    <definedName name="F_11_420" localSheetId="7">#REF!</definedName>
    <definedName name="F_11_420" localSheetId="1">#REF!</definedName>
    <definedName name="F_11_420" localSheetId="0">#REF!</definedName>
    <definedName name="F_11_420">#REF!</definedName>
    <definedName name="F_11_450" localSheetId="3">#REF!</definedName>
    <definedName name="F_11_450" localSheetId="7">#REF!</definedName>
    <definedName name="F_11_450" localSheetId="1">#REF!</definedName>
    <definedName name="F_11_450" localSheetId="0">#REF!</definedName>
    <definedName name="F_11_450">#REF!</definedName>
    <definedName name="F_11_480" localSheetId="3">#REF!</definedName>
    <definedName name="F_11_480" localSheetId="7">#REF!</definedName>
    <definedName name="F_11_480" localSheetId="1">#REF!</definedName>
    <definedName name="F_11_480" localSheetId="0">#REF!</definedName>
    <definedName name="F_11_480">#REF!</definedName>
    <definedName name="F_11_510" localSheetId="3">#REF!</definedName>
    <definedName name="F_11_510" localSheetId="7">#REF!</definedName>
    <definedName name="F_11_510" localSheetId="1">#REF!</definedName>
    <definedName name="F_11_510" localSheetId="0">#REF!</definedName>
    <definedName name="F_11_510">#REF!</definedName>
    <definedName name="F_11_540" localSheetId="3">#REF!</definedName>
    <definedName name="F_11_540" localSheetId="7">#REF!</definedName>
    <definedName name="F_11_540" localSheetId="1">#REF!</definedName>
    <definedName name="F_11_540" localSheetId="0">#REF!</definedName>
    <definedName name="F_11_540">#REF!</definedName>
    <definedName name="F_11_570" localSheetId="3">#REF!</definedName>
    <definedName name="F_11_570" localSheetId="7">#REF!</definedName>
    <definedName name="F_11_570" localSheetId="1">#REF!</definedName>
    <definedName name="F_11_570" localSheetId="0">#REF!</definedName>
    <definedName name="F_11_570">#REF!</definedName>
    <definedName name="F_11_60" localSheetId="3">#REF!</definedName>
    <definedName name="F_11_60" localSheetId="7">#REF!</definedName>
    <definedName name="F_11_60" localSheetId="1">#REF!</definedName>
    <definedName name="F_11_60" localSheetId="0">#REF!</definedName>
    <definedName name="F_11_60">#REF!</definedName>
    <definedName name="F_11_600" localSheetId="3">#REF!</definedName>
    <definedName name="F_11_600" localSheetId="7">#REF!</definedName>
    <definedName name="F_11_600" localSheetId="1">#REF!</definedName>
    <definedName name="F_11_600" localSheetId="0">#REF!</definedName>
    <definedName name="F_11_600">#REF!</definedName>
    <definedName name="F_11_630" localSheetId="3">#REF!</definedName>
    <definedName name="F_11_630" localSheetId="7">#REF!</definedName>
    <definedName name="F_11_630" localSheetId="1">#REF!</definedName>
    <definedName name="F_11_630" localSheetId="0">#REF!</definedName>
    <definedName name="F_11_630">#REF!</definedName>
    <definedName name="F_11_660" localSheetId="3">#REF!</definedName>
    <definedName name="F_11_660" localSheetId="7">#REF!</definedName>
    <definedName name="F_11_660" localSheetId="1">#REF!</definedName>
    <definedName name="F_11_660" localSheetId="0">#REF!</definedName>
    <definedName name="F_11_660">#REF!</definedName>
    <definedName name="F_11_690" localSheetId="3">#REF!</definedName>
    <definedName name="F_11_690" localSheetId="7">#REF!</definedName>
    <definedName name="F_11_690" localSheetId="1">#REF!</definedName>
    <definedName name="F_11_690" localSheetId="0">#REF!</definedName>
    <definedName name="F_11_690">#REF!</definedName>
    <definedName name="F_11_720" localSheetId="3">#REF!</definedName>
    <definedName name="F_11_720" localSheetId="7">#REF!</definedName>
    <definedName name="F_11_720" localSheetId="1">#REF!</definedName>
    <definedName name="F_11_720" localSheetId="0">#REF!</definedName>
    <definedName name="F_11_720">#REF!</definedName>
    <definedName name="F_11_90" localSheetId="3">#REF!</definedName>
    <definedName name="F_11_90" localSheetId="7">#REF!</definedName>
    <definedName name="F_11_90" localSheetId="1">#REF!</definedName>
    <definedName name="F_11_90" localSheetId="0">#REF!</definedName>
    <definedName name="F_11_90">#REF!</definedName>
    <definedName name="F_12_120" localSheetId="3">#REF!</definedName>
    <definedName name="F_12_120" localSheetId="7">#REF!</definedName>
    <definedName name="F_12_120" localSheetId="1">#REF!</definedName>
    <definedName name="F_12_120" localSheetId="0">#REF!</definedName>
    <definedName name="F_12_120">#REF!</definedName>
    <definedName name="F_12_150" localSheetId="3">#REF!</definedName>
    <definedName name="F_12_150" localSheetId="7">#REF!</definedName>
    <definedName name="F_12_150" localSheetId="1">#REF!</definedName>
    <definedName name="F_12_150" localSheetId="0">#REF!</definedName>
    <definedName name="F_12_150">#REF!</definedName>
    <definedName name="F_12_180" localSheetId="3">#REF!</definedName>
    <definedName name="F_12_180" localSheetId="7">#REF!</definedName>
    <definedName name="F_12_180" localSheetId="1">#REF!</definedName>
    <definedName name="F_12_180" localSheetId="0">#REF!</definedName>
    <definedName name="F_12_180">#REF!</definedName>
    <definedName name="F_12_210" localSheetId="3">#REF!</definedName>
    <definedName name="F_12_210" localSheetId="7">#REF!</definedName>
    <definedName name="F_12_210" localSheetId="1">#REF!</definedName>
    <definedName name="F_12_210" localSheetId="0">#REF!</definedName>
    <definedName name="F_12_210">#REF!</definedName>
    <definedName name="F_12_240" localSheetId="3">#REF!</definedName>
    <definedName name="F_12_240" localSheetId="7">#REF!</definedName>
    <definedName name="F_12_240" localSheetId="1">#REF!</definedName>
    <definedName name="F_12_240" localSheetId="0">#REF!</definedName>
    <definedName name="F_12_240">#REF!</definedName>
    <definedName name="F_12_270" localSheetId="3">#REF!</definedName>
    <definedName name="F_12_270" localSheetId="7">#REF!</definedName>
    <definedName name="F_12_270" localSheetId="1">#REF!</definedName>
    <definedName name="F_12_270" localSheetId="0">#REF!</definedName>
    <definedName name="F_12_270">#REF!</definedName>
    <definedName name="F_12_30" localSheetId="3">#REF!</definedName>
    <definedName name="F_12_30" localSheetId="7">#REF!</definedName>
    <definedName name="F_12_30" localSheetId="1">#REF!</definedName>
    <definedName name="F_12_30" localSheetId="0">#REF!</definedName>
    <definedName name="F_12_30">#REF!</definedName>
    <definedName name="F_12_300" localSheetId="3">#REF!</definedName>
    <definedName name="F_12_300" localSheetId="7">#REF!</definedName>
    <definedName name="F_12_300" localSheetId="1">#REF!</definedName>
    <definedName name="F_12_300" localSheetId="0">#REF!</definedName>
    <definedName name="F_12_300">#REF!</definedName>
    <definedName name="F_12_330" localSheetId="3">#REF!</definedName>
    <definedName name="F_12_330" localSheetId="7">#REF!</definedName>
    <definedName name="F_12_330" localSheetId="1">#REF!</definedName>
    <definedName name="F_12_330" localSheetId="0">#REF!</definedName>
    <definedName name="F_12_330">#REF!</definedName>
    <definedName name="F_12_360" localSheetId="3">#REF!</definedName>
    <definedName name="F_12_360" localSheetId="7">#REF!</definedName>
    <definedName name="F_12_360" localSheetId="1">#REF!</definedName>
    <definedName name="F_12_360" localSheetId="0">#REF!</definedName>
    <definedName name="F_12_360">#REF!</definedName>
    <definedName name="F_12_390" localSheetId="3">#REF!</definedName>
    <definedName name="F_12_390" localSheetId="7">#REF!</definedName>
    <definedName name="F_12_390" localSheetId="1">#REF!</definedName>
    <definedName name="F_12_390" localSheetId="0">#REF!</definedName>
    <definedName name="F_12_390">#REF!</definedName>
    <definedName name="F_12_420" localSheetId="3">#REF!</definedName>
    <definedName name="F_12_420" localSheetId="7">#REF!</definedName>
    <definedName name="F_12_420" localSheetId="1">#REF!</definedName>
    <definedName name="F_12_420" localSheetId="0">#REF!</definedName>
    <definedName name="F_12_420">#REF!</definedName>
    <definedName name="F_12_450" localSheetId="3">#REF!</definedName>
    <definedName name="F_12_450" localSheetId="7">#REF!</definedName>
    <definedName name="F_12_450" localSheetId="1">#REF!</definedName>
    <definedName name="F_12_450" localSheetId="0">#REF!</definedName>
    <definedName name="F_12_450">#REF!</definedName>
    <definedName name="F_12_480" localSheetId="3">#REF!</definedName>
    <definedName name="F_12_480" localSheetId="7">#REF!</definedName>
    <definedName name="F_12_480" localSheetId="1">#REF!</definedName>
    <definedName name="F_12_480" localSheetId="0">#REF!</definedName>
    <definedName name="F_12_480">#REF!</definedName>
    <definedName name="F_12_510" localSheetId="3">#REF!</definedName>
    <definedName name="F_12_510" localSheetId="7">#REF!</definedName>
    <definedName name="F_12_510" localSheetId="1">#REF!</definedName>
    <definedName name="F_12_510" localSheetId="0">#REF!</definedName>
    <definedName name="F_12_510">#REF!</definedName>
    <definedName name="F_12_540" localSheetId="3">#REF!</definedName>
    <definedName name="F_12_540" localSheetId="7">#REF!</definedName>
    <definedName name="F_12_540" localSheetId="1">#REF!</definedName>
    <definedName name="F_12_540" localSheetId="0">#REF!</definedName>
    <definedName name="F_12_540">#REF!</definedName>
    <definedName name="F_12_570" localSheetId="3">#REF!</definedName>
    <definedName name="F_12_570" localSheetId="7">#REF!</definedName>
    <definedName name="F_12_570" localSheetId="1">#REF!</definedName>
    <definedName name="F_12_570" localSheetId="0">#REF!</definedName>
    <definedName name="F_12_570">#REF!</definedName>
    <definedName name="F_12_60" localSheetId="3">#REF!</definedName>
    <definedName name="F_12_60" localSheetId="7">#REF!</definedName>
    <definedName name="F_12_60" localSheetId="1">#REF!</definedName>
    <definedName name="F_12_60" localSheetId="0">#REF!</definedName>
    <definedName name="F_12_60">#REF!</definedName>
    <definedName name="F_12_600" localSheetId="3">#REF!</definedName>
    <definedName name="F_12_600" localSheetId="7">#REF!</definedName>
    <definedName name="F_12_600" localSheetId="1">#REF!</definedName>
    <definedName name="F_12_600" localSheetId="0">#REF!</definedName>
    <definedName name="F_12_600">#REF!</definedName>
    <definedName name="F_12_630" localSheetId="3">#REF!</definedName>
    <definedName name="F_12_630" localSheetId="7">#REF!</definedName>
    <definedName name="F_12_630" localSheetId="1">#REF!</definedName>
    <definedName name="F_12_630" localSheetId="0">#REF!</definedName>
    <definedName name="F_12_630">#REF!</definedName>
    <definedName name="F_12_660" localSheetId="3">#REF!</definedName>
    <definedName name="F_12_660" localSheetId="7">#REF!</definedName>
    <definedName name="F_12_660" localSheetId="1">#REF!</definedName>
    <definedName name="F_12_660" localSheetId="0">#REF!</definedName>
    <definedName name="F_12_660">#REF!</definedName>
    <definedName name="F_12_690" localSheetId="3">#REF!</definedName>
    <definedName name="F_12_690" localSheetId="7">#REF!</definedName>
    <definedName name="F_12_690" localSheetId="1">#REF!</definedName>
    <definedName name="F_12_690" localSheetId="0">#REF!</definedName>
    <definedName name="F_12_690">#REF!</definedName>
    <definedName name="F_12_720" localSheetId="3">#REF!</definedName>
    <definedName name="F_12_720" localSheetId="7">#REF!</definedName>
    <definedName name="F_12_720" localSheetId="1">#REF!</definedName>
    <definedName name="F_12_720" localSheetId="0">#REF!</definedName>
    <definedName name="F_12_720">#REF!</definedName>
    <definedName name="F_12_90" localSheetId="3">#REF!</definedName>
    <definedName name="F_12_90" localSheetId="7">#REF!</definedName>
    <definedName name="F_12_90" localSheetId="1">#REF!</definedName>
    <definedName name="F_12_90" localSheetId="0">#REF!</definedName>
    <definedName name="F_12_90">#REF!</definedName>
    <definedName name="F_13_120" localSheetId="3">#REF!</definedName>
    <definedName name="F_13_120" localSheetId="7">#REF!</definedName>
    <definedName name="F_13_120" localSheetId="1">#REF!</definedName>
    <definedName name="F_13_120" localSheetId="0">#REF!</definedName>
    <definedName name="F_13_120">#REF!</definedName>
    <definedName name="F_13_150" localSheetId="3">#REF!</definedName>
    <definedName name="F_13_150" localSheetId="7">#REF!</definedName>
    <definedName name="F_13_150" localSheetId="1">#REF!</definedName>
    <definedName name="F_13_150" localSheetId="0">#REF!</definedName>
    <definedName name="F_13_150">#REF!</definedName>
    <definedName name="F_13_180" localSheetId="3">#REF!</definedName>
    <definedName name="F_13_180" localSheetId="7">#REF!</definedName>
    <definedName name="F_13_180" localSheetId="1">#REF!</definedName>
    <definedName name="F_13_180" localSheetId="0">#REF!</definedName>
    <definedName name="F_13_180">#REF!</definedName>
    <definedName name="F_13_210" localSheetId="3">#REF!</definedName>
    <definedName name="F_13_210" localSheetId="7">#REF!</definedName>
    <definedName name="F_13_210" localSheetId="1">#REF!</definedName>
    <definedName name="F_13_210" localSheetId="0">#REF!</definedName>
    <definedName name="F_13_210">#REF!</definedName>
    <definedName name="F_13_240" localSheetId="3">#REF!</definedName>
    <definedName name="F_13_240" localSheetId="7">#REF!</definedName>
    <definedName name="F_13_240" localSheetId="1">#REF!</definedName>
    <definedName name="F_13_240" localSheetId="0">#REF!</definedName>
    <definedName name="F_13_240">#REF!</definedName>
    <definedName name="F_13_270" localSheetId="3">#REF!</definedName>
    <definedName name="F_13_270" localSheetId="7">#REF!</definedName>
    <definedName name="F_13_270" localSheetId="1">#REF!</definedName>
    <definedName name="F_13_270" localSheetId="0">#REF!</definedName>
    <definedName name="F_13_270">#REF!</definedName>
    <definedName name="F_13_30" localSheetId="3">#REF!</definedName>
    <definedName name="F_13_30" localSheetId="7">#REF!</definedName>
    <definedName name="F_13_30" localSheetId="1">#REF!</definedName>
    <definedName name="F_13_30" localSheetId="0">#REF!</definedName>
    <definedName name="F_13_30">#REF!</definedName>
    <definedName name="F_13_300" localSheetId="3">#REF!</definedName>
    <definedName name="F_13_300" localSheetId="7">#REF!</definedName>
    <definedName name="F_13_300" localSheetId="1">#REF!</definedName>
    <definedName name="F_13_300" localSheetId="0">#REF!</definedName>
    <definedName name="F_13_300">#REF!</definedName>
    <definedName name="F_13_330" localSheetId="3">#REF!</definedName>
    <definedName name="F_13_330" localSheetId="7">#REF!</definedName>
    <definedName name="F_13_330" localSheetId="1">#REF!</definedName>
    <definedName name="F_13_330" localSheetId="0">#REF!</definedName>
    <definedName name="F_13_330">#REF!</definedName>
    <definedName name="F_13_360" localSheetId="3">#REF!</definedName>
    <definedName name="F_13_360" localSheetId="7">#REF!</definedName>
    <definedName name="F_13_360" localSheetId="1">#REF!</definedName>
    <definedName name="F_13_360" localSheetId="0">#REF!</definedName>
    <definedName name="F_13_360">#REF!</definedName>
    <definedName name="F_13_390" localSheetId="3">#REF!</definedName>
    <definedName name="F_13_390" localSheetId="7">#REF!</definedName>
    <definedName name="F_13_390" localSheetId="1">#REF!</definedName>
    <definedName name="F_13_390" localSheetId="0">#REF!</definedName>
    <definedName name="F_13_390">#REF!</definedName>
    <definedName name="F_13_420" localSheetId="3">#REF!</definedName>
    <definedName name="F_13_420" localSheetId="7">#REF!</definedName>
    <definedName name="F_13_420" localSheetId="1">#REF!</definedName>
    <definedName name="F_13_420" localSheetId="0">#REF!</definedName>
    <definedName name="F_13_420">#REF!</definedName>
    <definedName name="F_13_450" localSheetId="3">#REF!</definedName>
    <definedName name="F_13_450" localSheetId="7">#REF!</definedName>
    <definedName name="F_13_450" localSheetId="1">#REF!</definedName>
    <definedName name="F_13_450" localSheetId="0">#REF!</definedName>
    <definedName name="F_13_450">#REF!</definedName>
    <definedName name="F_13_480" localSheetId="3">#REF!</definedName>
    <definedName name="F_13_480" localSheetId="7">#REF!</definedName>
    <definedName name="F_13_480" localSheetId="1">#REF!</definedName>
    <definedName name="F_13_480" localSheetId="0">#REF!</definedName>
    <definedName name="F_13_480">#REF!</definedName>
    <definedName name="F_13_510" localSheetId="3">#REF!</definedName>
    <definedName name="F_13_510" localSheetId="7">#REF!</definedName>
    <definedName name="F_13_510" localSheetId="1">#REF!</definedName>
    <definedName name="F_13_510" localSheetId="0">#REF!</definedName>
    <definedName name="F_13_510">#REF!</definedName>
    <definedName name="F_13_540" localSheetId="3">#REF!</definedName>
    <definedName name="F_13_540" localSheetId="7">#REF!</definedName>
    <definedName name="F_13_540" localSheetId="1">#REF!</definedName>
    <definedName name="F_13_540" localSheetId="0">#REF!</definedName>
    <definedName name="F_13_540">#REF!</definedName>
    <definedName name="F_13_570" localSheetId="3">#REF!</definedName>
    <definedName name="F_13_570" localSheetId="7">#REF!</definedName>
    <definedName name="F_13_570" localSheetId="1">#REF!</definedName>
    <definedName name="F_13_570" localSheetId="0">#REF!</definedName>
    <definedName name="F_13_570">#REF!</definedName>
    <definedName name="F_13_60" localSheetId="3">#REF!</definedName>
    <definedName name="F_13_60" localSheetId="7">#REF!</definedName>
    <definedName name="F_13_60" localSheetId="1">#REF!</definedName>
    <definedName name="F_13_60" localSheetId="0">#REF!</definedName>
    <definedName name="F_13_60">#REF!</definedName>
    <definedName name="F_13_600" localSheetId="3">#REF!</definedName>
    <definedName name="F_13_600" localSheetId="7">#REF!</definedName>
    <definedName name="F_13_600" localSheetId="1">#REF!</definedName>
    <definedName name="F_13_600" localSheetId="0">#REF!</definedName>
    <definedName name="F_13_600">#REF!</definedName>
    <definedName name="F_13_630" localSheetId="3">#REF!</definedName>
    <definedName name="F_13_630" localSheetId="7">#REF!</definedName>
    <definedName name="F_13_630" localSheetId="1">#REF!</definedName>
    <definedName name="F_13_630" localSheetId="0">#REF!</definedName>
    <definedName name="F_13_630">#REF!</definedName>
    <definedName name="F_13_660" localSheetId="3">#REF!</definedName>
    <definedName name="F_13_660" localSheetId="7">#REF!</definedName>
    <definedName name="F_13_660" localSheetId="1">#REF!</definedName>
    <definedName name="F_13_660" localSheetId="0">#REF!</definedName>
    <definedName name="F_13_660">#REF!</definedName>
    <definedName name="F_13_690" localSheetId="3">#REF!</definedName>
    <definedName name="F_13_690" localSheetId="7">#REF!</definedName>
    <definedName name="F_13_690" localSheetId="1">#REF!</definedName>
    <definedName name="F_13_690" localSheetId="0">#REF!</definedName>
    <definedName name="F_13_690">#REF!</definedName>
    <definedName name="F_13_720" localSheetId="3">#REF!</definedName>
    <definedName name="F_13_720" localSheetId="7">#REF!</definedName>
    <definedName name="F_13_720" localSheetId="1">#REF!</definedName>
    <definedName name="F_13_720" localSheetId="0">#REF!</definedName>
    <definedName name="F_13_720">#REF!</definedName>
    <definedName name="F_13_90" localSheetId="3">#REF!</definedName>
    <definedName name="F_13_90" localSheetId="7">#REF!</definedName>
    <definedName name="F_13_90" localSheetId="1">#REF!</definedName>
    <definedName name="F_13_90" localSheetId="0">#REF!</definedName>
    <definedName name="F_13_90">#REF!</definedName>
    <definedName name="F_14_120" localSheetId="3">#REF!</definedName>
    <definedName name="F_14_120" localSheetId="7">#REF!</definedName>
    <definedName name="F_14_120" localSheetId="1">#REF!</definedName>
    <definedName name="F_14_120" localSheetId="0">#REF!</definedName>
    <definedName name="F_14_120">#REF!</definedName>
    <definedName name="F_14_150" localSheetId="3">#REF!</definedName>
    <definedName name="F_14_150" localSheetId="7">#REF!</definedName>
    <definedName name="F_14_150" localSheetId="1">#REF!</definedName>
    <definedName name="F_14_150" localSheetId="0">#REF!</definedName>
    <definedName name="F_14_150">#REF!</definedName>
    <definedName name="F_14_180" localSheetId="3">#REF!</definedName>
    <definedName name="F_14_180" localSheetId="7">#REF!</definedName>
    <definedName name="F_14_180" localSheetId="1">#REF!</definedName>
    <definedName name="F_14_180" localSheetId="0">#REF!</definedName>
    <definedName name="F_14_180">#REF!</definedName>
    <definedName name="F_14_210" localSheetId="3">#REF!</definedName>
    <definedName name="F_14_210" localSheetId="7">#REF!</definedName>
    <definedName name="F_14_210" localSheetId="1">#REF!</definedName>
    <definedName name="F_14_210" localSheetId="0">#REF!</definedName>
    <definedName name="F_14_210">#REF!</definedName>
    <definedName name="F_14_240" localSheetId="3">#REF!</definedName>
    <definedName name="F_14_240" localSheetId="7">#REF!</definedName>
    <definedName name="F_14_240" localSheetId="1">#REF!</definedName>
    <definedName name="F_14_240" localSheetId="0">#REF!</definedName>
    <definedName name="F_14_240">#REF!</definedName>
    <definedName name="F_14_270" localSheetId="3">#REF!</definedName>
    <definedName name="F_14_270" localSheetId="7">#REF!</definedName>
    <definedName name="F_14_270" localSheetId="1">#REF!</definedName>
    <definedName name="F_14_270" localSheetId="0">#REF!</definedName>
    <definedName name="F_14_270">#REF!</definedName>
    <definedName name="F_14_30" localSheetId="3">#REF!</definedName>
    <definedName name="F_14_30" localSheetId="7">#REF!</definedName>
    <definedName name="F_14_30" localSheetId="1">#REF!</definedName>
    <definedName name="F_14_30" localSheetId="0">#REF!</definedName>
    <definedName name="F_14_30">#REF!</definedName>
    <definedName name="F_14_300" localSheetId="3">#REF!</definedName>
    <definedName name="F_14_300" localSheetId="7">#REF!</definedName>
    <definedName name="F_14_300" localSheetId="1">#REF!</definedName>
    <definedName name="F_14_300" localSheetId="0">#REF!</definedName>
    <definedName name="F_14_300">#REF!</definedName>
    <definedName name="F_14_330" localSheetId="3">#REF!</definedName>
    <definedName name="F_14_330" localSheetId="7">#REF!</definedName>
    <definedName name="F_14_330" localSheetId="1">#REF!</definedName>
    <definedName name="F_14_330" localSheetId="0">#REF!</definedName>
    <definedName name="F_14_330">#REF!</definedName>
    <definedName name="F_14_360" localSheetId="3">#REF!</definedName>
    <definedName name="F_14_360" localSheetId="7">#REF!</definedName>
    <definedName name="F_14_360" localSheetId="1">#REF!</definedName>
    <definedName name="F_14_360" localSheetId="0">#REF!</definedName>
    <definedName name="F_14_360">#REF!</definedName>
    <definedName name="F_14_390" localSheetId="3">#REF!</definedName>
    <definedName name="F_14_390" localSheetId="7">#REF!</definedName>
    <definedName name="F_14_390" localSheetId="1">#REF!</definedName>
    <definedName name="F_14_390" localSheetId="0">#REF!</definedName>
    <definedName name="F_14_390">#REF!</definedName>
    <definedName name="F_14_420" localSheetId="3">#REF!</definedName>
    <definedName name="F_14_420" localSheetId="7">#REF!</definedName>
    <definedName name="F_14_420" localSheetId="1">#REF!</definedName>
    <definedName name="F_14_420" localSheetId="0">#REF!</definedName>
    <definedName name="F_14_420">#REF!</definedName>
    <definedName name="F_14_450" localSheetId="3">#REF!</definedName>
    <definedName name="F_14_450" localSheetId="7">#REF!</definedName>
    <definedName name="F_14_450" localSheetId="1">#REF!</definedName>
    <definedName name="F_14_450" localSheetId="0">#REF!</definedName>
    <definedName name="F_14_450">#REF!</definedName>
    <definedName name="F_14_480" localSheetId="3">#REF!</definedName>
    <definedName name="F_14_480" localSheetId="7">#REF!</definedName>
    <definedName name="F_14_480" localSheetId="1">#REF!</definedName>
    <definedName name="F_14_480" localSheetId="0">#REF!</definedName>
    <definedName name="F_14_480">#REF!</definedName>
    <definedName name="F_14_510" localSheetId="3">#REF!</definedName>
    <definedName name="F_14_510" localSheetId="7">#REF!</definedName>
    <definedName name="F_14_510" localSheetId="1">#REF!</definedName>
    <definedName name="F_14_510" localSheetId="0">#REF!</definedName>
    <definedName name="F_14_510">#REF!</definedName>
    <definedName name="F_14_540" localSheetId="3">#REF!</definedName>
    <definedName name="F_14_540" localSheetId="7">#REF!</definedName>
    <definedName name="F_14_540" localSheetId="1">#REF!</definedName>
    <definedName name="F_14_540" localSheetId="0">#REF!</definedName>
    <definedName name="F_14_540">#REF!</definedName>
    <definedName name="F_14_570" localSheetId="3">#REF!</definedName>
    <definedName name="F_14_570" localSheetId="7">#REF!</definedName>
    <definedName name="F_14_570" localSheetId="1">#REF!</definedName>
    <definedName name="F_14_570" localSheetId="0">#REF!</definedName>
    <definedName name="F_14_570">#REF!</definedName>
    <definedName name="F_14_60" localSheetId="3">#REF!</definedName>
    <definedName name="F_14_60" localSheetId="7">#REF!</definedName>
    <definedName name="F_14_60" localSheetId="1">#REF!</definedName>
    <definedName name="F_14_60" localSheetId="0">#REF!</definedName>
    <definedName name="F_14_60">#REF!</definedName>
    <definedName name="F_14_600" localSheetId="3">#REF!</definedName>
    <definedName name="F_14_600" localSheetId="7">#REF!</definedName>
    <definedName name="F_14_600" localSheetId="1">#REF!</definedName>
    <definedName name="F_14_600" localSheetId="0">#REF!</definedName>
    <definedName name="F_14_600">#REF!</definedName>
    <definedName name="F_14_630" localSheetId="3">#REF!</definedName>
    <definedName name="F_14_630" localSheetId="7">#REF!</definedName>
    <definedName name="F_14_630" localSheetId="1">#REF!</definedName>
    <definedName name="F_14_630" localSheetId="0">#REF!</definedName>
    <definedName name="F_14_630">#REF!</definedName>
    <definedName name="F_14_660" localSheetId="3">#REF!</definedName>
    <definedName name="F_14_660" localSheetId="7">#REF!</definedName>
    <definedName name="F_14_660" localSheetId="1">#REF!</definedName>
    <definedName name="F_14_660" localSheetId="0">#REF!</definedName>
    <definedName name="F_14_660">#REF!</definedName>
    <definedName name="F_14_690" localSheetId="3">#REF!</definedName>
    <definedName name="F_14_690" localSheetId="7">#REF!</definedName>
    <definedName name="F_14_690" localSheetId="1">#REF!</definedName>
    <definedName name="F_14_690" localSheetId="0">#REF!</definedName>
    <definedName name="F_14_690">#REF!</definedName>
    <definedName name="F_14_720" localSheetId="3">#REF!</definedName>
    <definedName name="F_14_720" localSheetId="7">#REF!</definedName>
    <definedName name="F_14_720" localSheetId="1">#REF!</definedName>
    <definedName name="F_14_720" localSheetId="0">#REF!</definedName>
    <definedName name="F_14_720">#REF!</definedName>
    <definedName name="F_14_90" localSheetId="3">#REF!</definedName>
    <definedName name="F_14_90" localSheetId="7">#REF!</definedName>
    <definedName name="F_14_90" localSheetId="1">#REF!</definedName>
    <definedName name="F_14_90" localSheetId="0">#REF!</definedName>
    <definedName name="F_14_90">#REF!</definedName>
    <definedName name="F_15_120" localSheetId="3">#REF!</definedName>
    <definedName name="F_15_120" localSheetId="7">#REF!</definedName>
    <definedName name="F_15_120" localSheetId="1">#REF!</definedName>
    <definedName name="F_15_120" localSheetId="0">#REF!</definedName>
    <definedName name="F_15_120">#REF!</definedName>
    <definedName name="F_15_150" localSheetId="3">#REF!</definedName>
    <definedName name="F_15_150" localSheetId="7">#REF!</definedName>
    <definedName name="F_15_150" localSheetId="1">#REF!</definedName>
    <definedName name="F_15_150" localSheetId="0">#REF!</definedName>
    <definedName name="F_15_150">#REF!</definedName>
    <definedName name="F_15_180" localSheetId="3">#REF!</definedName>
    <definedName name="F_15_180" localSheetId="7">#REF!</definedName>
    <definedName name="F_15_180" localSheetId="1">#REF!</definedName>
    <definedName name="F_15_180" localSheetId="0">#REF!</definedName>
    <definedName name="F_15_180">#REF!</definedName>
    <definedName name="F_15_210" localSheetId="3">#REF!</definedName>
    <definedName name="F_15_210" localSheetId="7">#REF!</definedName>
    <definedName name="F_15_210" localSheetId="1">#REF!</definedName>
    <definedName name="F_15_210" localSheetId="0">#REF!</definedName>
    <definedName name="F_15_210">#REF!</definedName>
    <definedName name="F_15_240" localSheetId="3">#REF!</definedName>
    <definedName name="F_15_240" localSheetId="7">#REF!</definedName>
    <definedName name="F_15_240" localSheetId="1">#REF!</definedName>
    <definedName name="F_15_240" localSheetId="0">#REF!</definedName>
    <definedName name="F_15_240">#REF!</definedName>
    <definedName name="F_15_270" localSheetId="3">#REF!</definedName>
    <definedName name="F_15_270" localSheetId="7">#REF!</definedName>
    <definedName name="F_15_270" localSheetId="1">#REF!</definedName>
    <definedName name="F_15_270" localSheetId="0">#REF!</definedName>
    <definedName name="F_15_270">#REF!</definedName>
    <definedName name="F_15_30" localSheetId="3">#REF!</definedName>
    <definedName name="F_15_30" localSheetId="7">#REF!</definedName>
    <definedName name="F_15_30" localSheetId="1">#REF!</definedName>
    <definedName name="F_15_30" localSheetId="0">#REF!</definedName>
    <definedName name="F_15_30">#REF!</definedName>
    <definedName name="F_15_300" localSheetId="3">#REF!</definedName>
    <definedName name="F_15_300" localSheetId="7">#REF!</definedName>
    <definedName name="F_15_300" localSheetId="1">#REF!</definedName>
    <definedName name="F_15_300" localSheetId="0">#REF!</definedName>
    <definedName name="F_15_300">#REF!</definedName>
    <definedName name="F_15_330" localSheetId="3">#REF!</definedName>
    <definedName name="F_15_330" localSheetId="7">#REF!</definedName>
    <definedName name="F_15_330" localSheetId="1">#REF!</definedName>
    <definedName name="F_15_330" localSheetId="0">#REF!</definedName>
    <definedName name="F_15_330">#REF!</definedName>
    <definedName name="F_15_360" localSheetId="3">#REF!</definedName>
    <definedName name="F_15_360" localSheetId="7">#REF!</definedName>
    <definedName name="F_15_360" localSheetId="1">#REF!</definedName>
    <definedName name="F_15_360" localSheetId="0">#REF!</definedName>
    <definedName name="F_15_360">#REF!</definedName>
    <definedName name="F_15_390" localSheetId="3">#REF!</definedName>
    <definedName name="F_15_390" localSheetId="7">#REF!</definedName>
    <definedName name="F_15_390" localSheetId="1">#REF!</definedName>
    <definedName name="F_15_390" localSheetId="0">#REF!</definedName>
    <definedName name="F_15_390">#REF!</definedName>
    <definedName name="F_15_420" localSheetId="3">#REF!</definedName>
    <definedName name="F_15_420" localSheetId="7">#REF!</definedName>
    <definedName name="F_15_420" localSheetId="1">#REF!</definedName>
    <definedName name="F_15_420" localSheetId="0">#REF!</definedName>
    <definedName name="F_15_420">#REF!</definedName>
    <definedName name="F_15_450" localSheetId="3">#REF!</definedName>
    <definedName name="F_15_450" localSheetId="7">#REF!</definedName>
    <definedName name="F_15_450" localSheetId="1">#REF!</definedName>
    <definedName name="F_15_450" localSheetId="0">#REF!</definedName>
    <definedName name="F_15_450">#REF!</definedName>
    <definedName name="F_15_480" localSheetId="3">#REF!</definedName>
    <definedName name="F_15_480" localSheetId="7">#REF!</definedName>
    <definedName name="F_15_480" localSheetId="1">#REF!</definedName>
    <definedName name="F_15_480" localSheetId="0">#REF!</definedName>
    <definedName name="F_15_480">#REF!</definedName>
    <definedName name="F_15_510" localSheetId="3">#REF!</definedName>
    <definedName name="F_15_510" localSheetId="7">#REF!</definedName>
    <definedName name="F_15_510" localSheetId="1">#REF!</definedName>
    <definedName name="F_15_510" localSheetId="0">#REF!</definedName>
    <definedName name="F_15_510">#REF!</definedName>
    <definedName name="F_15_540" localSheetId="3">#REF!</definedName>
    <definedName name="F_15_540" localSheetId="7">#REF!</definedName>
    <definedName name="F_15_540" localSheetId="1">#REF!</definedName>
    <definedName name="F_15_540" localSheetId="0">#REF!</definedName>
    <definedName name="F_15_540">#REF!</definedName>
    <definedName name="F_15_570" localSheetId="3">#REF!</definedName>
    <definedName name="F_15_570" localSheetId="7">#REF!</definedName>
    <definedName name="F_15_570" localSheetId="1">#REF!</definedName>
    <definedName name="F_15_570" localSheetId="0">#REF!</definedName>
    <definedName name="F_15_570">#REF!</definedName>
    <definedName name="F_15_60" localSheetId="3">#REF!</definedName>
    <definedName name="F_15_60" localSheetId="7">#REF!</definedName>
    <definedName name="F_15_60" localSheetId="1">#REF!</definedName>
    <definedName name="F_15_60" localSheetId="0">#REF!</definedName>
    <definedName name="F_15_60">#REF!</definedName>
    <definedName name="F_15_600" localSheetId="3">#REF!</definedName>
    <definedName name="F_15_600" localSheetId="7">#REF!</definedName>
    <definedName name="F_15_600" localSheetId="1">#REF!</definedName>
    <definedName name="F_15_600" localSheetId="0">#REF!</definedName>
    <definedName name="F_15_600">#REF!</definedName>
    <definedName name="F_15_630" localSheetId="3">#REF!</definedName>
    <definedName name="F_15_630" localSheetId="7">#REF!</definedName>
    <definedName name="F_15_630" localSheetId="1">#REF!</definedName>
    <definedName name="F_15_630" localSheetId="0">#REF!</definedName>
    <definedName name="F_15_630">#REF!</definedName>
    <definedName name="F_15_660" localSheetId="3">#REF!</definedName>
    <definedName name="F_15_660" localSheetId="7">#REF!</definedName>
    <definedName name="F_15_660" localSheetId="1">#REF!</definedName>
    <definedName name="F_15_660" localSheetId="0">#REF!</definedName>
    <definedName name="F_15_660">#REF!</definedName>
    <definedName name="F_15_690" localSheetId="3">#REF!</definedName>
    <definedName name="F_15_690" localSheetId="7">#REF!</definedName>
    <definedName name="F_15_690" localSheetId="1">#REF!</definedName>
    <definedName name="F_15_690" localSheetId="0">#REF!</definedName>
    <definedName name="F_15_690">#REF!</definedName>
    <definedName name="F_15_720" localSheetId="3">#REF!</definedName>
    <definedName name="F_15_720" localSheetId="7">#REF!</definedName>
    <definedName name="F_15_720" localSheetId="1">#REF!</definedName>
    <definedName name="F_15_720" localSheetId="0">#REF!</definedName>
    <definedName name="F_15_720">#REF!</definedName>
    <definedName name="F_15_90" localSheetId="3">#REF!</definedName>
    <definedName name="F_15_90" localSheetId="7">#REF!</definedName>
    <definedName name="F_15_90" localSheetId="1">#REF!</definedName>
    <definedName name="F_15_90" localSheetId="0">#REF!</definedName>
    <definedName name="F_15_90">#REF!</definedName>
    <definedName name="F_16_120" localSheetId="3">#REF!</definedName>
    <definedName name="F_16_120" localSheetId="7">#REF!</definedName>
    <definedName name="F_16_120" localSheetId="1">#REF!</definedName>
    <definedName name="F_16_120" localSheetId="0">#REF!</definedName>
    <definedName name="F_16_120">#REF!</definedName>
    <definedName name="F_16_150" localSheetId="3">#REF!</definedName>
    <definedName name="F_16_150" localSheetId="7">#REF!</definedName>
    <definedName name="F_16_150" localSheetId="1">#REF!</definedName>
    <definedName name="F_16_150" localSheetId="0">#REF!</definedName>
    <definedName name="F_16_150">#REF!</definedName>
    <definedName name="F_16_180" localSheetId="3">#REF!</definedName>
    <definedName name="F_16_180" localSheetId="7">#REF!</definedName>
    <definedName name="F_16_180" localSheetId="1">#REF!</definedName>
    <definedName name="F_16_180" localSheetId="0">#REF!</definedName>
    <definedName name="F_16_180">#REF!</definedName>
    <definedName name="F_16_210" localSheetId="3">#REF!</definedName>
    <definedName name="F_16_210" localSheetId="7">#REF!</definedName>
    <definedName name="F_16_210" localSheetId="1">#REF!</definedName>
    <definedName name="F_16_210" localSheetId="0">#REF!</definedName>
    <definedName name="F_16_210">#REF!</definedName>
    <definedName name="F_16_240" localSheetId="3">#REF!</definedName>
    <definedName name="F_16_240" localSheetId="7">#REF!</definedName>
    <definedName name="F_16_240" localSheetId="1">#REF!</definedName>
    <definedName name="F_16_240" localSheetId="0">#REF!</definedName>
    <definedName name="F_16_240">#REF!</definedName>
    <definedName name="F_16_270" localSheetId="3">#REF!</definedName>
    <definedName name="F_16_270" localSheetId="7">#REF!</definedName>
    <definedName name="F_16_270" localSheetId="1">#REF!</definedName>
    <definedName name="F_16_270" localSheetId="0">#REF!</definedName>
    <definedName name="F_16_270">#REF!</definedName>
    <definedName name="F_16_30" localSheetId="3">#REF!</definedName>
    <definedName name="F_16_30" localSheetId="7">#REF!</definedName>
    <definedName name="F_16_30" localSheetId="1">#REF!</definedName>
    <definedName name="F_16_30" localSheetId="0">#REF!</definedName>
    <definedName name="F_16_30">#REF!</definedName>
    <definedName name="F_16_300" localSheetId="3">#REF!</definedName>
    <definedName name="F_16_300" localSheetId="7">#REF!</definedName>
    <definedName name="F_16_300" localSheetId="1">#REF!</definedName>
    <definedName name="F_16_300" localSheetId="0">#REF!</definedName>
    <definedName name="F_16_300">#REF!</definedName>
    <definedName name="F_16_330" localSheetId="3">#REF!</definedName>
    <definedName name="F_16_330" localSheetId="7">#REF!</definedName>
    <definedName name="F_16_330" localSheetId="1">#REF!</definedName>
    <definedName name="F_16_330" localSheetId="0">#REF!</definedName>
    <definedName name="F_16_330">#REF!</definedName>
    <definedName name="F_16_360" localSheetId="3">#REF!</definedName>
    <definedName name="F_16_360" localSheetId="7">#REF!</definedName>
    <definedName name="F_16_360" localSheetId="1">#REF!</definedName>
    <definedName name="F_16_360" localSheetId="0">#REF!</definedName>
    <definedName name="F_16_360">#REF!</definedName>
    <definedName name="F_16_390" localSheetId="3">#REF!</definedName>
    <definedName name="F_16_390" localSheetId="7">#REF!</definedName>
    <definedName name="F_16_390" localSheetId="1">#REF!</definedName>
    <definedName name="F_16_390" localSheetId="0">#REF!</definedName>
    <definedName name="F_16_390">#REF!</definedName>
    <definedName name="F_16_420" localSheetId="3">#REF!</definedName>
    <definedName name="F_16_420" localSheetId="7">#REF!</definedName>
    <definedName name="F_16_420" localSheetId="1">#REF!</definedName>
    <definedName name="F_16_420" localSheetId="0">#REF!</definedName>
    <definedName name="F_16_420">#REF!</definedName>
    <definedName name="F_16_450" localSheetId="3">#REF!</definedName>
    <definedName name="F_16_450" localSheetId="7">#REF!</definedName>
    <definedName name="F_16_450" localSheetId="1">#REF!</definedName>
    <definedName name="F_16_450" localSheetId="0">#REF!</definedName>
    <definedName name="F_16_450">#REF!</definedName>
    <definedName name="F_16_480" localSheetId="3">#REF!</definedName>
    <definedName name="F_16_480" localSheetId="7">#REF!</definedName>
    <definedName name="F_16_480" localSheetId="1">#REF!</definedName>
    <definedName name="F_16_480" localSheetId="0">#REF!</definedName>
    <definedName name="F_16_480">#REF!</definedName>
    <definedName name="F_16_510" localSheetId="3">#REF!</definedName>
    <definedName name="F_16_510" localSheetId="7">#REF!</definedName>
    <definedName name="F_16_510" localSheetId="1">#REF!</definedName>
    <definedName name="F_16_510" localSheetId="0">#REF!</definedName>
    <definedName name="F_16_510">#REF!</definedName>
    <definedName name="F_16_540" localSheetId="3">#REF!</definedName>
    <definedName name="F_16_540" localSheetId="7">#REF!</definedName>
    <definedName name="F_16_540" localSheetId="1">#REF!</definedName>
    <definedName name="F_16_540" localSheetId="0">#REF!</definedName>
    <definedName name="F_16_540">#REF!</definedName>
    <definedName name="F_16_570" localSheetId="3">#REF!</definedName>
    <definedName name="F_16_570" localSheetId="7">#REF!</definedName>
    <definedName name="F_16_570" localSheetId="1">#REF!</definedName>
    <definedName name="F_16_570" localSheetId="0">#REF!</definedName>
    <definedName name="F_16_570">#REF!</definedName>
    <definedName name="F_16_60" localSheetId="3">#REF!</definedName>
    <definedName name="F_16_60" localSheetId="7">#REF!</definedName>
    <definedName name="F_16_60" localSheetId="1">#REF!</definedName>
    <definedName name="F_16_60" localSheetId="0">#REF!</definedName>
    <definedName name="F_16_60">#REF!</definedName>
    <definedName name="F_16_600" localSheetId="3">#REF!</definedName>
    <definedName name="F_16_600" localSheetId="7">#REF!</definedName>
    <definedName name="F_16_600" localSheetId="1">#REF!</definedName>
    <definedName name="F_16_600" localSheetId="0">#REF!</definedName>
    <definedName name="F_16_600">#REF!</definedName>
    <definedName name="F_16_630" localSheetId="3">#REF!</definedName>
    <definedName name="F_16_630" localSheetId="7">#REF!</definedName>
    <definedName name="F_16_630" localSheetId="1">#REF!</definedName>
    <definedName name="F_16_630" localSheetId="0">#REF!</definedName>
    <definedName name="F_16_630">#REF!</definedName>
    <definedName name="F_16_660" localSheetId="3">#REF!</definedName>
    <definedName name="F_16_660" localSheetId="7">#REF!</definedName>
    <definedName name="F_16_660" localSheetId="1">#REF!</definedName>
    <definedName name="F_16_660" localSheetId="0">#REF!</definedName>
    <definedName name="F_16_660">#REF!</definedName>
    <definedName name="F_16_690" localSheetId="3">#REF!</definedName>
    <definedName name="F_16_690" localSheetId="7">#REF!</definedName>
    <definedName name="F_16_690" localSheetId="1">#REF!</definedName>
    <definedName name="F_16_690" localSheetId="0">#REF!</definedName>
    <definedName name="F_16_690">#REF!</definedName>
    <definedName name="F_16_720" localSheetId="3">#REF!</definedName>
    <definedName name="F_16_720" localSheetId="7">#REF!</definedName>
    <definedName name="F_16_720" localSheetId="1">#REF!</definedName>
    <definedName name="F_16_720" localSheetId="0">#REF!</definedName>
    <definedName name="F_16_720">#REF!</definedName>
    <definedName name="F_16_90" localSheetId="3">#REF!</definedName>
    <definedName name="F_16_90" localSheetId="7">#REF!</definedName>
    <definedName name="F_16_90" localSheetId="1">#REF!</definedName>
    <definedName name="F_16_90" localSheetId="0">#REF!</definedName>
    <definedName name="F_16_90">#REF!</definedName>
    <definedName name="F_17_120" localSheetId="3">#REF!</definedName>
    <definedName name="F_17_120" localSheetId="7">#REF!</definedName>
    <definedName name="F_17_120" localSheetId="1">#REF!</definedName>
    <definedName name="F_17_120" localSheetId="0">#REF!</definedName>
    <definedName name="F_17_120">#REF!</definedName>
    <definedName name="F_17_150" localSheetId="3">#REF!</definedName>
    <definedName name="F_17_150" localSheetId="7">#REF!</definedName>
    <definedName name="F_17_150" localSheetId="1">#REF!</definedName>
    <definedName name="F_17_150" localSheetId="0">#REF!</definedName>
    <definedName name="F_17_150">#REF!</definedName>
    <definedName name="F_17_180" localSheetId="3">#REF!</definedName>
    <definedName name="F_17_180" localSheetId="7">#REF!</definedName>
    <definedName name="F_17_180" localSheetId="1">#REF!</definedName>
    <definedName name="F_17_180" localSheetId="0">#REF!</definedName>
    <definedName name="F_17_180">#REF!</definedName>
    <definedName name="F_17_210" localSheetId="3">#REF!</definedName>
    <definedName name="F_17_210" localSheetId="7">#REF!</definedName>
    <definedName name="F_17_210" localSheetId="1">#REF!</definedName>
    <definedName name="F_17_210" localSheetId="0">#REF!</definedName>
    <definedName name="F_17_210">#REF!</definedName>
    <definedName name="F_17_240" localSheetId="3">#REF!</definedName>
    <definedName name="F_17_240" localSheetId="7">#REF!</definedName>
    <definedName name="F_17_240" localSheetId="1">#REF!</definedName>
    <definedName name="F_17_240" localSheetId="0">#REF!</definedName>
    <definedName name="F_17_240">#REF!</definedName>
    <definedName name="F_17_270" localSheetId="3">#REF!</definedName>
    <definedName name="F_17_270" localSheetId="7">#REF!</definedName>
    <definedName name="F_17_270" localSheetId="1">#REF!</definedName>
    <definedName name="F_17_270" localSheetId="0">#REF!</definedName>
    <definedName name="F_17_270">#REF!</definedName>
    <definedName name="F_17_30" localSheetId="3">#REF!</definedName>
    <definedName name="F_17_30" localSheetId="7">#REF!</definedName>
    <definedName name="F_17_30" localSheetId="1">#REF!</definedName>
    <definedName name="F_17_30" localSheetId="0">#REF!</definedName>
    <definedName name="F_17_30">#REF!</definedName>
    <definedName name="F_17_300" localSheetId="3">#REF!</definedName>
    <definedName name="F_17_300" localSheetId="7">#REF!</definedName>
    <definedName name="F_17_300" localSheetId="1">#REF!</definedName>
    <definedName name="F_17_300" localSheetId="0">#REF!</definedName>
    <definedName name="F_17_300">#REF!</definedName>
    <definedName name="F_17_330" localSheetId="3">#REF!</definedName>
    <definedName name="F_17_330" localSheetId="7">#REF!</definedName>
    <definedName name="F_17_330" localSheetId="1">#REF!</definedName>
    <definedName name="F_17_330" localSheetId="0">#REF!</definedName>
    <definedName name="F_17_330">#REF!</definedName>
    <definedName name="F_17_360" localSheetId="3">#REF!</definedName>
    <definedName name="F_17_360" localSheetId="7">#REF!</definedName>
    <definedName name="F_17_360" localSheetId="1">#REF!</definedName>
    <definedName name="F_17_360" localSheetId="0">#REF!</definedName>
    <definedName name="F_17_360">#REF!</definedName>
    <definedName name="F_17_390" localSheetId="3">#REF!</definedName>
    <definedName name="F_17_390" localSheetId="7">#REF!</definedName>
    <definedName name="F_17_390" localSheetId="1">#REF!</definedName>
    <definedName name="F_17_390" localSheetId="0">#REF!</definedName>
    <definedName name="F_17_390">#REF!</definedName>
    <definedName name="F_17_420" localSheetId="3">#REF!</definedName>
    <definedName name="F_17_420" localSheetId="7">#REF!</definedName>
    <definedName name="F_17_420" localSheetId="1">#REF!</definedName>
    <definedName name="F_17_420" localSheetId="0">#REF!</definedName>
    <definedName name="F_17_420">#REF!</definedName>
    <definedName name="F_17_450" localSheetId="3">#REF!</definedName>
    <definedName name="F_17_450" localSheetId="7">#REF!</definedName>
    <definedName name="F_17_450" localSheetId="1">#REF!</definedName>
    <definedName name="F_17_450" localSheetId="0">#REF!</definedName>
    <definedName name="F_17_450">#REF!</definedName>
    <definedName name="F_17_480" localSheetId="3">#REF!</definedName>
    <definedName name="F_17_480" localSheetId="7">#REF!</definedName>
    <definedName name="F_17_480" localSheetId="1">#REF!</definedName>
    <definedName name="F_17_480" localSheetId="0">#REF!</definedName>
    <definedName name="F_17_480">#REF!</definedName>
    <definedName name="F_17_510" localSheetId="3">#REF!</definedName>
    <definedName name="F_17_510" localSheetId="7">#REF!</definedName>
    <definedName name="F_17_510" localSheetId="1">#REF!</definedName>
    <definedName name="F_17_510" localSheetId="0">#REF!</definedName>
    <definedName name="F_17_510">#REF!</definedName>
    <definedName name="F_17_540" localSheetId="3">#REF!</definedName>
    <definedName name="F_17_540" localSheetId="7">#REF!</definedName>
    <definedName name="F_17_540" localSheetId="1">#REF!</definedName>
    <definedName name="F_17_540" localSheetId="0">#REF!</definedName>
    <definedName name="F_17_540">#REF!</definedName>
    <definedName name="F_17_570" localSheetId="3">#REF!</definedName>
    <definedName name="F_17_570" localSheetId="7">#REF!</definedName>
    <definedName name="F_17_570" localSheetId="1">#REF!</definedName>
    <definedName name="F_17_570" localSheetId="0">#REF!</definedName>
    <definedName name="F_17_570">#REF!</definedName>
    <definedName name="F_17_60" localSheetId="3">#REF!</definedName>
    <definedName name="F_17_60" localSheetId="7">#REF!</definedName>
    <definedName name="F_17_60" localSheetId="1">#REF!</definedName>
    <definedName name="F_17_60" localSheetId="0">#REF!</definedName>
    <definedName name="F_17_60">#REF!</definedName>
    <definedName name="F_17_600" localSheetId="3">#REF!</definedName>
    <definedName name="F_17_600" localSheetId="7">#REF!</definedName>
    <definedName name="F_17_600" localSheetId="1">#REF!</definedName>
    <definedName name="F_17_600" localSheetId="0">#REF!</definedName>
    <definedName name="F_17_600">#REF!</definedName>
    <definedName name="F_17_630" localSheetId="3">#REF!</definedName>
    <definedName name="F_17_630" localSheetId="7">#REF!</definedName>
    <definedName name="F_17_630" localSheetId="1">#REF!</definedName>
    <definedName name="F_17_630" localSheetId="0">#REF!</definedName>
    <definedName name="F_17_630">#REF!</definedName>
    <definedName name="F_17_660" localSheetId="3">#REF!</definedName>
    <definedName name="F_17_660" localSheetId="7">#REF!</definedName>
    <definedName name="F_17_660" localSheetId="1">#REF!</definedName>
    <definedName name="F_17_660" localSheetId="0">#REF!</definedName>
    <definedName name="F_17_660">#REF!</definedName>
    <definedName name="F_17_690" localSheetId="3">#REF!</definedName>
    <definedName name="F_17_690" localSheetId="7">#REF!</definedName>
    <definedName name="F_17_690" localSheetId="1">#REF!</definedName>
    <definedName name="F_17_690" localSheetId="0">#REF!</definedName>
    <definedName name="F_17_690">#REF!</definedName>
    <definedName name="F_17_720" localSheetId="3">#REF!</definedName>
    <definedName name="F_17_720" localSheetId="7">#REF!</definedName>
    <definedName name="F_17_720" localSheetId="1">#REF!</definedName>
    <definedName name="F_17_720" localSheetId="0">#REF!</definedName>
    <definedName name="F_17_720">#REF!</definedName>
    <definedName name="F_17_90" localSheetId="3">#REF!</definedName>
    <definedName name="F_17_90" localSheetId="7">#REF!</definedName>
    <definedName name="F_17_90" localSheetId="1">#REF!</definedName>
    <definedName name="F_17_90" localSheetId="0">#REF!</definedName>
    <definedName name="F_17_90">#REF!</definedName>
    <definedName name="F_18_120" localSheetId="3">#REF!</definedName>
    <definedName name="F_18_120" localSheetId="7">#REF!</definedName>
    <definedName name="F_18_120" localSheetId="1">#REF!</definedName>
    <definedName name="F_18_120" localSheetId="0">#REF!</definedName>
    <definedName name="F_18_120">#REF!</definedName>
    <definedName name="F_18_150" localSheetId="3">#REF!</definedName>
    <definedName name="F_18_150" localSheetId="7">#REF!</definedName>
    <definedName name="F_18_150" localSheetId="1">#REF!</definedName>
    <definedName name="F_18_150" localSheetId="0">#REF!</definedName>
    <definedName name="F_18_150">#REF!</definedName>
    <definedName name="F_18_180" localSheetId="3">#REF!</definedName>
    <definedName name="F_18_180" localSheetId="7">#REF!</definedName>
    <definedName name="F_18_180" localSheetId="1">#REF!</definedName>
    <definedName name="F_18_180" localSheetId="0">#REF!</definedName>
    <definedName name="F_18_180">#REF!</definedName>
    <definedName name="F_18_210" localSheetId="3">#REF!</definedName>
    <definedName name="F_18_210" localSheetId="7">#REF!</definedName>
    <definedName name="F_18_210" localSheetId="1">#REF!</definedName>
    <definedName name="F_18_210" localSheetId="0">#REF!</definedName>
    <definedName name="F_18_210">#REF!</definedName>
    <definedName name="F_18_240" localSheetId="3">#REF!</definedName>
    <definedName name="F_18_240" localSheetId="7">#REF!</definedName>
    <definedName name="F_18_240" localSheetId="1">#REF!</definedName>
    <definedName name="F_18_240" localSheetId="0">#REF!</definedName>
    <definedName name="F_18_240">#REF!</definedName>
    <definedName name="F_18_270" localSheetId="3">#REF!</definedName>
    <definedName name="F_18_270" localSheetId="7">#REF!</definedName>
    <definedName name="F_18_270" localSheetId="1">#REF!</definedName>
    <definedName name="F_18_270" localSheetId="0">#REF!</definedName>
    <definedName name="F_18_270">#REF!</definedName>
    <definedName name="F_18_30" localSheetId="3">#REF!</definedName>
    <definedName name="F_18_30" localSheetId="7">#REF!</definedName>
    <definedName name="F_18_30" localSheetId="1">#REF!</definedName>
    <definedName name="F_18_30" localSheetId="0">#REF!</definedName>
    <definedName name="F_18_30">#REF!</definedName>
    <definedName name="F_18_300" localSheetId="3">#REF!</definedName>
    <definedName name="F_18_300" localSheetId="7">#REF!</definedName>
    <definedName name="F_18_300" localSheetId="1">#REF!</definedName>
    <definedName name="F_18_300" localSheetId="0">#REF!</definedName>
    <definedName name="F_18_300">#REF!</definedName>
    <definedName name="F_18_330" localSheetId="3">#REF!</definedName>
    <definedName name="F_18_330" localSheetId="7">#REF!</definedName>
    <definedName name="F_18_330" localSheetId="1">#REF!</definedName>
    <definedName name="F_18_330" localSheetId="0">#REF!</definedName>
    <definedName name="F_18_330">#REF!</definedName>
    <definedName name="F_18_360" localSheetId="3">#REF!</definedName>
    <definedName name="F_18_360" localSheetId="7">#REF!</definedName>
    <definedName name="F_18_360" localSheetId="1">#REF!</definedName>
    <definedName name="F_18_360" localSheetId="0">#REF!</definedName>
    <definedName name="F_18_360">#REF!</definedName>
    <definedName name="F_18_390" localSheetId="3">#REF!</definedName>
    <definedName name="F_18_390" localSheetId="7">#REF!</definedName>
    <definedName name="F_18_390" localSheetId="1">#REF!</definedName>
    <definedName name="F_18_390" localSheetId="0">#REF!</definedName>
    <definedName name="F_18_390">#REF!</definedName>
    <definedName name="F_18_420" localSheetId="3">#REF!</definedName>
    <definedName name="F_18_420" localSheetId="7">#REF!</definedName>
    <definedName name="F_18_420" localSheetId="1">#REF!</definedName>
    <definedName name="F_18_420" localSheetId="0">#REF!</definedName>
    <definedName name="F_18_420">#REF!</definedName>
    <definedName name="F_18_450" localSheetId="3">#REF!</definedName>
    <definedName name="F_18_450" localSheetId="7">#REF!</definedName>
    <definedName name="F_18_450" localSheetId="1">#REF!</definedName>
    <definedName name="F_18_450" localSheetId="0">#REF!</definedName>
    <definedName name="F_18_450">#REF!</definedName>
    <definedName name="F_18_480" localSheetId="3">#REF!</definedName>
    <definedName name="F_18_480" localSheetId="7">#REF!</definedName>
    <definedName name="F_18_480" localSheetId="1">#REF!</definedName>
    <definedName name="F_18_480" localSheetId="0">#REF!</definedName>
    <definedName name="F_18_480">#REF!</definedName>
    <definedName name="F_18_510" localSheetId="3">#REF!</definedName>
    <definedName name="F_18_510" localSheetId="7">#REF!</definedName>
    <definedName name="F_18_510" localSheetId="1">#REF!</definedName>
    <definedName name="F_18_510" localSheetId="0">#REF!</definedName>
    <definedName name="F_18_510">#REF!</definedName>
    <definedName name="F_18_540" localSheetId="3">#REF!</definedName>
    <definedName name="F_18_540" localSheetId="7">#REF!</definedName>
    <definedName name="F_18_540" localSheetId="1">#REF!</definedName>
    <definedName name="F_18_540" localSheetId="0">#REF!</definedName>
    <definedName name="F_18_540">#REF!</definedName>
    <definedName name="F_18_570" localSheetId="3">#REF!</definedName>
    <definedName name="F_18_570" localSheetId="7">#REF!</definedName>
    <definedName name="F_18_570" localSheetId="1">#REF!</definedName>
    <definedName name="F_18_570" localSheetId="0">#REF!</definedName>
    <definedName name="F_18_570">#REF!</definedName>
    <definedName name="F_18_60" localSheetId="3">#REF!</definedName>
    <definedName name="F_18_60" localSheetId="7">#REF!</definedName>
    <definedName name="F_18_60" localSheetId="1">#REF!</definedName>
    <definedName name="F_18_60" localSheetId="0">#REF!</definedName>
    <definedName name="F_18_60">#REF!</definedName>
    <definedName name="F_18_600" localSheetId="3">#REF!</definedName>
    <definedName name="F_18_600" localSheetId="7">#REF!</definedName>
    <definedName name="F_18_600" localSheetId="1">#REF!</definedName>
    <definedName name="F_18_600" localSheetId="0">#REF!</definedName>
    <definedName name="F_18_600">#REF!</definedName>
    <definedName name="F_18_630" localSheetId="3">#REF!</definedName>
    <definedName name="F_18_630" localSheetId="7">#REF!</definedName>
    <definedName name="F_18_630" localSheetId="1">#REF!</definedName>
    <definedName name="F_18_630" localSheetId="0">#REF!</definedName>
    <definedName name="F_18_630">#REF!</definedName>
    <definedName name="F_18_660" localSheetId="3">#REF!</definedName>
    <definedName name="F_18_660" localSheetId="7">#REF!</definedName>
    <definedName name="F_18_660" localSheetId="1">#REF!</definedName>
    <definedName name="F_18_660" localSheetId="0">#REF!</definedName>
    <definedName name="F_18_660">#REF!</definedName>
    <definedName name="F_18_690" localSheetId="3">#REF!</definedName>
    <definedName name="F_18_690" localSheetId="7">#REF!</definedName>
    <definedName name="F_18_690" localSheetId="1">#REF!</definedName>
    <definedName name="F_18_690" localSheetId="0">#REF!</definedName>
    <definedName name="F_18_690">#REF!</definedName>
    <definedName name="F_18_720" localSheetId="3">#REF!</definedName>
    <definedName name="F_18_720" localSheetId="7">#REF!</definedName>
    <definedName name="F_18_720" localSheetId="1">#REF!</definedName>
    <definedName name="F_18_720" localSheetId="0">#REF!</definedName>
    <definedName name="F_18_720">#REF!</definedName>
    <definedName name="F_18_90" localSheetId="3">#REF!</definedName>
    <definedName name="F_18_90" localSheetId="7">#REF!</definedName>
    <definedName name="F_18_90" localSheetId="1">#REF!</definedName>
    <definedName name="F_18_90" localSheetId="0">#REF!</definedName>
    <definedName name="F_18_90">#REF!</definedName>
    <definedName name="F_19_120" localSheetId="3">#REF!</definedName>
    <definedName name="F_19_120" localSheetId="7">#REF!</definedName>
    <definedName name="F_19_120" localSheetId="1">#REF!</definedName>
    <definedName name="F_19_120" localSheetId="0">#REF!</definedName>
    <definedName name="F_19_120">#REF!</definedName>
    <definedName name="F_19_150" localSheetId="3">#REF!</definedName>
    <definedName name="F_19_150" localSheetId="7">#REF!</definedName>
    <definedName name="F_19_150" localSheetId="1">#REF!</definedName>
    <definedName name="F_19_150" localSheetId="0">#REF!</definedName>
    <definedName name="F_19_150">#REF!</definedName>
    <definedName name="F_19_180" localSheetId="3">#REF!</definedName>
    <definedName name="F_19_180" localSheetId="7">#REF!</definedName>
    <definedName name="F_19_180" localSheetId="1">#REF!</definedName>
    <definedName name="F_19_180" localSheetId="0">#REF!</definedName>
    <definedName name="F_19_180">#REF!</definedName>
    <definedName name="F_19_210" localSheetId="3">#REF!</definedName>
    <definedName name="F_19_210" localSheetId="7">#REF!</definedName>
    <definedName name="F_19_210" localSheetId="1">#REF!</definedName>
    <definedName name="F_19_210" localSheetId="0">#REF!</definedName>
    <definedName name="F_19_210">#REF!</definedName>
    <definedName name="F_19_240" localSheetId="3">#REF!</definedName>
    <definedName name="F_19_240" localSheetId="7">#REF!</definedName>
    <definedName name="F_19_240" localSheetId="1">#REF!</definedName>
    <definedName name="F_19_240" localSheetId="0">#REF!</definedName>
    <definedName name="F_19_240">#REF!</definedName>
    <definedName name="F_19_270" localSheetId="3">#REF!</definedName>
    <definedName name="F_19_270" localSheetId="7">#REF!</definedName>
    <definedName name="F_19_270" localSheetId="1">#REF!</definedName>
    <definedName name="F_19_270" localSheetId="0">#REF!</definedName>
    <definedName name="F_19_270">#REF!</definedName>
    <definedName name="F_19_30" localSheetId="3">#REF!</definedName>
    <definedName name="F_19_30" localSheetId="7">#REF!</definedName>
    <definedName name="F_19_30" localSheetId="1">#REF!</definedName>
    <definedName name="F_19_30" localSheetId="0">#REF!</definedName>
    <definedName name="F_19_30">#REF!</definedName>
    <definedName name="F_19_300" localSheetId="3">#REF!</definedName>
    <definedName name="F_19_300" localSheetId="7">#REF!</definedName>
    <definedName name="F_19_300" localSheetId="1">#REF!</definedName>
    <definedName name="F_19_300" localSheetId="0">#REF!</definedName>
    <definedName name="F_19_300">#REF!</definedName>
    <definedName name="F_19_330" localSheetId="3">#REF!</definedName>
    <definedName name="F_19_330" localSheetId="7">#REF!</definedName>
    <definedName name="F_19_330" localSheetId="1">#REF!</definedName>
    <definedName name="F_19_330" localSheetId="0">#REF!</definedName>
    <definedName name="F_19_330">#REF!</definedName>
    <definedName name="F_19_360" localSheetId="3">#REF!</definedName>
    <definedName name="F_19_360" localSheetId="7">#REF!</definedName>
    <definedName name="F_19_360" localSheetId="1">#REF!</definedName>
    <definedName name="F_19_360" localSheetId="0">#REF!</definedName>
    <definedName name="F_19_360">#REF!</definedName>
    <definedName name="F_19_390" localSheetId="3">#REF!</definedName>
    <definedName name="F_19_390" localSheetId="7">#REF!</definedName>
    <definedName name="F_19_390" localSheetId="1">#REF!</definedName>
    <definedName name="F_19_390" localSheetId="0">#REF!</definedName>
    <definedName name="F_19_390">#REF!</definedName>
    <definedName name="F_19_420" localSheetId="3">#REF!</definedName>
    <definedName name="F_19_420" localSheetId="7">#REF!</definedName>
    <definedName name="F_19_420" localSheetId="1">#REF!</definedName>
    <definedName name="F_19_420" localSheetId="0">#REF!</definedName>
    <definedName name="F_19_420">#REF!</definedName>
    <definedName name="F_19_450" localSheetId="3">#REF!</definedName>
    <definedName name="F_19_450" localSheetId="7">#REF!</definedName>
    <definedName name="F_19_450" localSheetId="1">#REF!</definedName>
    <definedName name="F_19_450" localSheetId="0">#REF!</definedName>
    <definedName name="F_19_450">#REF!</definedName>
    <definedName name="F_19_480" localSheetId="3">#REF!</definedName>
    <definedName name="F_19_480" localSheetId="7">#REF!</definedName>
    <definedName name="F_19_480" localSheetId="1">#REF!</definedName>
    <definedName name="F_19_480" localSheetId="0">#REF!</definedName>
    <definedName name="F_19_480">#REF!</definedName>
    <definedName name="F_19_510" localSheetId="3">#REF!</definedName>
    <definedName name="F_19_510" localSheetId="7">#REF!</definedName>
    <definedName name="F_19_510" localSheetId="1">#REF!</definedName>
    <definedName name="F_19_510" localSheetId="0">#REF!</definedName>
    <definedName name="F_19_510">#REF!</definedName>
    <definedName name="F_19_540" localSheetId="3">#REF!</definedName>
    <definedName name="F_19_540" localSheetId="7">#REF!</definedName>
    <definedName name="F_19_540" localSheetId="1">#REF!</definedName>
    <definedName name="F_19_540" localSheetId="0">#REF!</definedName>
    <definedName name="F_19_540">#REF!</definedName>
    <definedName name="F_19_570" localSheetId="3">#REF!</definedName>
    <definedName name="F_19_570" localSheetId="7">#REF!</definedName>
    <definedName name="F_19_570" localSheetId="1">#REF!</definedName>
    <definedName name="F_19_570" localSheetId="0">#REF!</definedName>
    <definedName name="F_19_570">#REF!</definedName>
    <definedName name="F_19_60" localSheetId="3">#REF!</definedName>
    <definedName name="F_19_60" localSheetId="7">#REF!</definedName>
    <definedName name="F_19_60" localSheetId="1">#REF!</definedName>
    <definedName name="F_19_60" localSheetId="0">#REF!</definedName>
    <definedName name="F_19_60">#REF!</definedName>
    <definedName name="F_19_600" localSheetId="3">#REF!</definedName>
    <definedName name="F_19_600" localSheetId="7">#REF!</definedName>
    <definedName name="F_19_600" localSheetId="1">#REF!</definedName>
    <definedName name="F_19_600" localSheetId="0">#REF!</definedName>
    <definedName name="F_19_600">#REF!</definedName>
    <definedName name="F_19_630" localSheetId="3">#REF!</definedName>
    <definedName name="F_19_630" localSheetId="7">#REF!</definedName>
    <definedName name="F_19_630" localSheetId="1">#REF!</definedName>
    <definedName name="F_19_630" localSheetId="0">#REF!</definedName>
    <definedName name="F_19_630">#REF!</definedName>
    <definedName name="F_19_660" localSheetId="3">#REF!</definedName>
    <definedName name="F_19_660" localSheetId="7">#REF!</definedName>
    <definedName name="F_19_660" localSheetId="1">#REF!</definedName>
    <definedName name="F_19_660" localSheetId="0">#REF!</definedName>
    <definedName name="F_19_660">#REF!</definedName>
    <definedName name="F_19_690" localSheetId="3">#REF!</definedName>
    <definedName name="F_19_690" localSheetId="7">#REF!</definedName>
    <definedName name="F_19_690" localSheetId="1">#REF!</definedName>
    <definedName name="F_19_690" localSheetId="0">#REF!</definedName>
    <definedName name="F_19_690">#REF!</definedName>
    <definedName name="F_19_720" localSheetId="3">#REF!</definedName>
    <definedName name="F_19_720" localSheetId="7">#REF!</definedName>
    <definedName name="F_19_720" localSheetId="1">#REF!</definedName>
    <definedName name="F_19_720" localSheetId="0">#REF!</definedName>
    <definedName name="F_19_720">#REF!</definedName>
    <definedName name="F_19_90" localSheetId="3">#REF!</definedName>
    <definedName name="F_19_90" localSheetId="7">#REF!</definedName>
    <definedName name="F_19_90" localSheetId="1">#REF!</definedName>
    <definedName name="F_19_90" localSheetId="0">#REF!</definedName>
    <definedName name="F_19_90">#REF!</definedName>
    <definedName name="F_20_120" localSheetId="3">#REF!</definedName>
    <definedName name="F_20_120" localSheetId="7">#REF!</definedName>
    <definedName name="F_20_120" localSheetId="1">#REF!</definedName>
    <definedName name="F_20_120" localSheetId="0">#REF!</definedName>
    <definedName name="F_20_120">#REF!</definedName>
    <definedName name="F_20_150" localSheetId="3">#REF!</definedName>
    <definedName name="F_20_150" localSheetId="7">#REF!</definedName>
    <definedName name="F_20_150" localSheetId="1">#REF!</definedName>
    <definedName name="F_20_150" localSheetId="0">#REF!</definedName>
    <definedName name="F_20_150">#REF!</definedName>
    <definedName name="F_20_180" localSheetId="3">#REF!</definedName>
    <definedName name="F_20_180" localSheetId="7">#REF!</definedName>
    <definedName name="F_20_180" localSheetId="1">#REF!</definedName>
    <definedName name="F_20_180" localSheetId="0">#REF!</definedName>
    <definedName name="F_20_180">#REF!</definedName>
    <definedName name="F_20_210" localSheetId="3">#REF!</definedName>
    <definedName name="F_20_210" localSheetId="7">#REF!</definedName>
    <definedName name="F_20_210" localSheetId="1">#REF!</definedName>
    <definedName name="F_20_210" localSheetId="0">#REF!</definedName>
    <definedName name="F_20_210">#REF!</definedName>
    <definedName name="F_20_240" localSheetId="3">#REF!</definedName>
    <definedName name="F_20_240" localSheetId="7">#REF!</definedName>
    <definedName name="F_20_240" localSheetId="1">#REF!</definedName>
    <definedName name="F_20_240" localSheetId="0">#REF!</definedName>
    <definedName name="F_20_240">#REF!</definedName>
    <definedName name="F_20_270" localSheetId="3">#REF!</definedName>
    <definedName name="F_20_270" localSheetId="7">#REF!</definedName>
    <definedName name="F_20_270" localSheetId="1">#REF!</definedName>
    <definedName name="F_20_270" localSheetId="0">#REF!</definedName>
    <definedName name="F_20_270">#REF!</definedName>
    <definedName name="F_20_30" localSheetId="3">#REF!</definedName>
    <definedName name="F_20_30" localSheetId="7">#REF!</definedName>
    <definedName name="F_20_30" localSheetId="1">#REF!</definedName>
    <definedName name="F_20_30" localSheetId="0">#REF!</definedName>
    <definedName name="F_20_30">#REF!</definedName>
    <definedName name="F_20_300" localSheetId="3">#REF!</definedName>
    <definedName name="F_20_300" localSheetId="7">#REF!</definedName>
    <definedName name="F_20_300" localSheetId="1">#REF!</definedName>
    <definedName name="F_20_300" localSheetId="0">#REF!</definedName>
    <definedName name="F_20_300">#REF!</definedName>
    <definedName name="F_20_330" localSheetId="3">#REF!</definedName>
    <definedName name="F_20_330" localSheetId="7">#REF!</definedName>
    <definedName name="F_20_330" localSheetId="1">#REF!</definedName>
    <definedName name="F_20_330" localSheetId="0">#REF!</definedName>
    <definedName name="F_20_330">#REF!</definedName>
    <definedName name="F_20_360" localSheetId="3">#REF!</definedName>
    <definedName name="F_20_360" localSheetId="7">#REF!</definedName>
    <definedName name="F_20_360" localSheetId="1">#REF!</definedName>
    <definedName name="F_20_360" localSheetId="0">#REF!</definedName>
    <definedName name="F_20_360">#REF!</definedName>
    <definedName name="F_20_390" localSheetId="3">#REF!</definedName>
    <definedName name="F_20_390" localSheetId="7">#REF!</definedName>
    <definedName name="F_20_390" localSheetId="1">#REF!</definedName>
    <definedName name="F_20_390" localSheetId="0">#REF!</definedName>
    <definedName name="F_20_390">#REF!</definedName>
    <definedName name="F_20_420" localSheetId="3">#REF!</definedName>
    <definedName name="F_20_420" localSheetId="7">#REF!</definedName>
    <definedName name="F_20_420" localSheetId="1">#REF!</definedName>
    <definedName name="F_20_420" localSheetId="0">#REF!</definedName>
    <definedName name="F_20_420">#REF!</definedName>
    <definedName name="F_20_450" localSheetId="3">#REF!</definedName>
    <definedName name="F_20_450" localSheetId="7">#REF!</definedName>
    <definedName name="F_20_450" localSheetId="1">#REF!</definedName>
    <definedName name="F_20_450" localSheetId="0">#REF!</definedName>
    <definedName name="F_20_450">#REF!</definedName>
    <definedName name="F_20_480" localSheetId="3">#REF!</definedName>
    <definedName name="F_20_480" localSheetId="7">#REF!</definedName>
    <definedName name="F_20_480" localSheetId="1">#REF!</definedName>
    <definedName name="F_20_480" localSheetId="0">#REF!</definedName>
    <definedName name="F_20_480">#REF!</definedName>
    <definedName name="F_20_510" localSheetId="3">#REF!</definedName>
    <definedName name="F_20_510" localSheetId="7">#REF!</definedName>
    <definedName name="F_20_510" localSheetId="1">#REF!</definedName>
    <definedName name="F_20_510" localSheetId="0">#REF!</definedName>
    <definedName name="F_20_510">#REF!</definedName>
    <definedName name="F_20_540" localSheetId="3">#REF!</definedName>
    <definedName name="F_20_540" localSheetId="7">#REF!</definedName>
    <definedName name="F_20_540" localSheetId="1">#REF!</definedName>
    <definedName name="F_20_540" localSheetId="0">#REF!</definedName>
    <definedName name="F_20_540">#REF!</definedName>
    <definedName name="F_20_570" localSheetId="3">#REF!</definedName>
    <definedName name="F_20_570" localSheetId="7">#REF!</definedName>
    <definedName name="F_20_570" localSheetId="1">#REF!</definedName>
    <definedName name="F_20_570" localSheetId="0">#REF!</definedName>
    <definedName name="F_20_570">#REF!</definedName>
    <definedName name="F_20_60" localSheetId="3">#REF!</definedName>
    <definedName name="F_20_60" localSheetId="7">#REF!</definedName>
    <definedName name="F_20_60" localSheetId="1">#REF!</definedName>
    <definedName name="F_20_60" localSheetId="0">#REF!</definedName>
    <definedName name="F_20_60">#REF!</definedName>
    <definedName name="F_20_600" localSheetId="3">#REF!</definedName>
    <definedName name="F_20_600" localSheetId="7">#REF!</definedName>
    <definedName name="F_20_600" localSheetId="1">#REF!</definedName>
    <definedName name="F_20_600" localSheetId="0">#REF!</definedName>
    <definedName name="F_20_600">#REF!</definedName>
    <definedName name="F_20_630" localSheetId="3">#REF!</definedName>
    <definedName name="F_20_630" localSheetId="7">#REF!</definedName>
    <definedName name="F_20_630" localSheetId="1">#REF!</definedName>
    <definedName name="F_20_630" localSheetId="0">#REF!</definedName>
    <definedName name="F_20_630">#REF!</definedName>
    <definedName name="F_20_660" localSheetId="3">#REF!</definedName>
    <definedName name="F_20_660" localSheetId="7">#REF!</definedName>
    <definedName name="F_20_660" localSheetId="1">#REF!</definedName>
    <definedName name="F_20_660" localSheetId="0">#REF!</definedName>
    <definedName name="F_20_660">#REF!</definedName>
    <definedName name="F_20_690" localSheetId="3">#REF!</definedName>
    <definedName name="F_20_690" localSheetId="7">#REF!</definedName>
    <definedName name="F_20_690" localSheetId="1">#REF!</definedName>
    <definedName name="F_20_690" localSheetId="0">#REF!</definedName>
    <definedName name="F_20_690">#REF!</definedName>
    <definedName name="F_20_720" localSheetId="3">#REF!</definedName>
    <definedName name="F_20_720" localSheetId="7">#REF!</definedName>
    <definedName name="F_20_720" localSheetId="1">#REF!</definedName>
    <definedName name="F_20_720" localSheetId="0">#REF!</definedName>
    <definedName name="F_20_720">#REF!</definedName>
    <definedName name="F_20_90" localSheetId="3">#REF!</definedName>
    <definedName name="F_20_90" localSheetId="7">#REF!</definedName>
    <definedName name="F_20_90" localSheetId="1">#REF!</definedName>
    <definedName name="F_20_90" localSheetId="0">#REF!</definedName>
    <definedName name="F_20_90">#REF!</definedName>
    <definedName name="FATOR_1" localSheetId="7">[25]RESUMO!#REF!</definedName>
    <definedName name="FATOR_1" localSheetId="1">[25]RESUMO!#REF!</definedName>
    <definedName name="FATOR_1">[25]RESUMO!#REF!</definedName>
    <definedName name="FatSabadoOut">'[47]TrafContExpan-NoPrint'!$O$5</definedName>
    <definedName name="FatSextaOut">'[47]TrafContExpan-NoPrint'!$O$4</definedName>
    <definedName name="fc1a" localSheetId="3">'[13]PRO-08'!#REF!</definedName>
    <definedName name="fc1a" localSheetId="7">'[13]PRO-08'!#REF!</definedName>
    <definedName name="fc1a" localSheetId="1">'[13]PRO-08'!#REF!</definedName>
    <definedName name="fc1a" localSheetId="4">'[13]PRO-08'!#REF!</definedName>
    <definedName name="fc1a">'[13]PRO-08'!#REF!</definedName>
    <definedName name="FC2A" localSheetId="3">'[13]PRO-08'!#REF!</definedName>
    <definedName name="FC2A" localSheetId="7">'[13]PRO-08'!#REF!</definedName>
    <definedName name="FC2A" localSheetId="1">'[13]PRO-08'!#REF!</definedName>
    <definedName name="FC2A" localSheetId="4">'[13]PRO-08'!#REF!</definedName>
    <definedName name="FC2A">'[13]PRO-08'!#REF!</definedName>
    <definedName name="FC3A" localSheetId="7">'[13]PRO-08'!#REF!</definedName>
    <definedName name="FC3A">'[13]PRO-08'!#REF!</definedName>
    <definedName name="fd" localSheetId="7">[2]PLMUSEU!#REF!</definedName>
    <definedName name="fd">[2]PLMUSEU!#REF!</definedName>
    <definedName name="fdfsdfsdf" localSheetId="3">#REF!</definedName>
    <definedName name="fdfsdfsdf" localSheetId="7">#REF!</definedName>
    <definedName name="fdfsdfsdf" localSheetId="1">#REF!</definedName>
    <definedName name="fdfsdfsdf" localSheetId="0">#REF!</definedName>
    <definedName name="fdfsdfsdf">#REF!</definedName>
    <definedName name="FDS" localSheetId="3" hidden="1">{#N/A,#N/A,FALSE,"MO (2)"}</definedName>
    <definedName name="FDS" localSheetId="7" hidden="1">{#N/A,#N/A,FALSE,"MO (2)"}</definedName>
    <definedName name="FDS" localSheetId="6" hidden="1">{#N/A,#N/A,FALSE,"MO (2)"}</definedName>
    <definedName name="FDS" localSheetId="1" hidden="1">{#N/A,#N/A,FALSE,"MO (2)"}</definedName>
    <definedName name="FDS" localSheetId="4" hidden="1">{#N/A,#N/A,FALSE,"MO (2)"}</definedName>
    <definedName name="FDS" localSheetId="0" hidden="1">{#N/A,#N/A,FALSE,"MO (2)"}</definedName>
    <definedName name="FDS" hidden="1">{#N/A,#N/A,FALSE,"MO (2)"}</definedName>
    <definedName name="fe" localSheetId="3">#REF!</definedName>
    <definedName name="fe" localSheetId="7">#REF!</definedName>
    <definedName name="fe" localSheetId="1">#REF!</definedName>
    <definedName name="fe" localSheetId="4">#REF!</definedName>
    <definedName name="fe">#REF!</definedName>
    <definedName name="fechar" localSheetId="3">#REF!</definedName>
    <definedName name="fechar" localSheetId="7">#REF!</definedName>
    <definedName name="fechar" localSheetId="1">#REF!</definedName>
    <definedName name="fechar" localSheetId="0">#REF!</definedName>
    <definedName name="fechar">#REF!</definedName>
    <definedName name="feliz" localSheetId="3">#REF!</definedName>
    <definedName name="feliz" localSheetId="7">#REF!</definedName>
    <definedName name="feliz" localSheetId="1">#REF!</definedName>
    <definedName name="feliz" localSheetId="0">#REF!</definedName>
    <definedName name="feliz">#REF!</definedName>
    <definedName name="feliz12222" localSheetId="3">#REF!</definedName>
    <definedName name="feliz12222" localSheetId="7">#REF!</definedName>
    <definedName name="feliz12222" localSheetId="1">#REF!</definedName>
    <definedName name="feliz12222" localSheetId="0">#REF!</definedName>
    <definedName name="feliz12222">#REF!</definedName>
    <definedName name="FFE" localSheetId="3">#REF!</definedName>
    <definedName name="FFE" localSheetId="7">#REF!</definedName>
    <definedName name="FFE" localSheetId="1">#REF!</definedName>
    <definedName name="FFE" localSheetId="0">#REF!</definedName>
    <definedName name="FFE">#REF!</definedName>
    <definedName name="FFF" localSheetId="3" hidden="1">#REF!</definedName>
    <definedName name="FFF" localSheetId="7" hidden="1">#REF!</definedName>
    <definedName name="FFF" localSheetId="1" hidden="1">#REF!</definedName>
    <definedName name="FFF" localSheetId="0" hidden="1">#REF!</definedName>
    <definedName name="FFF" hidden="1">#REF!</definedName>
    <definedName name="FFFFFFFFFF" localSheetId="3" hidden="1">#REF!</definedName>
    <definedName name="FFFFFFFFFF" localSheetId="7" hidden="1">#REF!</definedName>
    <definedName name="FFFFFFFFFF" localSheetId="1" hidden="1">#REF!</definedName>
    <definedName name="FFFFFFFFFF" localSheetId="0" hidden="1">#REF!</definedName>
    <definedName name="FFFFFFFFFF" hidden="1">#REF!</definedName>
    <definedName name="fgghhj" localSheetId="3">#REF!</definedName>
    <definedName name="fgghhj" localSheetId="7">#REF!</definedName>
    <definedName name="fgghhj" localSheetId="1">#REF!</definedName>
    <definedName name="fgghhj" localSheetId="0">#REF!</definedName>
    <definedName name="fgghhj">#REF!</definedName>
    <definedName name="FGHJK" localSheetId="3">#REF!</definedName>
    <definedName name="FGHJK" localSheetId="7">#REF!</definedName>
    <definedName name="FGHJK" localSheetId="1">#REF!</definedName>
    <definedName name="FGHJK" localSheetId="0">#REF!</definedName>
    <definedName name="FGHJK">#REF!</definedName>
    <definedName name="fgo" localSheetId="3">#REF!</definedName>
    <definedName name="fgo" localSheetId="7">#REF!</definedName>
    <definedName name="fgo" localSheetId="1">#REF!</definedName>
    <definedName name="fgo" localSheetId="0">#REF!</definedName>
    <definedName name="fgo">#REF!</definedName>
    <definedName name="FGV">[48]SCO0504!$B:$E</definedName>
    <definedName name="FGVC">[48]SCO0504!$A:$E</definedName>
    <definedName name="FGVC0504" localSheetId="3">#REF!</definedName>
    <definedName name="FGVC0504" localSheetId="7">#REF!</definedName>
    <definedName name="FGVC0504" localSheetId="1">#REF!</definedName>
    <definedName name="FGVC0504" localSheetId="4">#REF!</definedName>
    <definedName name="FGVC0504">#REF!</definedName>
    <definedName name="FGVSER" localSheetId="3">#REF!</definedName>
    <definedName name="FGVSER" localSheetId="7">#REF!</definedName>
    <definedName name="FGVSER" localSheetId="1">#REF!</definedName>
    <definedName name="FGVSER" localSheetId="0">#REF!</definedName>
    <definedName name="FGVSER">#REF!</definedName>
    <definedName name="firma1" localSheetId="3">#REF!</definedName>
    <definedName name="firma1" localSheetId="7">#REF!</definedName>
    <definedName name="firma1" localSheetId="1">#REF!</definedName>
    <definedName name="firma1" localSheetId="0">#REF!</definedName>
    <definedName name="firma1">#REF!</definedName>
    <definedName name="firma2" localSheetId="3">#REF!</definedName>
    <definedName name="firma2" localSheetId="7">#REF!</definedName>
    <definedName name="firma2" localSheetId="1">#REF!</definedName>
    <definedName name="firma2" localSheetId="0">#REF!</definedName>
    <definedName name="firma2">#REF!</definedName>
    <definedName name="FISCAL" localSheetId="3">#REF!</definedName>
    <definedName name="FISCAL" localSheetId="7">#REF!</definedName>
    <definedName name="FISCAL" localSheetId="1">#REF!</definedName>
    <definedName name="FISCAL" localSheetId="0">#REF!</definedName>
    <definedName name="FISCAL">#REF!</definedName>
    <definedName name="fkfkfkfkfkf" localSheetId="3">#REF!</definedName>
    <definedName name="fkfkfkfkfkf" localSheetId="7">#REF!</definedName>
    <definedName name="fkfkfkfkfkf" localSheetId="1">#REF!</definedName>
    <definedName name="fkfkfkfkfkf" localSheetId="0">#REF!</definedName>
    <definedName name="fkfkfkfkfkf">#REF!</definedName>
    <definedName name="FKJ" localSheetId="3">#REF!</definedName>
    <definedName name="FKJ" localSheetId="7">#REF!</definedName>
    <definedName name="FKJ" localSheetId="1">#REF!</definedName>
    <definedName name="FKJ" localSheetId="0">#REF!</definedName>
    <definedName name="FKJ">#REF!</definedName>
    <definedName name="fluxo" localSheetId="3">'[49]450'!#REF!</definedName>
    <definedName name="fluxo" localSheetId="7">'[49]450'!#REF!</definedName>
    <definedName name="fluxo" localSheetId="1">'[49]450'!#REF!</definedName>
    <definedName name="fluxo" localSheetId="4">'[49]450'!#REF!</definedName>
    <definedName name="fluxo">'[49]450'!#REF!</definedName>
    <definedName name="FOGO" localSheetId="3">'[50]RESUMO POR CÓD'!#REF!</definedName>
    <definedName name="FOGO" localSheetId="7">'[50]RESUMO POR CÓD'!#REF!</definedName>
    <definedName name="FOGO" localSheetId="1">'[50]RESUMO POR CÓD'!#REF!</definedName>
    <definedName name="FOGO">'[50]RESUMO POR CÓD'!#REF!</definedName>
    <definedName name="FOGO." localSheetId="3">'[50]RESUMO POR CÓD'!#REF!</definedName>
    <definedName name="FOGO." localSheetId="7">'[50]RESUMO POR CÓD'!#REF!</definedName>
    <definedName name="FOGO." localSheetId="1">'[50]RESUMO POR CÓD'!#REF!</definedName>
    <definedName name="FOGO.">'[50]RESUMO POR CÓD'!#REF!</definedName>
    <definedName name="folha02" localSheetId="3">#REF!</definedName>
    <definedName name="folha02" localSheetId="7">#REF!</definedName>
    <definedName name="folha02" localSheetId="1">#REF!</definedName>
    <definedName name="folha02" localSheetId="4">#REF!</definedName>
    <definedName name="folha02">#REF!</definedName>
    <definedName name="fooll" localSheetId="3">#REF!</definedName>
    <definedName name="fooll" localSheetId="7">#REF!</definedName>
    <definedName name="fooll" localSheetId="1">#REF!</definedName>
    <definedName name="fooll" localSheetId="0">#REF!</definedName>
    <definedName name="fooll">#REF!</definedName>
    <definedName name="forca" localSheetId="3">#REF!</definedName>
    <definedName name="forca" localSheetId="7">#REF!</definedName>
    <definedName name="forca" localSheetId="1">#REF!</definedName>
    <definedName name="forca" localSheetId="0">#REF!</definedName>
    <definedName name="forca">#REF!</definedName>
    <definedName name="Format" localSheetId="3">#REF!</definedName>
    <definedName name="Format" localSheetId="7">#REF!</definedName>
    <definedName name="Format" localSheetId="1">#REF!</definedName>
    <definedName name="Format" localSheetId="0">#REF!</definedName>
    <definedName name="Format">#REF!</definedName>
    <definedName name="formulas">'[51]Compactação  botafora'!$B$112,'[51]Compactação  botafora'!$B$50,'[51]Compactação  botafora'!$B$174:$B$177,'[51]Compactação  botafora'!$B$236:$B$239,'[51]Compactação  botafora'!$B$298:$B$301,'[51]Compactação  botafora'!$B$360:$B$362,'[51]Compactação  botafora'!$B$422:$B$424,'[51]Compactação  botafora'!$B$484:$B$486,'[51]Compactação  botafora'!$B$546:$B$547,'[51]Compactação  botafora'!$B$608:$B$609,'[51]Compactação  botafora'!$B$671:$B$672,'[51]Compactação  botafora'!$B$733:$B$734,'[51]Compactação  botafora'!$B$795:$B$796,'[51]Compactação  botafora'!$B$857:$B$858,'[51]Compactação  botafora'!$B$980,'[51]Compactação  botafora'!$B$1042,'[51]Compactação  botafora'!$B$1104,'[51]Compactação  botafora'!$B$1166:$B$1168,'[51]Compactação  botafora'!$B$1228:$B$1230,'[51]Compactação  botafora'!$B$1290:$B$1292</definedName>
    <definedName name="FORNECIMENTO">'[52]TABELA DE RECURSOS'!$B$5:$AJ$5000</definedName>
    <definedName name="fr" localSheetId="3">BDI!fr</definedName>
    <definedName name="fr" localSheetId="7">#N/A</definedName>
    <definedName name="fr" localSheetId="6">CPUs!fr</definedName>
    <definedName name="fr" localSheetId="1">CRONOGRAMA!fr</definedName>
    <definedName name="fr" localSheetId="4">'ENCARGOS SOCIAIS'!fr</definedName>
    <definedName name="fr">BDI!fr</definedName>
    <definedName name="fre" localSheetId="3">BDI!fre</definedName>
    <definedName name="fre" localSheetId="7">#N/A</definedName>
    <definedName name="fre" localSheetId="6">CPUs!fre</definedName>
    <definedName name="fre" localSheetId="1">CRONOGRAMA!fre</definedName>
    <definedName name="fre" localSheetId="4">'ENCARGOS SOCIAIS'!fre</definedName>
    <definedName name="fre">BDI!fre</definedName>
    <definedName name="fuel" localSheetId="3">#REF!</definedName>
    <definedName name="fuel" localSheetId="7">#REF!</definedName>
    <definedName name="fuel" localSheetId="1">#REF!</definedName>
    <definedName name="fuel" localSheetId="4">#REF!</definedName>
    <definedName name="fuel">#REF!</definedName>
    <definedName name="Fundacao_Plano_Inclinado" localSheetId="3">#REF!</definedName>
    <definedName name="Fundacao_Plano_Inclinado" localSheetId="7">#REF!</definedName>
    <definedName name="Fundacao_Plano_Inclinado" localSheetId="1">#REF!</definedName>
    <definedName name="Fundacao_Plano_Inclinado" localSheetId="0">#REF!</definedName>
    <definedName name="Fundacao_Plano_Inclinado">#REF!</definedName>
    <definedName name="FXG" localSheetId="3">#REF!</definedName>
    <definedName name="FXG" localSheetId="7">#REF!</definedName>
    <definedName name="FXG" localSheetId="1">#REF!</definedName>
    <definedName name="FXG" localSheetId="0">#REF!</definedName>
    <definedName name="FXG">#REF!</definedName>
    <definedName name="G" localSheetId="3">#REF!</definedName>
    <definedName name="G" localSheetId="7">#REF!</definedName>
    <definedName name="G" localSheetId="1">#REF!</definedName>
    <definedName name="G" localSheetId="0">#REF!</definedName>
    <definedName name="G">#REF!</definedName>
    <definedName name="G_01_1" localSheetId="7">[25]RESUMO!#REF!</definedName>
    <definedName name="G_01_1" localSheetId="1">[25]RESUMO!#REF!</definedName>
    <definedName name="G_01_1" localSheetId="0">[25]RESUMO!#REF!</definedName>
    <definedName name="G_01_1">[25]RESUMO!#REF!</definedName>
    <definedName name="G_02_1" localSheetId="7">[25]RESUMO!#REF!</definedName>
    <definedName name="G_02_1" localSheetId="1">[25]RESUMO!#REF!</definedName>
    <definedName name="G_02_1" localSheetId="0">[25]RESUMO!#REF!</definedName>
    <definedName name="G_02_1">[25]RESUMO!#REF!</definedName>
    <definedName name="G_03_1" localSheetId="7">[25]RESUMO!#REF!</definedName>
    <definedName name="G_03_1">[25]RESUMO!#REF!</definedName>
    <definedName name="G_04_1" localSheetId="7">[25]RESUMO!#REF!</definedName>
    <definedName name="G_04_1">[25]RESUMO!#REF!</definedName>
    <definedName name="G_05_1" localSheetId="7">[25]RESUMO!#REF!</definedName>
    <definedName name="G_05_1">[25]RESUMO!#REF!</definedName>
    <definedName name="G_06_1" localSheetId="7">[25]RESUMO!#REF!</definedName>
    <definedName name="G_06_1">[25]RESUMO!#REF!</definedName>
    <definedName name="G_07_1" localSheetId="7">[25]RESUMO!#REF!</definedName>
    <definedName name="G_07_1">[25]RESUMO!#REF!</definedName>
    <definedName name="G_08_1" localSheetId="7">[25]RESUMO!#REF!</definedName>
    <definedName name="G_08_1">[25]RESUMO!#REF!</definedName>
    <definedName name="G_09_1" localSheetId="7">[25]RESUMO!#REF!</definedName>
    <definedName name="G_09_1">[25]RESUMO!#REF!</definedName>
    <definedName name="G_10_1" localSheetId="7">[25]RESUMO!#REF!</definedName>
    <definedName name="G_10_1">[25]RESUMO!#REF!</definedName>
    <definedName name="G_11_1" localSheetId="7">[25]RESUMO!#REF!</definedName>
    <definedName name="G_11_1">[25]RESUMO!#REF!</definedName>
    <definedName name="G_12_1" localSheetId="7">[25]RESUMO!#REF!</definedName>
    <definedName name="G_12_1">[25]RESUMO!#REF!</definedName>
    <definedName name="G_13_1" localSheetId="7">[25]RESUMO!#REF!</definedName>
    <definedName name="G_13_1">[25]RESUMO!#REF!</definedName>
    <definedName name="G_14_1" localSheetId="7">[25]RESUMO!#REF!</definedName>
    <definedName name="G_14_1">[25]RESUMO!#REF!</definedName>
    <definedName name="G_15_1" localSheetId="7">[25]RESUMO!#REF!</definedName>
    <definedName name="G_15_1">[25]RESUMO!#REF!</definedName>
    <definedName name="G_16_1" localSheetId="7">[25]RESUMO!#REF!</definedName>
    <definedName name="G_16_1">[25]RESUMO!#REF!</definedName>
    <definedName name="G_17_1" localSheetId="7">[25]RESUMO!#REF!</definedName>
    <definedName name="G_17_1">[25]RESUMO!#REF!</definedName>
    <definedName name="G_18_1" localSheetId="7">[25]RESUMO!#REF!</definedName>
    <definedName name="G_18_1">[25]RESUMO!#REF!</definedName>
    <definedName name="G_19_1" localSheetId="7">[25]RESUMO!#REF!</definedName>
    <definedName name="G_19_1">[25]RESUMO!#REF!</definedName>
    <definedName name="G_20_1" localSheetId="7">[25]RESUMO!#REF!</definedName>
    <definedName name="G_20_1">[25]RESUMO!#REF!</definedName>
    <definedName name="gas" localSheetId="3">#REF!</definedName>
    <definedName name="gas" localSheetId="7">#REF!</definedName>
    <definedName name="gas" localSheetId="1">#REF!</definedName>
    <definedName name="gas" localSheetId="4">#REF!</definedName>
    <definedName name="gas">#REF!</definedName>
    <definedName name="GASOL">[53]INVENTÁRIO!$D$6</definedName>
    <definedName name="GC">[54]INVENTÁRIO!$D$5</definedName>
    <definedName name="gen" localSheetId="3">#REF!</definedName>
    <definedName name="gen" localSheetId="7">#REF!</definedName>
    <definedName name="gen" localSheetId="1">#REF!</definedName>
    <definedName name="gen" localSheetId="4">#REF!</definedName>
    <definedName name="gen">#REF!</definedName>
    <definedName name="gen_13" localSheetId="3">#REF!</definedName>
    <definedName name="gen_13" localSheetId="7">#REF!</definedName>
    <definedName name="gen_13" localSheetId="1">#REF!</definedName>
    <definedName name="gen_13" localSheetId="4">#REF!</definedName>
    <definedName name="gen_13" localSheetId="0">#REF!</definedName>
    <definedName name="gen_13">#REF!</definedName>
    <definedName name="Gerenciadora" localSheetId="3">#REF!</definedName>
    <definedName name="Gerenciadora" localSheetId="7">#REF!</definedName>
    <definedName name="Gerenciadora" localSheetId="1">#REF!</definedName>
    <definedName name="Gerenciadora" localSheetId="0">#REF!</definedName>
    <definedName name="Gerenciadora">#REF!</definedName>
    <definedName name="gh" localSheetId="3">#REF!</definedName>
    <definedName name="gh" localSheetId="7">#REF!</definedName>
    <definedName name="gh" localSheetId="1">#REF!</definedName>
    <definedName name="gh" localSheetId="0">#REF!</definedName>
    <definedName name="gh">#REF!</definedName>
    <definedName name="ghh" localSheetId="3">#REF!</definedName>
    <definedName name="ghh" localSheetId="7">#REF!</definedName>
    <definedName name="ghh" localSheetId="1">#REF!</definedName>
    <definedName name="ghh" localSheetId="0">#REF!</definedName>
    <definedName name="ghh">#REF!</definedName>
    <definedName name="global" localSheetId="3">#REF!</definedName>
    <definedName name="global" localSheetId="7">#REF!</definedName>
    <definedName name="global" localSheetId="1">#REF!</definedName>
    <definedName name="global" localSheetId="0">#REF!</definedName>
    <definedName name="global">#REF!</definedName>
    <definedName name="goias" localSheetId="3">#REF!</definedName>
    <definedName name="goias" localSheetId="7">#REF!</definedName>
    <definedName name="goias" localSheetId="1">#REF!</definedName>
    <definedName name="goias" localSheetId="0">#REF!</definedName>
    <definedName name="goias">#REF!</definedName>
    <definedName name="graf" localSheetId="7">'[55]FLUXO - EXECUÇÃO PRÓPRIA'!#REF!</definedName>
    <definedName name="graf" localSheetId="1">'[55]FLUXO - EXECUÇÃO PRÓPRIA'!#REF!</definedName>
    <definedName name="graf" localSheetId="0">'[55]FLUXO - EXECUÇÃO PRÓPRIA'!#REF!</definedName>
    <definedName name="graf">'[55]FLUXO - EXECUÇÃO PRÓPRIA'!#REF!</definedName>
    <definedName name="Gráfico" localSheetId="3">#REF!</definedName>
    <definedName name="Gráfico" localSheetId="7">#REF!</definedName>
    <definedName name="Gráfico" localSheetId="1">#REF!</definedName>
    <definedName name="Gráfico" localSheetId="4">#REF!</definedName>
    <definedName name="Gráfico">#REF!</definedName>
    <definedName name="há" localSheetId="3">#REF!</definedName>
    <definedName name="há" localSheetId="7">#REF!</definedName>
    <definedName name="há" localSheetId="1">#REF!</definedName>
    <definedName name="há">#REF!</definedName>
    <definedName name="HAHA" localSheetId="3">#REF!</definedName>
    <definedName name="HAHA" localSheetId="7">#REF!</definedName>
    <definedName name="HAHA" localSheetId="1">#REF!</definedName>
    <definedName name="HAHA" localSheetId="0">#REF!</definedName>
    <definedName name="HAHA">#REF!</definedName>
    <definedName name="Header" localSheetId="3">#REF!</definedName>
    <definedName name="Header" localSheetId="7">#REF!</definedName>
    <definedName name="Header" localSheetId="1">#REF!</definedName>
    <definedName name="Header" localSheetId="0">#REF!</definedName>
    <definedName name="Header">#REF!</definedName>
    <definedName name="HGJ" localSheetId="7">'[12]Planilha PROJETISTA'!#REF!</definedName>
    <definedName name="HGJ" localSheetId="1">'[12]Planilha PROJETISTA'!#REF!</definedName>
    <definedName name="HGJ" localSheetId="0">'[12]Planilha PROJETISTA'!#REF!</definedName>
    <definedName name="HGJ">'[12]Planilha PROJETISTA'!#REF!</definedName>
    <definedName name="hi" localSheetId="3">#REF!</definedName>
    <definedName name="hi" localSheetId="7">#REF!</definedName>
    <definedName name="hi" localSheetId="1">#REF!</definedName>
    <definedName name="hi">#REF!</definedName>
    <definedName name="HJKBJ" localSheetId="3">#REF!</definedName>
    <definedName name="HJKBJ" localSheetId="7">#REF!</definedName>
    <definedName name="HJKBJ" localSheetId="1">#REF!</definedName>
    <definedName name="HJKBJ" localSheetId="0">#REF!</definedName>
    <definedName name="HJKBJ">#REF!</definedName>
    <definedName name="HJNIPIO" localSheetId="3">#REF!</definedName>
    <definedName name="HJNIPIO" localSheetId="7">#REF!</definedName>
    <definedName name="HJNIPIO" localSheetId="1">#REF!</definedName>
    <definedName name="HJNIPIO" localSheetId="0">#REF!</definedName>
    <definedName name="HJNIPIO">#REF!</definedName>
    <definedName name="hora" localSheetId="3">#REF!</definedName>
    <definedName name="hora" localSheetId="7">#REF!</definedName>
    <definedName name="hora" localSheetId="1">#REF!</definedName>
    <definedName name="hora" localSheetId="0">#REF!</definedName>
    <definedName name="hora">#REF!</definedName>
    <definedName name="HP">NA()</definedName>
    <definedName name="hrf" localSheetId="3">BDI!hrf</definedName>
    <definedName name="hrf" localSheetId="7">#N/A</definedName>
    <definedName name="hrf" localSheetId="6">CPUs!hrf</definedName>
    <definedName name="hrf" localSheetId="1">CRONOGRAMA!hrf</definedName>
    <definedName name="hrf" localSheetId="4">'ENCARGOS SOCIAIS'!hrf</definedName>
    <definedName name="hrf">BDI!hrf</definedName>
    <definedName name="I" localSheetId="3" hidden="1">[42]Poço!#REF!</definedName>
    <definedName name="I" localSheetId="7" hidden="1">[42]Poço!#REF!</definedName>
    <definedName name="I" localSheetId="1" hidden="1">[42]Poço!#REF!</definedName>
    <definedName name="I" localSheetId="4" hidden="1">[42]Poço!#REF!</definedName>
    <definedName name="I" hidden="1">[42]Poço!#REF!</definedName>
    <definedName name="ICMS" localSheetId="3">#REF!</definedName>
    <definedName name="ICMS" localSheetId="7">#REF!</definedName>
    <definedName name="ICMS" localSheetId="1">#REF!</definedName>
    <definedName name="ICMS" localSheetId="4">#REF!</definedName>
    <definedName name="ICMS">#REF!</definedName>
    <definedName name="ideia01" localSheetId="3">#REF!</definedName>
    <definedName name="ideia01" localSheetId="7">#REF!</definedName>
    <definedName name="ideia01" localSheetId="1">#REF!</definedName>
    <definedName name="ideia01" localSheetId="0">#REF!</definedName>
    <definedName name="ideia01">#REF!</definedName>
    <definedName name="igreja" localSheetId="3">#REF!</definedName>
    <definedName name="igreja" localSheetId="7">#REF!</definedName>
    <definedName name="igreja" localSheetId="1">#REF!</definedName>
    <definedName name="igreja" localSheetId="0">#REF!</definedName>
    <definedName name="igreja">#REF!</definedName>
    <definedName name="IM" localSheetId="3">#REF!</definedName>
    <definedName name="IM" localSheetId="7">#REF!</definedName>
    <definedName name="IM" localSheetId="1">#REF!</definedName>
    <definedName name="IM" localSheetId="0">#REF!</definedName>
    <definedName name="IM">#REF!</definedName>
    <definedName name="imp" localSheetId="7">'[10]Resumo Financeiro'!#REF!</definedName>
    <definedName name="imp" localSheetId="1">'[10]Resumo Financeiro'!#REF!</definedName>
    <definedName name="imp" localSheetId="0">'[10]Resumo Financeiro'!#REF!</definedName>
    <definedName name="imp">'[10]Resumo Financeiro'!#REF!</definedName>
    <definedName name="Implantacao_Consulta" localSheetId="3">#REF!</definedName>
    <definedName name="Implantacao_Consulta" localSheetId="7">#REF!</definedName>
    <definedName name="Implantacao_Consulta" localSheetId="1">#REF!</definedName>
    <definedName name="Implantacao_Consulta" localSheetId="4">#REF!</definedName>
    <definedName name="Implantacao_Consulta">#REF!</definedName>
    <definedName name="ÍNDICES" localSheetId="3">'[56]Índices de Reajustamento'!$B$2:$O$14</definedName>
    <definedName name="ÍNDICES" localSheetId="4">'[56]Índices de Reajustamento'!$B$2:$O$14</definedName>
    <definedName name="ÍNDICES">'[56]Índices de Reajustamento'!$B$2:$O$14</definedName>
    <definedName name="ÍNDICES_10" localSheetId="3">'[56]Índices de Reajustamento'!$B$2:$O$14</definedName>
    <definedName name="ÍNDICES_10" localSheetId="4">'[56]Índices de Reajustamento'!$B$2:$O$14</definedName>
    <definedName name="ÍNDICES_10">'[56]Índices de Reajustamento'!$B$2:$O$14</definedName>
    <definedName name="ÍNDICES_17" localSheetId="3">'[56]Índices de Reajustamento'!$B$2:$O$14</definedName>
    <definedName name="ÍNDICES_17" localSheetId="4">'[56]Índices de Reajustamento'!$B$2:$O$14</definedName>
    <definedName name="ÍNDICES_17">'[56]Índices de Reajustamento'!$B$2:$O$14</definedName>
    <definedName name="ÍNDICES_6" localSheetId="3">'[56]Índices de Reajustamento'!$B$2:$O$14</definedName>
    <definedName name="ÍNDICES_6" localSheetId="4">'[56]Índices de Reajustamento'!$B$2:$O$14</definedName>
    <definedName name="ÍNDICES_6">'[56]Índices de Reajustamento'!$B$2:$O$14</definedName>
    <definedName name="ÍNDICES_7" localSheetId="3">'[56]Índices de Reajustamento'!$B$2:$O$14</definedName>
    <definedName name="ÍNDICES_7" localSheetId="4">'[56]Índices de Reajustamento'!$B$2:$O$14</definedName>
    <definedName name="ÍNDICES_7">'[56]Índices de Reajustamento'!$B$2:$O$14</definedName>
    <definedName name="ÍNDICES_8" localSheetId="3">'[56]Índices de Reajustamento'!$B$2:$O$14</definedName>
    <definedName name="ÍNDICES_8" localSheetId="4">'[56]Índices de Reajustamento'!$B$2:$O$14</definedName>
    <definedName name="ÍNDICES_8">'[56]Índices de Reajustamento'!$B$2:$O$14</definedName>
    <definedName name="ÍNDICES_9" localSheetId="3">'[56]Índices de Reajustamento'!$B$2:$O$14</definedName>
    <definedName name="ÍNDICES_9" localSheetId="4">'[56]Índices de Reajustamento'!$B$2:$O$14</definedName>
    <definedName name="ÍNDICES_9">'[56]Índices de Reajustamento'!$B$2:$O$14</definedName>
    <definedName name="inic_cell" localSheetId="3">#REF!</definedName>
    <definedName name="inic_cell" localSheetId="7">#REF!</definedName>
    <definedName name="inic_cell" localSheetId="1">#REF!</definedName>
    <definedName name="inic_cell" localSheetId="4">#REF!</definedName>
    <definedName name="inic_cell">#REF!</definedName>
    <definedName name="inserir" localSheetId="3">#REF!</definedName>
    <definedName name="inserir" localSheetId="7">#REF!</definedName>
    <definedName name="inserir" localSheetId="1">#REF!</definedName>
    <definedName name="inserir" localSheetId="0">#REF!</definedName>
    <definedName name="inserir">#REF!</definedName>
    <definedName name="INSUMO">[57]insumos!$1:$1048576</definedName>
    <definedName name="insumos" localSheetId="3">#REF!</definedName>
    <definedName name="insumos" localSheetId="7">#REF!</definedName>
    <definedName name="insumos" localSheetId="1">#REF!</definedName>
    <definedName name="insumos" localSheetId="4">#REF!</definedName>
    <definedName name="insumos">#REF!</definedName>
    <definedName name="insumos_13" localSheetId="3">#REF!</definedName>
    <definedName name="insumos_13" localSheetId="7">#REF!</definedName>
    <definedName name="insumos_13" localSheetId="1">#REF!</definedName>
    <definedName name="insumos_13" localSheetId="4">#REF!</definedName>
    <definedName name="insumos_13" localSheetId="0">#REF!</definedName>
    <definedName name="insumos_13">#REF!</definedName>
    <definedName name="INTERCEPTORES___EMISSÁRIOS" localSheetId="3">#REF!</definedName>
    <definedName name="INTERCEPTORES___EMISSÁRIOS" localSheetId="7">#REF!</definedName>
    <definedName name="INTERCEPTORES___EMISSÁRIOS" localSheetId="1">#REF!</definedName>
    <definedName name="INTERCEPTORES___EMISSÁRIOS" localSheetId="0">#REF!</definedName>
    <definedName name="INTERCEPTORES___EMISSÁRIOS">#REF!</definedName>
    <definedName name="intervencoes" localSheetId="7">[58]!PassaExtenso</definedName>
    <definedName name="intervencoes">[58]!PassaExtenso</definedName>
    <definedName name="ip" localSheetId="3">#REF!</definedName>
    <definedName name="ip" localSheetId="7">#REF!</definedName>
    <definedName name="ip" localSheetId="1">#REF!</definedName>
    <definedName name="ip" localSheetId="4">#REF!</definedName>
    <definedName name="ip">#REF!</definedName>
    <definedName name="Item" localSheetId="3">#REF!</definedName>
    <definedName name="Item" localSheetId="7">#REF!</definedName>
    <definedName name="Item" localSheetId="1">#REF!</definedName>
    <definedName name="ITEM" localSheetId="4">#REF!</definedName>
    <definedName name="Item" localSheetId="0">#REF!</definedName>
    <definedName name="Item">#REF!</definedName>
    <definedName name="ITEM_13" localSheetId="3">#REF!</definedName>
    <definedName name="ITEM_13" localSheetId="7">#REF!</definedName>
    <definedName name="ITEM_13" localSheetId="1">#REF!</definedName>
    <definedName name="ITEM_13" localSheetId="4">#REF!</definedName>
    <definedName name="ITEM_13" localSheetId="0">#REF!</definedName>
    <definedName name="ITEM_13">#REF!</definedName>
    <definedName name="itmemtietmeitrmekkejtriejtri" localSheetId="3">#REF!</definedName>
    <definedName name="itmemtietmeitrmekkejtriejtri" localSheetId="7">#REF!</definedName>
    <definedName name="itmemtietmeitrmekkejtriejtri" localSheetId="1">#REF!</definedName>
    <definedName name="itmemtietmeitrmekkejtriejtri" localSheetId="0">#REF!</definedName>
    <definedName name="itmemtietmeitrmekkejtriejtri">#REF!</definedName>
    <definedName name="J" localSheetId="3">#REF!</definedName>
    <definedName name="J" localSheetId="7">#REF!</definedName>
    <definedName name="J" localSheetId="1">#REF!</definedName>
    <definedName name="J" localSheetId="0">#REF!</definedName>
    <definedName name="J">#REF!</definedName>
    <definedName name="Jacareacanga" localSheetId="3">#REF!</definedName>
    <definedName name="Jacareacanga" localSheetId="7">#REF!</definedName>
    <definedName name="Jacareacanga" localSheetId="1">#REF!</definedName>
    <definedName name="Jacareacanga" localSheetId="0">#REF!</definedName>
    <definedName name="Jacareacanga">#REF!</definedName>
    <definedName name="Jazidas" localSheetId="3">#REF!</definedName>
    <definedName name="Jazidas" localSheetId="7">#REF!</definedName>
    <definedName name="Jazidas" localSheetId="1">#REF!</definedName>
    <definedName name="Jazidas" localSheetId="0">#REF!</definedName>
    <definedName name="Jazidas">#REF!</definedName>
    <definedName name="JHG" localSheetId="3">#REF!</definedName>
    <definedName name="JHG" localSheetId="7">#REF!</definedName>
    <definedName name="JHG" localSheetId="1">#REF!</definedName>
    <definedName name="JHG" localSheetId="0">#REF!</definedName>
    <definedName name="JHG">#REF!</definedName>
    <definedName name="JI" localSheetId="3">#REF!</definedName>
    <definedName name="JI" localSheetId="7">#REF!</definedName>
    <definedName name="JI" localSheetId="1">#REF!</definedName>
    <definedName name="JI" localSheetId="0">#REF!</definedName>
    <definedName name="JI">#REF!</definedName>
    <definedName name="jjjjkkkk222" localSheetId="3">#REF!</definedName>
    <definedName name="jjjjkkkk222" localSheetId="7">#REF!</definedName>
    <definedName name="jjjjkkkk222" localSheetId="1">#REF!</definedName>
    <definedName name="jjjjkkkk222" localSheetId="0">#REF!</definedName>
    <definedName name="jjjjkkkk222">#REF!</definedName>
    <definedName name="JJNNJ" localSheetId="3">'[59]P.O.UNIT'!#REF!</definedName>
    <definedName name="JJNNJ" localSheetId="7">'[59]P.O.UNIT'!#REF!</definedName>
    <definedName name="JJNNJ" localSheetId="1">'[59]P.O.UNIT'!#REF!</definedName>
    <definedName name="JJNNJ" localSheetId="0">'[59]P.O.UNIT'!#REF!</definedName>
    <definedName name="JJNNJ">'[59]P.O.UNIT'!#REF!</definedName>
    <definedName name="JOAO" localSheetId="3" hidden="1">{#N/A,#N/A,FALSE,"SS 1";#N/A,#N/A,FALSE,"SS 2";#N/A,#N/A,FALSE,"TER 1 (1)";#N/A,#N/A,FALSE,"TER 1 (2)";#N/A,#N/A,FALSE,"TER 2 ";#N/A,#N/A,FALSE,"TP  (1)";#N/A,#N/A,FALSE,"TP  (2)";#N/A,#N/A,FALSE,"CM BAR"}</definedName>
    <definedName name="JOAO" localSheetId="7"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localSheetId="4"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3" hidden="1">{#N/A,#N/A,FALSE,"LEVFER V2 P";#N/A,#N/A,FALSE,"LEVFER V2 P10%"}</definedName>
    <definedName name="JOAO1" localSheetId="7" hidden="1">{#N/A,#N/A,FALSE,"LEVFER V2 P";#N/A,#N/A,FALSE,"LEVFER V2 P10%"}</definedName>
    <definedName name="JOAO1" localSheetId="6" hidden="1">{#N/A,#N/A,FALSE,"LEVFER V2 P";#N/A,#N/A,FALSE,"LEVFER V2 P10%"}</definedName>
    <definedName name="JOAO1" localSheetId="1" hidden="1">{#N/A,#N/A,FALSE,"LEVFER V2 P";#N/A,#N/A,FALSE,"LEVFER V2 P10%"}</definedName>
    <definedName name="JOAO1" localSheetId="4" hidden="1">{#N/A,#N/A,FALSE,"LEVFER V2 P";#N/A,#N/A,FALSE,"LEVFER V2 P10%"}</definedName>
    <definedName name="JOAO1" localSheetId="0" hidden="1">{#N/A,#N/A,FALSE,"LEVFER V2 P";#N/A,#N/A,FALSE,"LEVFER V2 P10%"}</definedName>
    <definedName name="JOAO1" hidden="1">{#N/A,#N/A,FALSE,"LEVFER V2 P";#N/A,#N/A,FALSE,"LEVFER V2 P10%"}</definedName>
    <definedName name="JOSE" localSheetId="3" hidden="1">{#N/A,#N/A,FALSE,"LEVFER V2 P";#N/A,#N/A,FALSE,"LEVFER V2 P10%"}</definedName>
    <definedName name="JOSE" localSheetId="7" hidden="1">{#N/A,#N/A,FALSE,"LEVFER V2 P";#N/A,#N/A,FALSE,"LEVFER V2 P10%"}</definedName>
    <definedName name="JOSE" localSheetId="6" hidden="1">{#N/A,#N/A,FALSE,"LEVFER V2 P";#N/A,#N/A,FALSE,"LEVFER V2 P10%"}</definedName>
    <definedName name="JOSE" localSheetId="1" hidden="1">{#N/A,#N/A,FALSE,"LEVFER V2 P";#N/A,#N/A,FALSE,"LEVFER V2 P10%"}</definedName>
    <definedName name="JOSE" localSheetId="4" hidden="1">{#N/A,#N/A,FALSE,"LEVFER V2 P";#N/A,#N/A,FALSE,"LEVFER V2 P10%"}</definedName>
    <definedName name="JOSE" localSheetId="0" hidden="1">{#N/A,#N/A,FALSE,"LEVFER V2 P";#N/A,#N/A,FALSE,"LEVFER V2 P10%"}</definedName>
    <definedName name="JOSE" hidden="1">{#N/A,#N/A,FALSE,"LEVFER V2 P";#N/A,#N/A,FALSE,"LEVFER V2 P10%"}</definedName>
    <definedName name="juca" localSheetId="3" hidden="1">{#N/A,#N/A,FALSE,"SS 1";#N/A,#N/A,FALSE,"TER 1 (A)";#N/A,#N/A,FALSE,"SS 2";#N/A,#N/A,FALSE,"TER 1 (B)";#N/A,#N/A,FALSE,"TER 1 (C)";#N/A,#N/A,FALSE,"TER 1 (D)";#N/A,#N/A,FALSE,"TER 1 (E)";#N/A,#N/A,FALSE,"TER 2 "}</definedName>
    <definedName name="juca" localSheetId="7"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localSheetId="4"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3">#REF!</definedName>
    <definedName name="julio" localSheetId="7">#REF!</definedName>
    <definedName name="julio" localSheetId="1">#REF!</definedName>
    <definedName name="julio" localSheetId="4">#REF!</definedName>
    <definedName name="julio">#REF!</definedName>
    <definedName name="K" localSheetId="3">#REF!</definedName>
    <definedName name="K" localSheetId="7">#REF!</definedName>
    <definedName name="K" localSheetId="1">#REF!</definedName>
    <definedName name="K" localSheetId="0">#REF!</definedName>
    <definedName name="K">#REF!</definedName>
    <definedName name="K1_" localSheetId="3">#REF!</definedName>
    <definedName name="K1_" localSheetId="7">#REF!</definedName>
    <definedName name="K1_" localSheetId="1">#REF!</definedName>
    <definedName name="K1_" localSheetId="0">#REF!</definedName>
    <definedName name="K1_">#REF!</definedName>
    <definedName name="K2_" localSheetId="3">#REF!</definedName>
    <definedName name="K2_" localSheetId="7">#REF!</definedName>
    <definedName name="K2_" localSheetId="1">#REF!</definedName>
    <definedName name="K2_" localSheetId="0">#REF!</definedName>
    <definedName name="K2_">#REF!</definedName>
    <definedName name="K3_" localSheetId="3">#REF!</definedName>
    <definedName name="K3_" localSheetId="7">#REF!</definedName>
    <definedName name="K3_" localSheetId="1">#REF!</definedName>
    <definedName name="K3_" localSheetId="0">#REF!</definedName>
    <definedName name="K3_">#REF!</definedName>
    <definedName name="KAPA" localSheetId="3">#REF!</definedName>
    <definedName name="KAPA" localSheetId="7">#REF!</definedName>
    <definedName name="KAPA" localSheetId="1">#REF!</definedName>
    <definedName name="KAPA" localSheetId="0">#REF!</definedName>
    <definedName name="KAPA">#REF!</definedName>
    <definedName name="KJH" localSheetId="3">#REF!</definedName>
    <definedName name="KJH" localSheetId="7">#REF!</definedName>
    <definedName name="KJH" localSheetId="1">#REF!</definedName>
    <definedName name="KJH" localSheetId="0">#REF!</definedName>
    <definedName name="KJH">#REF!</definedName>
    <definedName name="kk">NA()</definedName>
    <definedName name="kkk">NA()</definedName>
    <definedName name="kkkkkkk333" localSheetId="3">#REF!</definedName>
    <definedName name="kkkkkkk333" localSheetId="7">#REF!</definedName>
    <definedName name="kkkkkkk333" localSheetId="1">#REF!</definedName>
    <definedName name="kkkkkkk333">#REF!</definedName>
    <definedName name="kkmm" localSheetId="3">#REF!</definedName>
    <definedName name="kkmm" localSheetId="7">#REF!</definedName>
    <definedName name="kkmm" localSheetId="1">#REF!</definedName>
    <definedName name="kkmm">#REF!</definedName>
    <definedName name="km" localSheetId="3">#REF!</definedName>
    <definedName name="km" localSheetId="7">#REF!</definedName>
    <definedName name="km" localSheetId="1">#REF!</definedName>
    <definedName name="km" localSheetId="0">#REF!</definedName>
    <definedName name="km">#REF!</definedName>
    <definedName name="Kvenda" localSheetId="3">#REF!</definedName>
    <definedName name="Kvenda" localSheetId="7">#REF!</definedName>
    <definedName name="Kvenda" localSheetId="1">#REF!</definedName>
    <definedName name="Kvenda" localSheetId="0">#REF!</definedName>
    <definedName name="Kvenda">#REF!</definedName>
    <definedName name="kwh" localSheetId="3">#REF!</definedName>
    <definedName name="kwh" localSheetId="7">#REF!</definedName>
    <definedName name="kwh" localSheetId="1">#REF!</definedName>
    <definedName name="kwh" localSheetId="0">#REF!</definedName>
    <definedName name="kwh">#REF!</definedName>
    <definedName name="lalalala" localSheetId="3">#REF!</definedName>
    <definedName name="lalalala" localSheetId="7">#REF!</definedName>
    <definedName name="lalalala" localSheetId="1">#REF!</definedName>
    <definedName name="lalalala" localSheetId="0">#REF!</definedName>
    <definedName name="lalalala">#REF!</definedName>
    <definedName name="lapis" localSheetId="3">#REF!</definedName>
    <definedName name="lapis" localSheetId="7">#REF!</definedName>
    <definedName name="lapis" localSheetId="1">#REF!</definedName>
    <definedName name="lapis" localSheetId="0">#REF!</definedName>
    <definedName name="lapis">#REF!</definedName>
    <definedName name="LARANJEIRAS">'[60]CUSTO LARANJEIRAS'!$A$3:$N$5</definedName>
    <definedName name="LARGURA" localSheetId="3">#REF!</definedName>
    <definedName name="LARGURA" localSheetId="7">#REF!</definedName>
    <definedName name="LARGURA" localSheetId="1">#REF!</definedName>
    <definedName name="LARGURA" localSheetId="4">#REF!</definedName>
    <definedName name="LARGURA">#REF!</definedName>
    <definedName name="Largura_da_Faixa_de_Tráfego___..........." localSheetId="3">#REF!</definedName>
    <definedName name="Largura_da_Faixa_de_Tráfego___..........." localSheetId="7">#REF!</definedName>
    <definedName name="Largura_da_Faixa_de_Tráfego___..........." localSheetId="1">#REF!</definedName>
    <definedName name="Largura_da_Faixa_de_Tráfego___..........." localSheetId="0">#REF!</definedName>
    <definedName name="Largura_da_Faixa_de_Tráfego___...........">#REF!</definedName>
    <definedName name="lata" localSheetId="3">#REF!</definedName>
    <definedName name="lata" localSheetId="7">#REF!</definedName>
    <definedName name="lata" localSheetId="1">#REF!</definedName>
    <definedName name="lata" localSheetId="0">#REF!</definedName>
    <definedName name="lata">#REF!</definedName>
    <definedName name="lata1" localSheetId="3">#REF!</definedName>
    <definedName name="lata1" localSheetId="7">#REF!</definedName>
    <definedName name="lata1" localSheetId="1">#REF!</definedName>
    <definedName name="lata1" localSheetId="0">#REF!</definedName>
    <definedName name="lata1">#REF!</definedName>
    <definedName name="lata1111111" localSheetId="3">#REF!</definedName>
    <definedName name="lata1111111" localSheetId="7">#REF!</definedName>
    <definedName name="lata1111111" localSheetId="1">#REF!</definedName>
    <definedName name="lata1111111" localSheetId="0">#REF!</definedName>
    <definedName name="lata1111111">#REF!</definedName>
    <definedName name="LDI" localSheetId="3">#REF!</definedName>
    <definedName name="LDI" localSheetId="7">#REF!</definedName>
    <definedName name="LDI" localSheetId="1">#REF!</definedName>
    <definedName name="LDI" localSheetId="0">#REF!</definedName>
    <definedName name="LDI">#REF!</definedName>
    <definedName name="Leopoldina" localSheetId="3">#REF!</definedName>
    <definedName name="Leopoldina" localSheetId="7">#REF!</definedName>
    <definedName name="Leopoldina" localSheetId="1">#REF!</definedName>
    <definedName name="Leopoldina" localSheetId="0">#REF!</definedName>
    <definedName name="Leopoldina">#REF!</definedName>
    <definedName name="leve" localSheetId="3">#REF!</definedName>
    <definedName name="leve" localSheetId="7">#REF!</definedName>
    <definedName name="leve" localSheetId="1">#REF!</definedName>
    <definedName name="leve" localSheetId="0">#REF!</definedName>
    <definedName name="leve">#REF!</definedName>
    <definedName name="lia" localSheetId="3">#REF!</definedName>
    <definedName name="lia" localSheetId="7">#REF!</definedName>
    <definedName name="lia" localSheetId="1">#REF!</definedName>
    <definedName name="lia" localSheetId="0">#REF!</definedName>
    <definedName name="lia">#REF!</definedName>
    <definedName name="lias" localSheetId="3">BDI!lias</definedName>
    <definedName name="lias" localSheetId="7">#N/A</definedName>
    <definedName name="lias" localSheetId="6">CPUs!lias</definedName>
    <definedName name="lias" localSheetId="1">CRONOGRAMA!lias</definedName>
    <definedName name="lias" localSheetId="4">'ENCARGOS SOCIAIS'!lias</definedName>
    <definedName name="lias">BDI!lias</definedName>
    <definedName name="ligação" localSheetId="7">[61]!PassaExtenso</definedName>
    <definedName name="ligação">[61]!PassaExtenso</definedName>
    <definedName name="LILASDRENA" localSheetId="3">#REF!</definedName>
    <definedName name="LILASDRENA" localSheetId="7">#REF!</definedName>
    <definedName name="LILASDRENA" localSheetId="1">#REF!</definedName>
    <definedName name="LILASDRENA" localSheetId="4">#REF!</definedName>
    <definedName name="LILASDRENA">#REF!</definedName>
    <definedName name="limpeza" localSheetId="3">#REF!</definedName>
    <definedName name="limpeza" localSheetId="7">#REF!</definedName>
    <definedName name="limpeza" localSheetId="1">#REF!</definedName>
    <definedName name="limpeza" localSheetId="0">#REF!</definedName>
    <definedName name="limpeza">#REF!</definedName>
    <definedName name="linha" localSheetId="3">#REF!</definedName>
    <definedName name="linha" localSheetId="7">#REF!</definedName>
    <definedName name="linha" localSheetId="1">#REF!</definedName>
    <definedName name="linha" localSheetId="0">#REF!</definedName>
    <definedName name="linha">#REF!</definedName>
    <definedName name="linha11111111111" localSheetId="3">#REF!</definedName>
    <definedName name="linha11111111111" localSheetId="7">#REF!</definedName>
    <definedName name="linha11111111111" localSheetId="1">#REF!</definedName>
    <definedName name="linha11111111111" localSheetId="0">#REF!</definedName>
    <definedName name="linha11111111111">#REF!</definedName>
    <definedName name="linha23333" localSheetId="3">#REF!</definedName>
    <definedName name="linha23333" localSheetId="7">#REF!</definedName>
    <definedName name="linha23333" localSheetId="1">#REF!</definedName>
    <definedName name="linha23333" localSheetId="0">#REF!</definedName>
    <definedName name="linha23333">#REF!</definedName>
    <definedName name="LINHAS_DE_RECALQUE" localSheetId="3">#REF!</definedName>
    <definedName name="LINHAS_DE_RECALQUE" localSheetId="7">#REF!</definedName>
    <definedName name="LINHAS_DE_RECALQUE" localSheetId="1">#REF!</definedName>
    <definedName name="LINHAS_DE_RECALQUE" localSheetId="0">#REF!</definedName>
    <definedName name="LINHAS_DE_RECALQUE">#REF!</definedName>
    <definedName name="lista" localSheetId="3">#REF!</definedName>
    <definedName name="lista" localSheetId="7">#REF!</definedName>
    <definedName name="lista" localSheetId="1">#REF!</definedName>
    <definedName name="lista" localSheetId="0">#REF!</definedName>
    <definedName name="lista">#REF!</definedName>
    <definedName name="lista.coluna" localSheetId="3">#REF!</definedName>
    <definedName name="lista.coluna" localSheetId="7">#REF!</definedName>
    <definedName name="lista.coluna" localSheetId="1">#REF!</definedName>
    <definedName name="lista.coluna" localSheetId="0">#REF!</definedName>
    <definedName name="lista.coluna">#REF!</definedName>
    <definedName name="lista.linha" localSheetId="3">#REF!</definedName>
    <definedName name="lista.linha" localSheetId="7">#REF!</definedName>
    <definedName name="lista.linha" localSheetId="1">#REF!</definedName>
    <definedName name="lista.linha" localSheetId="0">#REF!</definedName>
    <definedName name="lista.linha">#REF!</definedName>
    <definedName name="LISTA_CÓD_MEDIÇÕES">[16]Listas!$B$5:$B$38</definedName>
    <definedName name="livre30" localSheetId="3">#REF!</definedName>
    <definedName name="livre30" localSheetId="7">#REF!</definedName>
    <definedName name="livre30" localSheetId="1">#REF!</definedName>
    <definedName name="livre30">#REF!</definedName>
    <definedName name="livro" localSheetId="3">#REF!</definedName>
    <definedName name="livro" localSheetId="7">#REF!</definedName>
    <definedName name="livro" localSheetId="1">#REF!</definedName>
    <definedName name="livro" localSheetId="0">#REF!</definedName>
    <definedName name="livro">#REF!</definedName>
    <definedName name="lixo" localSheetId="3">#REF!</definedName>
    <definedName name="lixo" localSheetId="7">#REF!</definedName>
    <definedName name="lixo" localSheetId="1">#REF!</definedName>
    <definedName name="lixo" localSheetId="0">#REF!</definedName>
    <definedName name="lixo">#REF!</definedName>
    <definedName name="llll333" localSheetId="3">#REF!</definedName>
    <definedName name="llll333" localSheetId="7">#REF!</definedName>
    <definedName name="llll333" localSheetId="1">#REF!</definedName>
    <definedName name="llll333" localSheetId="0">#REF!</definedName>
    <definedName name="llll333">#REF!</definedName>
    <definedName name="LLLLL" localSheetId="3">#REF!</definedName>
    <definedName name="LLLLL" localSheetId="7">#REF!</definedName>
    <definedName name="LLLLL" localSheetId="1">#REF!</definedName>
    <definedName name="LLLLL" localSheetId="0">#REF!</definedName>
    <definedName name="LLLLL">#REF!</definedName>
    <definedName name="LLLLLLLLL" localSheetId="7">[15]Plan1!#REF!</definedName>
    <definedName name="LLLLLLLLL" localSheetId="1">[15]Plan1!#REF!</definedName>
    <definedName name="LLLLLLLLL" localSheetId="0">[15]Plan1!#REF!</definedName>
    <definedName name="LLLLLLLLL">[15]Plan1!#REF!</definedName>
    <definedName name="LLLLLLLLLL" localSheetId="3">#REF!</definedName>
    <definedName name="LLLLLLLLLL" localSheetId="7">#REF!</definedName>
    <definedName name="LLLLLLLLLL" localSheetId="1">#REF!</definedName>
    <definedName name="LLLLLLLLLL">#REF!</definedName>
    <definedName name="lo" localSheetId="7">'[49]450'!#REF!</definedName>
    <definedName name="lo" localSheetId="1">'[49]450'!#REF!</definedName>
    <definedName name="lo">'[49]450'!#REF!</definedName>
    <definedName name="loki" localSheetId="3">#REF!</definedName>
    <definedName name="loki" localSheetId="7">#REF!</definedName>
    <definedName name="loki" localSheetId="1">#REF!</definedName>
    <definedName name="loki">#REF!</definedName>
    <definedName name="loo">[62]Cadastrar!$A$4:$O$233</definedName>
    <definedName name="lote" localSheetId="3">#REF!</definedName>
    <definedName name="lote" localSheetId="7">#REF!</definedName>
    <definedName name="lote" localSheetId="1">#REF!</definedName>
    <definedName name="lote">#REF!</definedName>
    <definedName name="LOTES" localSheetId="3">#REF!</definedName>
    <definedName name="LOTES" localSheetId="7">#REF!</definedName>
    <definedName name="LOTES" localSheetId="1">#REF!</definedName>
    <definedName name="LOTES" localSheetId="0">#REF!</definedName>
    <definedName name="LOTES">#REF!</definedName>
    <definedName name="lpo">[62]Cadastrar!$A$4:$O$233</definedName>
    <definedName name="LRANJA">'[63]CUSTO ZONA SUL'!$A$3:$N$21</definedName>
    <definedName name="LUCRO">'[64]Qd05 Preço'!$B$33</definedName>
    <definedName name="m_01" localSheetId="3">#REF!</definedName>
    <definedName name="m_01" localSheetId="7">#REF!</definedName>
    <definedName name="m_01" localSheetId="1">#REF!</definedName>
    <definedName name="m_01" localSheetId="4">#REF!</definedName>
    <definedName name="m_01">#REF!</definedName>
    <definedName name="MA" localSheetId="3">#REF!</definedName>
    <definedName name="MA" localSheetId="7">#REF!</definedName>
    <definedName name="MA" localSheetId="1">#REF!</definedName>
    <definedName name="MA">#REF!</definedName>
    <definedName name="mão" localSheetId="3">#REF!</definedName>
    <definedName name="mão" localSheetId="7">#REF!</definedName>
    <definedName name="mão" localSheetId="1">#REF!</definedName>
    <definedName name="mão" localSheetId="0">#REF!</definedName>
    <definedName name="mão">#REF!</definedName>
    <definedName name="mãodeobra" localSheetId="3">#REF!</definedName>
    <definedName name="mãodeobra" localSheetId="7">#REF!</definedName>
    <definedName name="mãodeobra" localSheetId="1">#REF!</definedName>
    <definedName name="mãodeobra" localSheetId="0">#REF!</definedName>
    <definedName name="mãodeobra">#REF!</definedName>
    <definedName name="maraba" localSheetId="3">#REF!</definedName>
    <definedName name="maraba" localSheetId="7">#REF!</definedName>
    <definedName name="maraba" localSheetId="1">#REF!</definedName>
    <definedName name="maraba" localSheetId="0">#REF!</definedName>
    <definedName name="maraba">#REF!</definedName>
    <definedName name="MAT" localSheetId="3">#REF!</definedName>
    <definedName name="MAT" localSheetId="7">#REF!</definedName>
    <definedName name="MAT" localSheetId="1">#REF!</definedName>
    <definedName name="MAT" localSheetId="4">#REF!</definedName>
    <definedName name="MAT" localSheetId="0">#REF!</definedName>
    <definedName name="MAT">#REF!</definedName>
    <definedName name="MAT_1" localSheetId="3">#REF!</definedName>
    <definedName name="MAT_1" localSheetId="7">#REF!</definedName>
    <definedName name="MAT_1" localSheetId="1">#REF!</definedName>
    <definedName name="MAT_1" localSheetId="4">#REF!</definedName>
    <definedName name="MAT_1" localSheetId="0">#REF!</definedName>
    <definedName name="MAT_1">#REF!</definedName>
    <definedName name="MAT_13" localSheetId="3">#REF!</definedName>
    <definedName name="MAT_13" localSheetId="7">#REF!</definedName>
    <definedName name="MAT_13" localSheetId="1">#REF!</definedName>
    <definedName name="MAT_13" localSheetId="4">#REF!</definedName>
    <definedName name="MAT_13" localSheetId="0">#REF!</definedName>
    <definedName name="MAT_13">#REF!</definedName>
    <definedName name="MAT1_1" localSheetId="3">#REF!</definedName>
    <definedName name="MAT1_1" localSheetId="7">#REF!</definedName>
    <definedName name="MAT1_1" localSheetId="1">#REF!</definedName>
    <definedName name="MAT1_1" localSheetId="4">#REF!</definedName>
    <definedName name="MAT1_1" localSheetId="0">#REF!</definedName>
    <definedName name="MAT1_1">#REF!</definedName>
    <definedName name="MAT1_13" localSheetId="3">#REF!</definedName>
    <definedName name="MAT1_13" localSheetId="7">#REF!</definedName>
    <definedName name="MAT1_13" localSheetId="1">#REF!</definedName>
    <definedName name="MAT1_13" localSheetId="4">#REF!</definedName>
    <definedName name="MAT1_13" localSheetId="0">#REF!</definedName>
    <definedName name="MAT1_13">#REF!</definedName>
    <definedName name="materiais" localSheetId="3">#REF!</definedName>
    <definedName name="materiais" localSheetId="7">#REF!</definedName>
    <definedName name="materiais" localSheetId="1">#REF!</definedName>
    <definedName name="materiais" localSheetId="0">#REF!</definedName>
    <definedName name="materiais">#REF!</definedName>
    <definedName name="material" localSheetId="3">#REF!</definedName>
    <definedName name="material" localSheetId="7">#REF!</definedName>
    <definedName name="material" localSheetId="1">#REF!</definedName>
    <definedName name="material" localSheetId="0">#REF!</definedName>
    <definedName name="material">#REF!</definedName>
    <definedName name="MED" localSheetId="3">#REF!</definedName>
    <definedName name="MED" localSheetId="7">#REF!</definedName>
    <definedName name="MED" localSheetId="1">#REF!</definedName>
    <definedName name="MED" localSheetId="0">#REF!</definedName>
    <definedName name="MED">#REF!</definedName>
    <definedName name="Medição" localSheetId="3">#REF!</definedName>
    <definedName name="Medição" localSheetId="7">#REF!</definedName>
    <definedName name="Medição" localSheetId="1">#REF!</definedName>
    <definedName name="Medição" localSheetId="0">#REF!</definedName>
    <definedName name="Medição">#REF!</definedName>
    <definedName name="meiofio">'[8]DADOS COLETATO'!$E$12</definedName>
    <definedName name="memo04" localSheetId="3">#REF!</definedName>
    <definedName name="memo04" localSheetId="7">#REF!</definedName>
    <definedName name="memo04" localSheetId="1">#REF!</definedName>
    <definedName name="memo04" localSheetId="4">#REF!</definedName>
    <definedName name="memo04">#REF!</definedName>
    <definedName name="memo05" localSheetId="3">#REF!</definedName>
    <definedName name="memo05" localSheetId="7">#REF!</definedName>
    <definedName name="memo05" localSheetId="1">#REF!</definedName>
    <definedName name="memo05" localSheetId="0">#REF!</definedName>
    <definedName name="memo05">#REF!</definedName>
    <definedName name="memoria30" localSheetId="3">#REF!</definedName>
    <definedName name="memoria30" localSheetId="7">#REF!</definedName>
    <definedName name="memoria30" localSheetId="1">#REF!</definedName>
    <definedName name="memoria30" localSheetId="0">#REF!</definedName>
    <definedName name="memoria30">#REF!</definedName>
    <definedName name="meom06" localSheetId="3">#REF!</definedName>
    <definedName name="meom06" localSheetId="7">#REF!</definedName>
    <definedName name="meom06" localSheetId="1">#REF!</definedName>
    <definedName name="meom06" localSheetId="0">#REF!</definedName>
    <definedName name="meom06">#REF!</definedName>
    <definedName name="mes" localSheetId="3">#REF!</definedName>
    <definedName name="mes" localSheetId="7">#REF!</definedName>
    <definedName name="mes" localSheetId="1">#REF!</definedName>
    <definedName name="mes" localSheetId="0">#REF!</definedName>
    <definedName name="mes">#REF!</definedName>
    <definedName name="metro" localSheetId="3">#REF!</definedName>
    <definedName name="metro" localSheetId="7">#REF!</definedName>
    <definedName name="metro" localSheetId="1">#REF!</definedName>
    <definedName name="metro" localSheetId="0">#REF!</definedName>
    <definedName name="metro">#REF!</definedName>
    <definedName name="Meu" localSheetId="3">#REF!</definedName>
    <definedName name="Meu" localSheetId="7">#REF!</definedName>
    <definedName name="Meu" localSheetId="1">#REF!</definedName>
    <definedName name="Meu" localSheetId="0">#REF!</definedName>
    <definedName name="Meu">#REF!</definedName>
    <definedName name="mi" localSheetId="3">[65]QUANTITATIVO!#REF!</definedName>
    <definedName name="mi" localSheetId="7">[65]QUANTITATIVO!#REF!</definedName>
    <definedName name="mi" localSheetId="1">[65]QUANTITATIVO!#REF!</definedName>
    <definedName name="mi" localSheetId="0">[65]QUANTITATIVO!#REF!</definedName>
    <definedName name="mi">[65]QUANTITATIVO!#REF!</definedName>
    <definedName name="MMMM" localSheetId="7" hidden="1">[42]Poço!#REF!</definedName>
    <definedName name="MMMM" localSheetId="1" hidden="1">[42]Poço!#REF!</definedName>
    <definedName name="MMMM" localSheetId="0" hidden="1">[42]Poço!#REF!</definedName>
    <definedName name="MMMM" hidden="1">[42]Poço!#REF!</definedName>
    <definedName name="MO" localSheetId="3">#REF!</definedName>
    <definedName name="MO" localSheetId="7">#REF!</definedName>
    <definedName name="MO" localSheetId="1">#REF!</definedName>
    <definedName name="MO" localSheetId="4">#REF!</definedName>
    <definedName name="MO">#REF!</definedName>
    <definedName name="MO_1" localSheetId="3">#REF!</definedName>
    <definedName name="MO_1" localSheetId="7">#REF!</definedName>
    <definedName name="MO_1" localSheetId="1">#REF!</definedName>
    <definedName name="MO_1" localSheetId="4">#REF!</definedName>
    <definedName name="MO_1" localSheetId="0">#REF!</definedName>
    <definedName name="MO_1">#REF!</definedName>
    <definedName name="MO_13" localSheetId="3">#REF!</definedName>
    <definedName name="MO_13" localSheetId="7">#REF!</definedName>
    <definedName name="MO_13" localSheetId="1">#REF!</definedName>
    <definedName name="MO_13" localSheetId="4">#REF!</definedName>
    <definedName name="MO_13" localSheetId="0">#REF!</definedName>
    <definedName name="MO_13">#REF!</definedName>
    <definedName name="Mob" localSheetId="3">#REF!</definedName>
    <definedName name="Mob" localSheetId="7">#REF!</definedName>
    <definedName name="Mob" localSheetId="1">#REF!</definedName>
    <definedName name="Mob" localSheetId="0">#REF!</definedName>
    <definedName name="Mob">#REF!</definedName>
    <definedName name="módulo1.Extenso">[9]!módulo1.Extenso</definedName>
    <definedName name="momento01" localSheetId="3">#REF!</definedName>
    <definedName name="momento01" localSheetId="7">#REF!</definedName>
    <definedName name="momento01" localSheetId="1">#REF!</definedName>
    <definedName name="momento01" localSheetId="4">#REF!</definedName>
    <definedName name="momento01">#REF!</definedName>
    <definedName name="MONTAGEM">[52]PLANILHA!$B$1:$AI$5001</definedName>
    <definedName name="MSICRO">[26]INVENTÁRIO!$B$1</definedName>
    <definedName name="N" localSheetId="3">#REF!</definedName>
    <definedName name="N" localSheetId="7">#REF!</definedName>
    <definedName name="N" localSheetId="1">#REF!</definedName>
    <definedName name="N" localSheetId="4">#REF!</definedName>
    <definedName name="N">#REF!</definedName>
    <definedName name="N." localSheetId="3">#REF!</definedName>
    <definedName name="N." localSheetId="7">#REF!</definedName>
    <definedName name="N." localSheetId="1">#REF!</definedName>
    <definedName name="N." localSheetId="0">#REF!</definedName>
    <definedName name="N.">#REF!</definedName>
    <definedName name="na" localSheetId="3">#REF!</definedName>
    <definedName name="na" localSheetId="7">#REF!</definedName>
    <definedName name="na" localSheetId="1">#REF!</definedName>
    <definedName name="na" localSheetId="0">#REF!</definedName>
    <definedName name="na">#REF!</definedName>
    <definedName name="nada" localSheetId="3">#REF!</definedName>
    <definedName name="nada" localSheetId="7">#REF!</definedName>
    <definedName name="nada" localSheetId="1">#REF!</definedName>
    <definedName name="nada" localSheetId="0">#REF!</definedName>
    <definedName name="nada">#REF!</definedName>
    <definedName name="nada11111111111111111" localSheetId="3">#REF!</definedName>
    <definedName name="nada11111111111111111" localSheetId="7">#REF!</definedName>
    <definedName name="nada11111111111111111" localSheetId="1">#REF!</definedName>
    <definedName name="nada11111111111111111" localSheetId="0">#REF!</definedName>
    <definedName name="nada11111111111111111">#REF!</definedName>
    <definedName name="nananananana" localSheetId="3">#REF!</definedName>
    <definedName name="nananananana" localSheetId="7">#REF!</definedName>
    <definedName name="nananananana" localSheetId="1">#REF!</definedName>
    <definedName name="nananananana" localSheetId="0">#REF!</definedName>
    <definedName name="nananananana">#REF!</definedName>
    <definedName name="natal" localSheetId="3">#REF!</definedName>
    <definedName name="natal" localSheetId="7">#REF!</definedName>
    <definedName name="natal" localSheetId="1">#REF!</definedName>
    <definedName name="natal" localSheetId="0">#REF!</definedName>
    <definedName name="natal">#REF!</definedName>
    <definedName name="NColunas" localSheetId="3">#REF!</definedName>
    <definedName name="NColunas" localSheetId="7">#REF!</definedName>
    <definedName name="NColunas" localSheetId="1">#REF!</definedName>
    <definedName name="NColunas" localSheetId="0">#REF!</definedName>
    <definedName name="NColunas">#REF!</definedName>
    <definedName name="negar058" localSheetId="3">#REF!</definedName>
    <definedName name="negar058" localSheetId="7">#REF!</definedName>
    <definedName name="negar058" localSheetId="1">#REF!</definedName>
    <definedName name="negar058" localSheetId="0">#REF!</definedName>
    <definedName name="negar058">#REF!</definedName>
    <definedName name="net" localSheetId="3">#REF!</definedName>
    <definedName name="net" localSheetId="7">#REF!</definedName>
    <definedName name="net" localSheetId="1">#REF!</definedName>
    <definedName name="net" localSheetId="0">#REF!</definedName>
    <definedName name="net">#REF!</definedName>
    <definedName name="net1b1b1b1b1" localSheetId="3">#REF!</definedName>
    <definedName name="net1b1b1b1b1" localSheetId="7">#REF!</definedName>
    <definedName name="net1b1b1b1b1" localSheetId="1">#REF!</definedName>
    <definedName name="net1b1b1b1b1" localSheetId="0">#REF!</definedName>
    <definedName name="net1b1b1b1b1">#REF!</definedName>
    <definedName name="nil" localSheetId="3">#REF!</definedName>
    <definedName name="nil" localSheetId="7">#REF!</definedName>
    <definedName name="nil" localSheetId="1">#REF!</definedName>
    <definedName name="nil" localSheetId="0">#REF!</definedName>
    <definedName name="nil">#REF!</definedName>
    <definedName name="njnj" localSheetId="3">#REF!</definedName>
    <definedName name="njnj" localSheetId="7">#REF!</definedName>
    <definedName name="njnj" localSheetId="1">#REF!</definedName>
    <definedName name="njnj" localSheetId="0">#REF!</definedName>
    <definedName name="njnj">#REF!</definedName>
    <definedName name="NLinhasPagina" localSheetId="3">#REF!</definedName>
    <definedName name="NLinhasPagina" localSheetId="7">#REF!</definedName>
    <definedName name="NLinhasPagina" localSheetId="1">#REF!</definedName>
    <definedName name="NLinhasPagina" localSheetId="0">#REF!</definedName>
    <definedName name="NLinhasPagina">#REF!</definedName>
    <definedName name="NLinhasRodape" localSheetId="3">#REF!</definedName>
    <definedName name="NLinhasRodape" localSheetId="7">#REF!</definedName>
    <definedName name="NLinhasRodape" localSheetId="1">#REF!</definedName>
    <definedName name="NLinhasRodape" localSheetId="0">#REF!</definedName>
    <definedName name="NLinhasRodape">#REF!</definedName>
    <definedName name="noite" localSheetId="3">#REF!</definedName>
    <definedName name="noite" localSheetId="7">#REF!</definedName>
    <definedName name="noite" localSheetId="1">#REF!</definedName>
    <definedName name="noite" localSheetId="0">#REF!</definedName>
    <definedName name="noite">#REF!</definedName>
    <definedName name="nome_obra" localSheetId="3">#REF!</definedName>
    <definedName name="nome_obra" localSheetId="7">#REF!</definedName>
    <definedName name="nome_obra" localSheetId="1">#REF!</definedName>
    <definedName name="nome_obra" localSheetId="0">#REF!</definedName>
    <definedName name="nome_obra">#REF!</definedName>
    <definedName name="nome01" localSheetId="3">#REF!</definedName>
    <definedName name="nome01" localSheetId="7">#REF!</definedName>
    <definedName name="nome01" localSheetId="1">#REF!</definedName>
    <definedName name="nome01" localSheetId="0">#REF!</definedName>
    <definedName name="nome01">#REF!</definedName>
    <definedName name="nome02" localSheetId="3">#REF!</definedName>
    <definedName name="nome02" localSheetId="7">#REF!</definedName>
    <definedName name="nome02" localSheetId="1">#REF!</definedName>
    <definedName name="nome02" localSheetId="0">#REF!</definedName>
    <definedName name="nome02">#REF!</definedName>
    <definedName name="nome05" localSheetId="3">#REF!</definedName>
    <definedName name="nome05" localSheetId="7">#REF!</definedName>
    <definedName name="nome05" localSheetId="1">#REF!</definedName>
    <definedName name="nome05" localSheetId="0">#REF!</definedName>
    <definedName name="nome05">#REF!</definedName>
    <definedName name="nomeinfinito" localSheetId="3">#REF!</definedName>
    <definedName name="nomeinfinito" localSheetId="7">#REF!</definedName>
    <definedName name="nomeinfinito" localSheetId="1">#REF!</definedName>
    <definedName name="nomeinfinito" localSheetId="0">#REF!</definedName>
    <definedName name="nomeinfinito">#REF!</definedName>
    <definedName name="nonenonenone" localSheetId="3">#REF!</definedName>
    <definedName name="nonenonenone" localSheetId="7">#REF!</definedName>
    <definedName name="nonenonenone" localSheetId="1">#REF!</definedName>
    <definedName name="nonenonenone" localSheetId="0">#REF!</definedName>
    <definedName name="nonenonenone">#REF!</definedName>
    <definedName name="nonononononono" localSheetId="3">#REF!</definedName>
    <definedName name="nonononononono" localSheetId="7">#REF!</definedName>
    <definedName name="nonononononono" localSheetId="1">#REF!</definedName>
    <definedName name="nonononononono" localSheetId="0">#REF!</definedName>
    <definedName name="nonononononono">#REF!</definedName>
    <definedName name="nosmsieeisiakfjkajfk" localSheetId="3">#REF!</definedName>
    <definedName name="nosmsieeisiakfjkajfk" localSheetId="7">#REF!</definedName>
    <definedName name="nosmsieeisiakfjkajfk" localSheetId="1">#REF!</definedName>
    <definedName name="nosmsieeisiakfjkajfk" localSheetId="0">#REF!</definedName>
    <definedName name="nosmsieeisiakfjkajfk">#REF!</definedName>
    <definedName name="NOTAFISCAL">'[64]Qd05 Preço'!$B$36</definedName>
    <definedName name="nova" localSheetId="3">#REF!</definedName>
    <definedName name="nova" localSheetId="7">#REF!</definedName>
    <definedName name="nova" localSheetId="1">#REF!</definedName>
    <definedName name="nova">#REF!</definedName>
    <definedName name="nove" localSheetId="3">#REF!</definedName>
    <definedName name="nove" localSheetId="7">#REF!</definedName>
    <definedName name="nove" localSheetId="1">#REF!</definedName>
    <definedName name="nove" localSheetId="4">#REF!</definedName>
    <definedName name="nove">#REF!</definedName>
    <definedName name="novo" localSheetId="3">#REF!</definedName>
    <definedName name="novo" localSheetId="7">#REF!</definedName>
    <definedName name="novo" localSheetId="1">#REF!</definedName>
    <definedName name="novo" localSheetId="0">#REF!</definedName>
    <definedName name="novo">#REF!</definedName>
    <definedName name="novov04" localSheetId="3">#REF!</definedName>
    <definedName name="novov04" localSheetId="7">#REF!</definedName>
    <definedName name="novov04" localSheetId="1">#REF!</definedName>
    <definedName name="novov04" localSheetId="0">#REF!</definedName>
    <definedName name="novov04">#REF!</definedName>
    <definedName name="nro_medicao" localSheetId="3">#REF!</definedName>
    <definedName name="nro_medicao" localSheetId="7">#REF!</definedName>
    <definedName name="nro_medicao" localSheetId="1">#REF!</definedName>
    <definedName name="nro_medicao" localSheetId="0">#REF!</definedName>
    <definedName name="nro_medicao">#REF!</definedName>
    <definedName name="nsnsnsnsns" localSheetId="3">#REF!</definedName>
    <definedName name="nsnsnsnsns" localSheetId="7">#REF!</definedName>
    <definedName name="nsnsnsnsns" localSheetId="1">#REF!</definedName>
    <definedName name="nsnsnsnsns" localSheetId="0">#REF!</definedName>
    <definedName name="nsnsnsnsns">#REF!</definedName>
    <definedName name="nsososososo" localSheetId="3">#REF!</definedName>
    <definedName name="nsososososo" localSheetId="7">#REF!</definedName>
    <definedName name="nsososososo" localSheetId="1">#REF!</definedName>
    <definedName name="nsososososo" localSheetId="0">#REF!</definedName>
    <definedName name="nsososososo">#REF!</definedName>
    <definedName name="NTEI" localSheetId="7">'[13]PRO-08'!#REF!</definedName>
    <definedName name="NTEI" localSheetId="1">'[13]PRO-08'!#REF!</definedName>
    <definedName name="NTEI" localSheetId="0">'[13]PRO-08'!#REF!</definedName>
    <definedName name="NTEI">'[13]PRO-08'!#REF!</definedName>
    <definedName name="o" localSheetId="4">#REF!</definedName>
    <definedName name="o">'[52] A+E classificada 1'!$A$12:$AI$5000</definedName>
    <definedName name="OBJETIVO" localSheetId="3">#REF!</definedName>
    <definedName name="OBJETIVO" localSheetId="7">#REF!</definedName>
    <definedName name="OBJETIVO" localSheetId="1">#REF!</definedName>
    <definedName name="OBJETIVO">#REF!</definedName>
    <definedName name="objeto" localSheetId="3">#REF!</definedName>
    <definedName name="objeto" localSheetId="7">#REF!</definedName>
    <definedName name="objeto" localSheetId="1">#REF!</definedName>
    <definedName name="objeto">#REF!</definedName>
    <definedName name="oculos" localSheetId="3">#REF!</definedName>
    <definedName name="oculos" localSheetId="7">#REF!</definedName>
    <definedName name="oculos" localSheetId="1">#REF!</definedName>
    <definedName name="oculos" localSheetId="0">#REF!</definedName>
    <definedName name="oculos">#REF!</definedName>
    <definedName name="OLI" localSheetId="3">#REF!</definedName>
    <definedName name="OLI" localSheetId="7">#REF!</definedName>
    <definedName name="OLI" localSheetId="1">#REF!</definedName>
    <definedName name="OLI" localSheetId="0">#REF!</definedName>
    <definedName name="OLI">#REF!</definedName>
    <definedName name="OLO" localSheetId="3">#REF!</definedName>
    <definedName name="OLO" localSheetId="7">#REF!</definedName>
    <definedName name="OLO" localSheetId="1">#REF!</definedName>
    <definedName name="OLO" localSheetId="0">#REF!</definedName>
    <definedName name="OLO">#REF!</definedName>
    <definedName name="OPA" localSheetId="7">'[13]PRO-08'!#REF!</definedName>
    <definedName name="OPA" localSheetId="1">'[13]PRO-08'!#REF!</definedName>
    <definedName name="OPA" localSheetId="0">'[13]PRO-08'!#REF!</definedName>
    <definedName name="OPA">'[13]PRO-08'!#REF!</definedName>
    <definedName name="opções">[66]FRE!$AM$260:$AM$262</definedName>
    <definedName name="ORÇ" localSheetId="3">#REF!</definedName>
    <definedName name="ORÇ" localSheetId="7">#REF!</definedName>
    <definedName name="ORÇ" localSheetId="1">#REF!</definedName>
    <definedName name="ORÇ" localSheetId="4">#REF!</definedName>
    <definedName name="ORÇ">#REF!</definedName>
    <definedName name="Orçamento_10" localSheetId="3">#REF!</definedName>
    <definedName name="Orçamento_10" localSheetId="7">#REF!</definedName>
    <definedName name="Orçamento_10" localSheetId="1">#REF!</definedName>
    <definedName name="Orçamento_10">#REF!</definedName>
    <definedName name="Orçamento_14" localSheetId="3">#REF!</definedName>
    <definedName name="Orçamento_14" localSheetId="7">#REF!</definedName>
    <definedName name="Orçamento_14" localSheetId="1">#REF!</definedName>
    <definedName name="Orçamento_14" localSheetId="0">#REF!</definedName>
    <definedName name="Orçamento_14">#REF!</definedName>
    <definedName name="ORD" localSheetId="3">#REF!</definedName>
    <definedName name="ORD" localSheetId="7">#REF!</definedName>
    <definedName name="ORD" localSheetId="1">#REF!</definedName>
    <definedName name="ORD" localSheetId="0">#REF!</definedName>
    <definedName name="ORD">#REF!</definedName>
    <definedName name="Ordem">'[67]Resumo do Consolidado'!$O:$P</definedName>
    <definedName name="OUTROS" localSheetId="3">#REF!</definedName>
    <definedName name="OUTROS" localSheetId="7">#REF!</definedName>
    <definedName name="OUTROS" localSheetId="1">#REF!</definedName>
    <definedName name="OUTROS" localSheetId="4">#REF!</definedName>
    <definedName name="OUTROS">#REF!</definedName>
    <definedName name="OVERHEAD" localSheetId="3">#REF!</definedName>
    <definedName name="OVERHEAD" localSheetId="7">#REF!</definedName>
    <definedName name="OVERHEAD" localSheetId="1">#REF!</definedName>
    <definedName name="OVERHEAD">#REF!</definedName>
    <definedName name="P">[68]IDENTIFICACAO!$D$12</definedName>
    <definedName name="Pa" localSheetId="7">#N/A</definedName>
    <definedName name="Pa" localSheetId="6">#N/A</definedName>
    <definedName name="Pa">[0]!PassaExtenso</definedName>
    <definedName name="pagina" localSheetId="3">#REF!</definedName>
    <definedName name="pagina" localSheetId="7">#REF!</definedName>
    <definedName name="pagina" localSheetId="1">#REF!</definedName>
    <definedName name="pagina" localSheetId="4">#REF!</definedName>
    <definedName name="pagina">#REF!</definedName>
    <definedName name="pagina223cdgg" localSheetId="3">#REF!</definedName>
    <definedName name="pagina223cdgg" localSheetId="7">#REF!</definedName>
    <definedName name="pagina223cdgg" localSheetId="1">#REF!</definedName>
    <definedName name="pagina223cdgg" localSheetId="0">#REF!</definedName>
    <definedName name="pagina223cdgg">#REF!</definedName>
    <definedName name="Paisagismo_Consulta" localSheetId="3">#REF!</definedName>
    <definedName name="Paisagismo_Consulta" localSheetId="7">#REF!</definedName>
    <definedName name="Paisagismo_Consulta" localSheetId="1">#REF!</definedName>
    <definedName name="Paisagismo_Consulta" localSheetId="0">#REF!</definedName>
    <definedName name="Paisagismo_Consulta">#REF!</definedName>
    <definedName name="parametros" localSheetId="3">#REF!</definedName>
    <definedName name="parametros" localSheetId="7">#REF!</definedName>
    <definedName name="parametros" localSheetId="1">#REF!</definedName>
    <definedName name="parametros" localSheetId="0">#REF!</definedName>
    <definedName name="parametros">#REF!</definedName>
    <definedName name="parar01" localSheetId="3">#REF!</definedName>
    <definedName name="parar01" localSheetId="7">#REF!</definedName>
    <definedName name="parar01" localSheetId="1">#REF!</definedName>
    <definedName name="parar01" localSheetId="0">#REF!</definedName>
    <definedName name="parar01">#REF!</definedName>
    <definedName name="parar02" localSheetId="3">#REF!</definedName>
    <definedName name="parar02" localSheetId="7">#REF!</definedName>
    <definedName name="parar02" localSheetId="1">#REF!</definedName>
    <definedName name="parar02" localSheetId="0">#REF!</definedName>
    <definedName name="parar02">#REF!</definedName>
    <definedName name="pass" localSheetId="3">BDI!pass</definedName>
    <definedName name="pass" localSheetId="7">#N/A</definedName>
    <definedName name="pass" localSheetId="6">CPUs!pass</definedName>
    <definedName name="pass" localSheetId="1">CRONOGRAMA!pass</definedName>
    <definedName name="pass" localSheetId="4">'ENCARGOS SOCIAIS'!pass</definedName>
    <definedName name="pass">BDI!pass</definedName>
    <definedName name="PassaExtenso" localSheetId="7">[28]!PassaExtenso</definedName>
    <definedName name="PassaExtenso">[28]!PassaExtenso</definedName>
    <definedName name="PassaExtenso_10" localSheetId="3">BDI!PassaExtenso_10</definedName>
    <definedName name="PassaExtenso_10" localSheetId="7">#N/A</definedName>
    <definedName name="PassaExtenso_10" localSheetId="6">CPUs!PassaExtenso_10</definedName>
    <definedName name="PassaExtenso_10" localSheetId="1">CRONOGRAMA!PassaExtenso_10</definedName>
    <definedName name="PassaExtenso_10" localSheetId="4">'ENCARGOS SOCIAIS'!PassaExtenso_10</definedName>
    <definedName name="PassaExtenso_10">BDI!PassaExtenso_10</definedName>
    <definedName name="PassaExtenso_10_16" localSheetId="3">BDI!PassaExtenso_10_16</definedName>
    <definedName name="PassaExtenso_10_16" localSheetId="7">#N/A</definedName>
    <definedName name="PassaExtenso_10_16" localSheetId="6">CPUs!PassaExtenso_10_16</definedName>
    <definedName name="PassaExtenso_10_16" localSheetId="1">CRONOGRAMA!PassaExtenso_10_16</definedName>
    <definedName name="PassaExtenso_10_16" localSheetId="4">'ENCARGOS SOCIAIS'!PassaExtenso_10_16</definedName>
    <definedName name="PassaExtenso_10_16">BDI!PassaExtenso_10_16</definedName>
    <definedName name="PassaExtenso_11" localSheetId="3">BDI!PassaExtenso_11</definedName>
    <definedName name="PassaExtenso_11" localSheetId="7">#N/A</definedName>
    <definedName name="PassaExtenso_11" localSheetId="6">CPUs!PassaExtenso_11</definedName>
    <definedName name="PassaExtenso_11" localSheetId="1">CRONOGRAMA!PassaExtenso_11</definedName>
    <definedName name="PassaExtenso_11" localSheetId="4">'ENCARGOS SOCIAIS'!PassaExtenso_11</definedName>
    <definedName name="PassaExtenso_11">BDI!PassaExtenso_11</definedName>
    <definedName name="PassaExtenso_11_16" localSheetId="3">BDI!PassaExtenso_11_16</definedName>
    <definedName name="PassaExtenso_11_16" localSheetId="7">#N/A</definedName>
    <definedName name="PassaExtenso_11_16" localSheetId="6">CPUs!PassaExtenso_11_16</definedName>
    <definedName name="PassaExtenso_11_16" localSheetId="1">CRONOGRAMA!PassaExtenso_11_16</definedName>
    <definedName name="PassaExtenso_11_16" localSheetId="4">'ENCARGOS SOCIAIS'!PassaExtenso_11_16</definedName>
    <definedName name="PassaExtenso_11_16">BDI!PassaExtenso_11_16</definedName>
    <definedName name="PassaExtenso_13" localSheetId="3">BDI!PassaExtenso_13</definedName>
    <definedName name="PassaExtenso_13" localSheetId="7">#N/A</definedName>
    <definedName name="PassaExtenso_13" localSheetId="6">CPUs!PassaExtenso_13</definedName>
    <definedName name="PassaExtenso_13" localSheetId="1">CRONOGRAMA!PassaExtenso_13</definedName>
    <definedName name="PassaExtenso_13" localSheetId="4">'ENCARGOS SOCIAIS'!PassaExtenso_13</definedName>
    <definedName name="PassaExtenso_13">BDI!PassaExtenso_13</definedName>
    <definedName name="PassaExtenso_13_16" localSheetId="3">BDI!PassaExtenso_13_16</definedName>
    <definedName name="PassaExtenso_13_16" localSheetId="7">#N/A</definedName>
    <definedName name="PassaExtenso_13_16" localSheetId="6">CPUs!PassaExtenso_13_16</definedName>
    <definedName name="PassaExtenso_13_16" localSheetId="1">CRONOGRAMA!PassaExtenso_13_16</definedName>
    <definedName name="PassaExtenso_13_16" localSheetId="4">'ENCARGOS SOCIAIS'!PassaExtenso_13_16</definedName>
    <definedName name="PassaExtenso_13_16">BDI!PassaExtenso_13_16</definedName>
    <definedName name="PassaExtenso_14" localSheetId="3">[0]!PassaExtenso</definedName>
    <definedName name="PassaExtenso_14" localSheetId="7">COTAÇÕES!PassaExtenso</definedName>
    <definedName name="PassaExtenso_14" localSheetId="6">[0]!PassaExtenso</definedName>
    <definedName name="PassaExtenso_14" localSheetId="1">#N/A</definedName>
    <definedName name="PassaExtenso_14" localSheetId="4">[0]!PassaExtenso</definedName>
    <definedName name="PassaExtenso_14">[0]!PassaExtenso</definedName>
    <definedName name="PassaExtenso_14_16" localSheetId="3">[0]!PassaExtenso</definedName>
    <definedName name="PassaExtenso_14_16" localSheetId="7">COTAÇÕES!PassaExtenso</definedName>
    <definedName name="PassaExtenso_14_16" localSheetId="6">[0]!PassaExtenso</definedName>
    <definedName name="PassaExtenso_14_16" localSheetId="1">#N/A</definedName>
    <definedName name="PassaExtenso_14_16" localSheetId="4">[0]!PassaExtenso</definedName>
    <definedName name="PassaExtenso_14_16">[0]!PassaExtenso</definedName>
    <definedName name="PassaExtenso_16" localSheetId="3">BDI!PassaExtenso_16</definedName>
    <definedName name="PassaExtenso_16" localSheetId="7">#N/A</definedName>
    <definedName name="PassaExtenso_16" localSheetId="6">CPUs!PassaExtenso_16</definedName>
    <definedName name="PassaExtenso_16" localSheetId="1">CRONOGRAMA!PassaExtenso_16</definedName>
    <definedName name="PassaExtenso_16" localSheetId="4">'ENCARGOS SOCIAIS'!PassaExtenso_16</definedName>
    <definedName name="PassaExtenso_16">BDI!PassaExtenso_16</definedName>
    <definedName name="PassaExtenso_19" localSheetId="3">BDI!PassaExtenso_19</definedName>
    <definedName name="PassaExtenso_19" localSheetId="7">#N/A</definedName>
    <definedName name="PassaExtenso_19" localSheetId="6">CPUs!PassaExtenso_19</definedName>
    <definedName name="PassaExtenso_19" localSheetId="1">CRONOGRAMA!PassaExtenso_19</definedName>
    <definedName name="PassaExtenso_19" localSheetId="4">'ENCARGOS SOCIAIS'!PassaExtenso_19</definedName>
    <definedName name="PassaExtenso_19">BDI!PassaExtenso_19</definedName>
    <definedName name="PassaExtenso_19_16" localSheetId="3">BDI!PassaExtenso_19_16</definedName>
    <definedName name="PassaExtenso_19_16" localSheetId="7">#N/A</definedName>
    <definedName name="PassaExtenso_19_16" localSheetId="6">CPUs!PassaExtenso_19_16</definedName>
    <definedName name="PassaExtenso_19_16" localSheetId="1">CRONOGRAMA!PassaExtenso_19_16</definedName>
    <definedName name="PassaExtenso_19_16" localSheetId="4">'ENCARGOS SOCIAIS'!PassaExtenso_19_16</definedName>
    <definedName name="PassaExtenso_19_16">BDI!PassaExtenso_19_16</definedName>
    <definedName name="PassaExtenso_21" localSheetId="3">BDI!PassaExtenso_21</definedName>
    <definedName name="PassaExtenso_21" localSheetId="7">#N/A</definedName>
    <definedName name="PassaExtenso_21" localSheetId="6">CPUs!PassaExtenso_21</definedName>
    <definedName name="PassaExtenso_21" localSheetId="1">CRONOGRAMA!PassaExtenso_21</definedName>
    <definedName name="PassaExtenso_21" localSheetId="4">'ENCARGOS SOCIAIS'!PassaExtenso_21</definedName>
    <definedName name="PassaExtenso_21">BDI!PassaExtenso_21</definedName>
    <definedName name="PassaExtenso_21_11" localSheetId="3">BDI!PassaExtenso_21_11</definedName>
    <definedName name="PassaExtenso_21_11" localSheetId="7">#N/A</definedName>
    <definedName name="PassaExtenso_21_11" localSheetId="6">CPUs!PassaExtenso_21_11</definedName>
    <definedName name="PassaExtenso_21_11" localSheetId="1">CRONOGRAMA!PassaExtenso_21_11</definedName>
    <definedName name="PassaExtenso_21_11" localSheetId="4">'ENCARGOS SOCIAIS'!PassaExtenso_21_11</definedName>
    <definedName name="PassaExtenso_21_11">BDI!PassaExtenso_21_11</definedName>
    <definedName name="PassaExtenso_21_11_16" localSheetId="3">BDI!PassaExtenso_21_11_16</definedName>
    <definedName name="PassaExtenso_21_11_16" localSheetId="7">#N/A</definedName>
    <definedName name="PassaExtenso_21_11_16" localSheetId="6">CPUs!PassaExtenso_21_11_16</definedName>
    <definedName name="PassaExtenso_21_11_16" localSheetId="1">CRONOGRAMA!PassaExtenso_21_11_16</definedName>
    <definedName name="PassaExtenso_21_11_16" localSheetId="4">'ENCARGOS SOCIAIS'!PassaExtenso_21_11_16</definedName>
    <definedName name="PassaExtenso_21_11_16">BDI!PassaExtenso_21_11_16</definedName>
    <definedName name="PassaExtenso_21_13" localSheetId="3">BDI!PassaExtenso_21_13</definedName>
    <definedName name="PassaExtenso_21_13" localSheetId="7">#N/A</definedName>
    <definedName name="PassaExtenso_21_13" localSheetId="6">CPUs!PassaExtenso_21_13</definedName>
    <definedName name="PassaExtenso_21_13" localSheetId="1">CRONOGRAMA!PassaExtenso_21_13</definedName>
    <definedName name="PassaExtenso_21_13" localSheetId="4">'ENCARGOS SOCIAIS'!PassaExtenso_21_13</definedName>
    <definedName name="PassaExtenso_21_13">BDI!PassaExtenso_21_13</definedName>
    <definedName name="PassaExtenso_21_13_16" localSheetId="3">BDI!PassaExtenso_21_13_16</definedName>
    <definedName name="PassaExtenso_21_13_16" localSheetId="7">#N/A</definedName>
    <definedName name="PassaExtenso_21_13_16" localSheetId="6">CPUs!PassaExtenso_21_13_16</definedName>
    <definedName name="PassaExtenso_21_13_16" localSheetId="1">CRONOGRAMA!PassaExtenso_21_13_16</definedName>
    <definedName name="PassaExtenso_21_13_16" localSheetId="4">'ENCARGOS SOCIAIS'!PassaExtenso_21_13_16</definedName>
    <definedName name="PassaExtenso_21_13_16">BDI!PassaExtenso_21_13_16</definedName>
    <definedName name="PassaExtenso_21_16" localSheetId="3">BDI!PassaExtenso_21_16</definedName>
    <definedName name="PassaExtenso_21_16" localSheetId="7">#N/A</definedName>
    <definedName name="PassaExtenso_21_16" localSheetId="6">CPUs!PassaExtenso_21_16</definedName>
    <definedName name="PassaExtenso_21_16" localSheetId="1">CRONOGRAMA!PassaExtenso_21_16</definedName>
    <definedName name="PassaExtenso_21_16" localSheetId="4">'ENCARGOS SOCIAIS'!PassaExtenso_21_16</definedName>
    <definedName name="PassaExtenso_21_16">BDI!PassaExtenso_21_16</definedName>
    <definedName name="PassaExtenso_21_19" localSheetId="3">BDI!PassaExtenso_21_19</definedName>
    <definedName name="PassaExtenso_21_19" localSheetId="7">#N/A</definedName>
    <definedName name="PassaExtenso_21_19" localSheetId="6">CPUs!PassaExtenso_21_19</definedName>
    <definedName name="PassaExtenso_21_19" localSheetId="1">CRONOGRAMA!PassaExtenso_21_19</definedName>
    <definedName name="PassaExtenso_21_19" localSheetId="4">'ENCARGOS SOCIAIS'!PassaExtenso_21_19</definedName>
    <definedName name="PassaExtenso_21_19">BDI!PassaExtenso_21_19</definedName>
    <definedName name="PassaExtenso_21_19_16" localSheetId="3">BDI!PassaExtenso_21_19_16</definedName>
    <definedName name="PassaExtenso_21_19_16" localSheetId="7">#N/A</definedName>
    <definedName name="PassaExtenso_21_19_16" localSheetId="6">CPUs!PassaExtenso_21_19_16</definedName>
    <definedName name="PassaExtenso_21_19_16" localSheetId="1">CRONOGRAMA!PassaExtenso_21_19_16</definedName>
    <definedName name="PassaExtenso_21_19_16" localSheetId="4">'ENCARGOS SOCIAIS'!PassaExtenso_21_19_16</definedName>
    <definedName name="PassaExtenso_21_19_16">BDI!PassaExtenso_21_19_16</definedName>
    <definedName name="PassaExtenso_21_2" localSheetId="3">BDI!PassaExtenso_21_2</definedName>
    <definedName name="PassaExtenso_21_2" localSheetId="7">#N/A</definedName>
    <definedName name="PassaExtenso_21_2" localSheetId="6">CPUs!PassaExtenso_21_2</definedName>
    <definedName name="PassaExtenso_21_2" localSheetId="1">CRONOGRAMA!PassaExtenso_21_2</definedName>
    <definedName name="PassaExtenso_21_2" localSheetId="4">'ENCARGOS SOCIAIS'!PassaExtenso_21_2</definedName>
    <definedName name="PassaExtenso_21_2">BDI!PassaExtenso_21_2</definedName>
    <definedName name="PassaExtenso_21_2_16" localSheetId="3">BDI!PassaExtenso_21_2_16</definedName>
    <definedName name="PassaExtenso_21_2_16" localSheetId="7">#N/A</definedName>
    <definedName name="PassaExtenso_21_2_16" localSheetId="6">CPUs!PassaExtenso_21_2_16</definedName>
    <definedName name="PassaExtenso_21_2_16" localSheetId="1">CRONOGRAMA!PassaExtenso_21_2_16</definedName>
    <definedName name="PassaExtenso_21_2_16" localSheetId="4">'ENCARGOS SOCIAIS'!PassaExtenso_21_2_16</definedName>
    <definedName name="PassaExtenso_21_2_16">BDI!PassaExtenso_21_2_16</definedName>
    <definedName name="PassaExtenso_21_3" localSheetId="3">BDI!PassaExtenso_21_3</definedName>
    <definedName name="PassaExtenso_21_3" localSheetId="7">#N/A</definedName>
    <definedName name="PassaExtenso_21_3" localSheetId="6">CPUs!PassaExtenso_21_3</definedName>
    <definedName name="PassaExtenso_21_3" localSheetId="1">CRONOGRAMA!PassaExtenso_21_3</definedName>
    <definedName name="PassaExtenso_21_3" localSheetId="4">'ENCARGOS SOCIAIS'!PassaExtenso_21_3</definedName>
    <definedName name="PassaExtenso_21_3">BDI!PassaExtenso_21_3</definedName>
    <definedName name="PassaExtenso_21_3_16" localSheetId="3">BDI!PassaExtenso_21_3_16</definedName>
    <definedName name="PassaExtenso_21_3_16" localSheetId="7">#N/A</definedName>
    <definedName name="PassaExtenso_21_3_16" localSheetId="6">CPUs!PassaExtenso_21_3_16</definedName>
    <definedName name="PassaExtenso_21_3_16" localSheetId="1">CRONOGRAMA!PassaExtenso_21_3_16</definedName>
    <definedName name="PassaExtenso_21_3_16" localSheetId="4">'ENCARGOS SOCIAIS'!PassaExtenso_21_3_16</definedName>
    <definedName name="PassaExtenso_21_3_16">BDI!PassaExtenso_21_3_16</definedName>
    <definedName name="PassaExtenso_21_4" localSheetId="3">BDI!PassaExtenso_21_4</definedName>
    <definedName name="PassaExtenso_21_4" localSheetId="7">#N/A</definedName>
    <definedName name="PassaExtenso_21_4" localSheetId="6">CPUs!PassaExtenso_21_4</definedName>
    <definedName name="PassaExtenso_21_4" localSheetId="1">CRONOGRAMA!PassaExtenso_21_4</definedName>
    <definedName name="PassaExtenso_21_4" localSheetId="4">'ENCARGOS SOCIAIS'!PassaExtenso_21_4</definedName>
    <definedName name="PassaExtenso_21_4">BDI!PassaExtenso_21_4</definedName>
    <definedName name="PassaExtenso_21_4_16" localSheetId="3">BDI!PassaExtenso_21_4_16</definedName>
    <definedName name="PassaExtenso_21_4_16" localSheetId="7">#N/A</definedName>
    <definedName name="PassaExtenso_21_4_16" localSheetId="6">CPUs!PassaExtenso_21_4_16</definedName>
    <definedName name="PassaExtenso_21_4_16" localSheetId="1">CRONOGRAMA!PassaExtenso_21_4_16</definedName>
    <definedName name="PassaExtenso_21_4_16" localSheetId="4">'ENCARGOS SOCIAIS'!PassaExtenso_21_4_16</definedName>
    <definedName name="PassaExtenso_21_4_16">BDI!PassaExtenso_21_4_16</definedName>
    <definedName name="PassaExtenso_21_4_19" localSheetId="3">BDI!PassaExtenso_21_4_19</definedName>
    <definedName name="PassaExtenso_21_4_19" localSheetId="7">#N/A</definedName>
    <definedName name="PassaExtenso_21_4_19" localSheetId="6">CPUs!PassaExtenso_21_4_19</definedName>
    <definedName name="PassaExtenso_21_4_19" localSheetId="1">CRONOGRAMA!PassaExtenso_21_4_19</definedName>
    <definedName name="PassaExtenso_21_4_19" localSheetId="4">'ENCARGOS SOCIAIS'!PassaExtenso_21_4_19</definedName>
    <definedName name="PassaExtenso_21_4_19">BDI!PassaExtenso_21_4_19</definedName>
    <definedName name="PassaExtenso_21_4_19_16" localSheetId="3">BDI!PassaExtenso_21_4_19_16</definedName>
    <definedName name="PassaExtenso_21_4_19_16" localSheetId="7">#N/A</definedName>
    <definedName name="PassaExtenso_21_4_19_16" localSheetId="6">CPUs!PassaExtenso_21_4_19_16</definedName>
    <definedName name="PassaExtenso_21_4_19_16" localSheetId="1">CRONOGRAMA!PassaExtenso_21_4_19_16</definedName>
    <definedName name="PassaExtenso_21_4_19_16" localSheetId="4">'ENCARGOS SOCIAIS'!PassaExtenso_21_4_19_16</definedName>
    <definedName name="PassaExtenso_21_4_19_16">BDI!PassaExtenso_21_4_19_16</definedName>
    <definedName name="PassaExtenso_21_7" localSheetId="3">BDI!PassaExtenso_21_7</definedName>
    <definedName name="PassaExtenso_21_7" localSheetId="7">#N/A</definedName>
    <definedName name="PassaExtenso_21_7" localSheetId="6">CPUs!PassaExtenso_21_7</definedName>
    <definedName name="PassaExtenso_21_7" localSheetId="1">CRONOGRAMA!PassaExtenso_21_7</definedName>
    <definedName name="PassaExtenso_21_7" localSheetId="4">'ENCARGOS SOCIAIS'!PassaExtenso_21_7</definedName>
    <definedName name="PassaExtenso_21_7">BDI!PassaExtenso_21_7</definedName>
    <definedName name="PassaExtenso_21_7_16" localSheetId="3">BDI!PassaExtenso_21_7_16</definedName>
    <definedName name="PassaExtenso_21_7_16" localSheetId="7">#N/A</definedName>
    <definedName name="PassaExtenso_21_7_16" localSheetId="6">CPUs!PassaExtenso_21_7_16</definedName>
    <definedName name="PassaExtenso_21_7_16" localSheetId="1">CRONOGRAMA!PassaExtenso_21_7_16</definedName>
    <definedName name="PassaExtenso_21_7_16" localSheetId="4">'ENCARGOS SOCIAIS'!PassaExtenso_21_7_16</definedName>
    <definedName name="PassaExtenso_21_7_16">BDI!PassaExtenso_21_7_16</definedName>
    <definedName name="PassaExtenso_25" localSheetId="3">BDI!PassaExtenso_25</definedName>
    <definedName name="PassaExtenso_25" localSheetId="7">#N/A</definedName>
    <definedName name="PassaExtenso_25" localSheetId="6">CPUs!PassaExtenso_25</definedName>
    <definedName name="PassaExtenso_25" localSheetId="1">CRONOGRAMA!PassaExtenso_25</definedName>
    <definedName name="PassaExtenso_25" localSheetId="4">'ENCARGOS SOCIAIS'!PassaExtenso_25</definedName>
    <definedName name="PassaExtenso_25">BDI!PassaExtenso_25</definedName>
    <definedName name="PassaExtenso_25_11" localSheetId="3">BDI!PassaExtenso_25_11</definedName>
    <definedName name="PassaExtenso_25_11" localSheetId="7">#N/A</definedName>
    <definedName name="PassaExtenso_25_11" localSheetId="6">CPUs!PassaExtenso_25_11</definedName>
    <definedName name="PassaExtenso_25_11" localSheetId="1">CRONOGRAMA!PassaExtenso_25_11</definedName>
    <definedName name="PassaExtenso_25_11" localSheetId="4">'ENCARGOS SOCIAIS'!PassaExtenso_25_11</definedName>
    <definedName name="PassaExtenso_25_11">BDI!PassaExtenso_25_11</definedName>
    <definedName name="PassaExtenso_25_11_16" localSheetId="3">BDI!PassaExtenso_25_11_16</definedName>
    <definedName name="PassaExtenso_25_11_16" localSheetId="7">#N/A</definedName>
    <definedName name="PassaExtenso_25_11_16" localSheetId="6">CPUs!PassaExtenso_25_11_16</definedName>
    <definedName name="PassaExtenso_25_11_16" localSheetId="1">CRONOGRAMA!PassaExtenso_25_11_16</definedName>
    <definedName name="PassaExtenso_25_11_16" localSheetId="4">'ENCARGOS SOCIAIS'!PassaExtenso_25_11_16</definedName>
    <definedName name="PassaExtenso_25_11_16">BDI!PassaExtenso_25_11_16</definedName>
    <definedName name="PassaExtenso_25_13" localSheetId="3">BDI!PassaExtenso_25_13</definedName>
    <definedName name="PassaExtenso_25_13" localSheetId="7">#N/A</definedName>
    <definedName name="PassaExtenso_25_13" localSheetId="6">CPUs!PassaExtenso_25_13</definedName>
    <definedName name="PassaExtenso_25_13" localSheetId="1">CRONOGRAMA!PassaExtenso_25_13</definedName>
    <definedName name="PassaExtenso_25_13" localSheetId="4">'ENCARGOS SOCIAIS'!PassaExtenso_25_13</definedName>
    <definedName name="PassaExtenso_25_13">BDI!PassaExtenso_25_13</definedName>
    <definedName name="PassaExtenso_25_13_16" localSheetId="3">BDI!PassaExtenso_25_13_16</definedName>
    <definedName name="PassaExtenso_25_13_16" localSheetId="7">#N/A</definedName>
    <definedName name="PassaExtenso_25_13_16" localSheetId="6">CPUs!PassaExtenso_25_13_16</definedName>
    <definedName name="PassaExtenso_25_13_16" localSheetId="1">CRONOGRAMA!PassaExtenso_25_13_16</definedName>
    <definedName name="PassaExtenso_25_13_16" localSheetId="4">'ENCARGOS SOCIAIS'!PassaExtenso_25_13_16</definedName>
    <definedName name="PassaExtenso_25_13_16">BDI!PassaExtenso_25_13_16</definedName>
    <definedName name="PassaExtenso_25_16" localSheetId="3">BDI!PassaExtenso_25_16</definedName>
    <definedName name="PassaExtenso_25_16" localSheetId="7">#N/A</definedName>
    <definedName name="PassaExtenso_25_16" localSheetId="6">CPUs!PassaExtenso_25_16</definedName>
    <definedName name="PassaExtenso_25_16" localSheetId="1">CRONOGRAMA!PassaExtenso_25_16</definedName>
    <definedName name="PassaExtenso_25_16" localSheetId="4">'ENCARGOS SOCIAIS'!PassaExtenso_25_16</definedName>
    <definedName name="PassaExtenso_25_16">BDI!PassaExtenso_25_16</definedName>
    <definedName name="PassaExtenso_25_19" localSheetId="3">BDI!PassaExtenso_25_19</definedName>
    <definedName name="PassaExtenso_25_19" localSheetId="7">#N/A</definedName>
    <definedName name="PassaExtenso_25_19" localSheetId="6">CPUs!PassaExtenso_25_19</definedName>
    <definedName name="PassaExtenso_25_19" localSheetId="1">CRONOGRAMA!PassaExtenso_25_19</definedName>
    <definedName name="PassaExtenso_25_19" localSheetId="4">'ENCARGOS SOCIAIS'!PassaExtenso_25_19</definedName>
    <definedName name="PassaExtenso_25_19">BDI!PassaExtenso_25_19</definedName>
    <definedName name="PassaExtenso_25_19_16" localSheetId="3">BDI!PassaExtenso_25_19_16</definedName>
    <definedName name="PassaExtenso_25_19_16" localSheetId="7">#N/A</definedName>
    <definedName name="PassaExtenso_25_19_16" localSheetId="6">CPUs!PassaExtenso_25_19_16</definedName>
    <definedName name="PassaExtenso_25_19_16" localSheetId="1">CRONOGRAMA!PassaExtenso_25_19_16</definedName>
    <definedName name="PassaExtenso_25_19_16" localSheetId="4">'ENCARGOS SOCIAIS'!PassaExtenso_25_19_16</definedName>
    <definedName name="PassaExtenso_25_19_16">BDI!PassaExtenso_25_19_16</definedName>
    <definedName name="PassaExtenso_25_2" localSheetId="3">BDI!PassaExtenso_25_2</definedName>
    <definedName name="PassaExtenso_25_2" localSheetId="7">#N/A</definedName>
    <definedName name="PassaExtenso_25_2" localSheetId="6">CPUs!PassaExtenso_25_2</definedName>
    <definedName name="PassaExtenso_25_2" localSheetId="1">CRONOGRAMA!PassaExtenso_25_2</definedName>
    <definedName name="PassaExtenso_25_2" localSheetId="4">'ENCARGOS SOCIAIS'!PassaExtenso_25_2</definedName>
    <definedName name="PassaExtenso_25_2">BDI!PassaExtenso_25_2</definedName>
    <definedName name="PassaExtenso_25_2_16" localSheetId="3">BDI!PassaExtenso_25_2_16</definedName>
    <definedName name="PassaExtenso_25_2_16" localSheetId="7">#N/A</definedName>
    <definedName name="PassaExtenso_25_2_16" localSheetId="6">CPUs!PassaExtenso_25_2_16</definedName>
    <definedName name="PassaExtenso_25_2_16" localSheetId="1">CRONOGRAMA!PassaExtenso_25_2_16</definedName>
    <definedName name="PassaExtenso_25_2_16" localSheetId="4">'ENCARGOS SOCIAIS'!PassaExtenso_25_2_16</definedName>
    <definedName name="PassaExtenso_25_2_16">BDI!PassaExtenso_25_2_16</definedName>
    <definedName name="PassaExtenso_25_3" localSheetId="3">BDI!PassaExtenso_25_3</definedName>
    <definedName name="PassaExtenso_25_3" localSheetId="7">#N/A</definedName>
    <definedName name="PassaExtenso_25_3" localSheetId="6">CPUs!PassaExtenso_25_3</definedName>
    <definedName name="PassaExtenso_25_3" localSheetId="1">CRONOGRAMA!PassaExtenso_25_3</definedName>
    <definedName name="PassaExtenso_25_3" localSheetId="4">'ENCARGOS SOCIAIS'!PassaExtenso_25_3</definedName>
    <definedName name="PassaExtenso_25_3">BDI!PassaExtenso_25_3</definedName>
    <definedName name="PassaExtenso_25_3_16" localSheetId="3">BDI!PassaExtenso_25_3_16</definedName>
    <definedName name="PassaExtenso_25_3_16" localSheetId="7">#N/A</definedName>
    <definedName name="PassaExtenso_25_3_16" localSheetId="6">CPUs!PassaExtenso_25_3_16</definedName>
    <definedName name="PassaExtenso_25_3_16" localSheetId="1">CRONOGRAMA!PassaExtenso_25_3_16</definedName>
    <definedName name="PassaExtenso_25_3_16" localSheetId="4">'ENCARGOS SOCIAIS'!PassaExtenso_25_3_16</definedName>
    <definedName name="PassaExtenso_25_3_16">BDI!PassaExtenso_25_3_16</definedName>
    <definedName name="PassaExtenso_25_4" localSheetId="3">BDI!PassaExtenso_25_4</definedName>
    <definedName name="PassaExtenso_25_4" localSheetId="7">#N/A</definedName>
    <definedName name="PassaExtenso_25_4" localSheetId="6">CPUs!PassaExtenso_25_4</definedName>
    <definedName name="PassaExtenso_25_4" localSheetId="1">CRONOGRAMA!PassaExtenso_25_4</definedName>
    <definedName name="PassaExtenso_25_4" localSheetId="4">'ENCARGOS SOCIAIS'!PassaExtenso_25_4</definedName>
    <definedName name="PassaExtenso_25_4">BDI!PassaExtenso_25_4</definedName>
    <definedName name="PassaExtenso_25_4_16" localSheetId="3">BDI!PassaExtenso_25_4_16</definedName>
    <definedName name="PassaExtenso_25_4_16" localSheetId="7">#N/A</definedName>
    <definedName name="PassaExtenso_25_4_16" localSheetId="6">CPUs!PassaExtenso_25_4_16</definedName>
    <definedName name="PassaExtenso_25_4_16" localSheetId="1">CRONOGRAMA!PassaExtenso_25_4_16</definedName>
    <definedName name="PassaExtenso_25_4_16" localSheetId="4">'ENCARGOS SOCIAIS'!PassaExtenso_25_4_16</definedName>
    <definedName name="PassaExtenso_25_4_16">BDI!PassaExtenso_25_4_16</definedName>
    <definedName name="PassaExtenso_25_4_19" localSheetId="3">BDI!PassaExtenso_25_4_19</definedName>
    <definedName name="PassaExtenso_25_4_19" localSheetId="7">#N/A</definedName>
    <definedName name="PassaExtenso_25_4_19" localSheetId="6">CPUs!PassaExtenso_25_4_19</definedName>
    <definedName name="PassaExtenso_25_4_19" localSheetId="1">CRONOGRAMA!PassaExtenso_25_4_19</definedName>
    <definedName name="PassaExtenso_25_4_19" localSheetId="4">'ENCARGOS SOCIAIS'!PassaExtenso_25_4_19</definedName>
    <definedName name="PassaExtenso_25_4_19">BDI!PassaExtenso_25_4_19</definedName>
    <definedName name="PassaExtenso_25_4_19_16" localSheetId="3">BDI!PassaExtenso_25_4_19_16</definedName>
    <definedName name="PassaExtenso_25_4_19_16" localSheetId="7">#N/A</definedName>
    <definedName name="PassaExtenso_25_4_19_16" localSheetId="6">CPUs!PassaExtenso_25_4_19_16</definedName>
    <definedName name="PassaExtenso_25_4_19_16" localSheetId="1">CRONOGRAMA!PassaExtenso_25_4_19_16</definedName>
    <definedName name="PassaExtenso_25_4_19_16" localSheetId="4">'ENCARGOS SOCIAIS'!PassaExtenso_25_4_19_16</definedName>
    <definedName name="PassaExtenso_25_4_19_16">BDI!PassaExtenso_25_4_19_16</definedName>
    <definedName name="PassaExtenso_25_7" localSheetId="3">BDI!PassaExtenso_25_7</definedName>
    <definedName name="PassaExtenso_25_7" localSheetId="7">#N/A</definedName>
    <definedName name="PassaExtenso_25_7" localSheetId="6">CPUs!PassaExtenso_25_7</definedName>
    <definedName name="PassaExtenso_25_7" localSheetId="1">CRONOGRAMA!PassaExtenso_25_7</definedName>
    <definedName name="PassaExtenso_25_7" localSheetId="4">'ENCARGOS SOCIAIS'!PassaExtenso_25_7</definedName>
    <definedName name="PassaExtenso_25_7">BDI!PassaExtenso_25_7</definedName>
    <definedName name="PassaExtenso_25_7_16" localSheetId="3">BDI!PassaExtenso_25_7_16</definedName>
    <definedName name="PassaExtenso_25_7_16" localSheetId="7">#N/A</definedName>
    <definedName name="PassaExtenso_25_7_16" localSheetId="6">CPUs!PassaExtenso_25_7_16</definedName>
    <definedName name="PassaExtenso_25_7_16" localSheetId="1">CRONOGRAMA!PassaExtenso_25_7_16</definedName>
    <definedName name="PassaExtenso_25_7_16" localSheetId="4">'ENCARGOS SOCIAIS'!PassaExtenso_25_7_16</definedName>
    <definedName name="PassaExtenso_25_7_16">BDI!PassaExtenso_25_7_16</definedName>
    <definedName name="PassaExtenso_34" localSheetId="3">BDI!PassaExtenso_34</definedName>
    <definedName name="PassaExtenso_34" localSheetId="7">#N/A</definedName>
    <definedName name="PassaExtenso_34" localSheetId="6">CPUs!PassaExtenso_34</definedName>
    <definedName name="PassaExtenso_34" localSheetId="1">CRONOGRAMA!PassaExtenso_34</definedName>
    <definedName name="PassaExtenso_34" localSheetId="4">'ENCARGOS SOCIAIS'!PassaExtenso_34</definedName>
    <definedName name="PassaExtenso_34">BDI!PassaExtenso_34</definedName>
    <definedName name="PassaExtenso_34_11" localSheetId="3">BDI!PassaExtenso_34_11</definedName>
    <definedName name="PassaExtenso_34_11" localSheetId="7">#N/A</definedName>
    <definedName name="PassaExtenso_34_11" localSheetId="6">CPUs!PassaExtenso_34_11</definedName>
    <definedName name="PassaExtenso_34_11" localSheetId="1">CRONOGRAMA!PassaExtenso_34_11</definedName>
    <definedName name="PassaExtenso_34_11" localSheetId="4">'ENCARGOS SOCIAIS'!PassaExtenso_34_11</definedName>
    <definedName name="PassaExtenso_34_11">BDI!PassaExtenso_34_11</definedName>
    <definedName name="PassaExtenso_34_11_16" localSheetId="3">BDI!PassaExtenso_34_11_16</definedName>
    <definedName name="PassaExtenso_34_11_16" localSheetId="7">#N/A</definedName>
    <definedName name="PassaExtenso_34_11_16" localSheetId="6">CPUs!PassaExtenso_34_11_16</definedName>
    <definedName name="PassaExtenso_34_11_16" localSheetId="1">CRONOGRAMA!PassaExtenso_34_11_16</definedName>
    <definedName name="PassaExtenso_34_11_16" localSheetId="4">'ENCARGOS SOCIAIS'!PassaExtenso_34_11_16</definedName>
    <definedName name="PassaExtenso_34_11_16">BDI!PassaExtenso_34_11_16</definedName>
    <definedName name="PassaExtenso_34_13" localSheetId="3">BDI!PassaExtenso_34_13</definedName>
    <definedName name="PassaExtenso_34_13" localSheetId="7">#N/A</definedName>
    <definedName name="PassaExtenso_34_13" localSheetId="6">CPUs!PassaExtenso_34_13</definedName>
    <definedName name="PassaExtenso_34_13" localSheetId="1">CRONOGRAMA!PassaExtenso_34_13</definedName>
    <definedName name="PassaExtenso_34_13" localSheetId="4">'ENCARGOS SOCIAIS'!PassaExtenso_34_13</definedName>
    <definedName name="PassaExtenso_34_13">BDI!PassaExtenso_34_13</definedName>
    <definedName name="PassaExtenso_34_13_16" localSheetId="3">BDI!PassaExtenso_34_13_16</definedName>
    <definedName name="PassaExtenso_34_13_16" localSheetId="7">#N/A</definedName>
    <definedName name="PassaExtenso_34_13_16" localSheetId="6">CPUs!PassaExtenso_34_13_16</definedName>
    <definedName name="PassaExtenso_34_13_16" localSheetId="1">CRONOGRAMA!PassaExtenso_34_13_16</definedName>
    <definedName name="PassaExtenso_34_13_16" localSheetId="4">'ENCARGOS SOCIAIS'!PassaExtenso_34_13_16</definedName>
    <definedName name="PassaExtenso_34_13_16">BDI!PassaExtenso_34_13_16</definedName>
    <definedName name="PassaExtenso_34_16" localSheetId="3">BDI!PassaExtenso_34_16</definedName>
    <definedName name="PassaExtenso_34_16" localSheetId="7">#N/A</definedName>
    <definedName name="PassaExtenso_34_16" localSheetId="6">CPUs!PassaExtenso_34_16</definedName>
    <definedName name="PassaExtenso_34_16" localSheetId="1">CRONOGRAMA!PassaExtenso_34_16</definedName>
    <definedName name="PassaExtenso_34_16" localSheetId="4">'ENCARGOS SOCIAIS'!PassaExtenso_34_16</definedName>
    <definedName name="PassaExtenso_34_16">BDI!PassaExtenso_34_16</definedName>
    <definedName name="PassaExtenso_34_19" localSheetId="3">BDI!PassaExtenso_34_19</definedName>
    <definedName name="PassaExtenso_34_19" localSheetId="7">#N/A</definedName>
    <definedName name="PassaExtenso_34_19" localSheetId="6">CPUs!PassaExtenso_34_19</definedName>
    <definedName name="PassaExtenso_34_19" localSheetId="1">CRONOGRAMA!PassaExtenso_34_19</definedName>
    <definedName name="PassaExtenso_34_19" localSheetId="4">'ENCARGOS SOCIAIS'!PassaExtenso_34_19</definedName>
    <definedName name="PassaExtenso_34_19">BDI!PassaExtenso_34_19</definedName>
    <definedName name="PassaExtenso_34_19_16" localSheetId="3">BDI!PassaExtenso_34_19_16</definedName>
    <definedName name="PassaExtenso_34_19_16" localSheetId="7">#N/A</definedName>
    <definedName name="PassaExtenso_34_19_16" localSheetId="6">CPUs!PassaExtenso_34_19_16</definedName>
    <definedName name="PassaExtenso_34_19_16" localSheetId="1">CRONOGRAMA!PassaExtenso_34_19_16</definedName>
    <definedName name="PassaExtenso_34_19_16" localSheetId="4">'ENCARGOS SOCIAIS'!PassaExtenso_34_19_16</definedName>
    <definedName name="PassaExtenso_34_19_16">BDI!PassaExtenso_34_19_16</definedName>
    <definedName name="PassaExtenso_34_2" localSheetId="3">BDI!PassaExtenso_34_2</definedName>
    <definedName name="PassaExtenso_34_2" localSheetId="7">#N/A</definedName>
    <definedName name="PassaExtenso_34_2" localSheetId="6">CPUs!PassaExtenso_34_2</definedName>
    <definedName name="PassaExtenso_34_2" localSheetId="1">CRONOGRAMA!PassaExtenso_34_2</definedName>
    <definedName name="PassaExtenso_34_2" localSheetId="4">'ENCARGOS SOCIAIS'!PassaExtenso_34_2</definedName>
    <definedName name="PassaExtenso_34_2">BDI!PassaExtenso_34_2</definedName>
    <definedName name="PassaExtenso_34_2_16" localSheetId="3">BDI!PassaExtenso_34_2_16</definedName>
    <definedName name="PassaExtenso_34_2_16" localSheetId="7">#N/A</definedName>
    <definedName name="PassaExtenso_34_2_16" localSheetId="6">CPUs!PassaExtenso_34_2_16</definedName>
    <definedName name="PassaExtenso_34_2_16" localSheetId="1">CRONOGRAMA!PassaExtenso_34_2_16</definedName>
    <definedName name="PassaExtenso_34_2_16" localSheetId="4">'ENCARGOS SOCIAIS'!PassaExtenso_34_2_16</definedName>
    <definedName name="PassaExtenso_34_2_16">BDI!PassaExtenso_34_2_16</definedName>
    <definedName name="PassaExtenso_34_3" localSheetId="3">BDI!PassaExtenso_34_3</definedName>
    <definedName name="PassaExtenso_34_3" localSheetId="7">#N/A</definedName>
    <definedName name="PassaExtenso_34_3" localSheetId="6">CPUs!PassaExtenso_34_3</definedName>
    <definedName name="PassaExtenso_34_3" localSheetId="1">CRONOGRAMA!PassaExtenso_34_3</definedName>
    <definedName name="PassaExtenso_34_3" localSheetId="4">'ENCARGOS SOCIAIS'!PassaExtenso_34_3</definedName>
    <definedName name="PassaExtenso_34_3">BDI!PassaExtenso_34_3</definedName>
    <definedName name="PassaExtenso_34_3_16" localSheetId="3">BDI!PassaExtenso_34_3_16</definedName>
    <definedName name="PassaExtenso_34_3_16" localSheetId="7">#N/A</definedName>
    <definedName name="PassaExtenso_34_3_16" localSheetId="6">CPUs!PassaExtenso_34_3_16</definedName>
    <definedName name="PassaExtenso_34_3_16" localSheetId="1">CRONOGRAMA!PassaExtenso_34_3_16</definedName>
    <definedName name="PassaExtenso_34_3_16" localSheetId="4">'ENCARGOS SOCIAIS'!PassaExtenso_34_3_16</definedName>
    <definedName name="PassaExtenso_34_3_16">BDI!PassaExtenso_34_3_16</definedName>
    <definedName name="PassaExtenso_34_4" localSheetId="3">BDI!PassaExtenso_34_4</definedName>
    <definedName name="PassaExtenso_34_4" localSheetId="7">#N/A</definedName>
    <definedName name="PassaExtenso_34_4" localSheetId="6">CPUs!PassaExtenso_34_4</definedName>
    <definedName name="PassaExtenso_34_4" localSheetId="1">CRONOGRAMA!PassaExtenso_34_4</definedName>
    <definedName name="PassaExtenso_34_4" localSheetId="4">'ENCARGOS SOCIAIS'!PassaExtenso_34_4</definedName>
    <definedName name="PassaExtenso_34_4">BDI!PassaExtenso_34_4</definedName>
    <definedName name="PassaExtenso_34_4_16" localSheetId="3">BDI!PassaExtenso_34_4_16</definedName>
    <definedName name="PassaExtenso_34_4_16" localSheetId="7">#N/A</definedName>
    <definedName name="PassaExtenso_34_4_16" localSheetId="6">CPUs!PassaExtenso_34_4_16</definedName>
    <definedName name="PassaExtenso_34_4_16" localSheetId="1">CRONOGRAMA!PassaExtenso_34_4_16</definedName>
    <definedName name="PassaExtenso_34_4_16" localSheetId="4">'ENCARGOS SOCIAIS'!PassaExtenso_34_4_16</definedName>
    <definedName name="PassaExtenso_34_4_16">BDI!PassaExtenso_34_4_16</definedName>
    <definedName name="PassaExtenso_34_4_19" localSheetId="3">BDI!PassaExtenso_34_4_19</definedName>
    <definedName name="PassaExtenso_34_4_19" localSheetId="7">#N/A</definedName>
    <definedName name="PassaExtenso_34_4_19" localSheetId="6">CPUs!PassaExtenso_34_4_19</definedName>
    <definedName name="PassaExtenso_34_4_19" localSheetId="1">CRONOGRAMA!PassaExtenso_34_4_19</definedName>
    <definedName name="PassaExtenso_34_4_19" localSheetId="4">'ENCARGOS SOCIAIS'!PassaExtenso_34_4_19</definedName>
    <definedName name="PassaExtenso_34_4_19">BDI!PassaExtenso_34_4_19</definedName>
    <definedName name="PassaExtenso_34_4_19_16" localSheetId="3">BDI!PassaExtenso_34_4_19_16</definedName>
    <definedName name="PassaExtenso_34_4_19_16" localSheetId="7">#N/A</definedName>
    <definedName name="PassaExtenso_34_4_19_16" localSheetId="6">CPUs!PassaExtenso_34_4_19_16</definedName>
    <definedName name="PassaExtenso_34_4_19_16" localSheetId="1">CRONOGRAMA!PassaExtenso_34_4_19_16</definedName>
    <definedName name="PassaExtenso_34_4_19_16" localSheetId="4">'ENCARGOS SOCIAIS'!PassaExtenso_34_4_19_16</definedName>
    <definedName name="PassaExtenso_34_4_19_16">BDI!PassaExtenso_34_4_19_16</definedName>
    <definedName name="PassaExtenso_34_7" localSheetId="3">BDI!PassaExtenso_34_7</definedName>
    <definedName name="PassaExtenso_34_7" localSheetId="7">#N/A</definedName>
    <definedName name="PassaExtenso_34_7" localSheetId="6">CPUs!PassaExtenso_34_7</definedName>
    <definedName name="PassaExtenso_34_7" localSheetId="1">CRONOGRAMA!PassaExtenso_34_7</definedName>
    <definedName name="PassaExtenso_34_7" localSheetId="4">'ENCARGOS SOCIAIS'!PassaExtenso_34_7</definedName>
    <definedName name="PassaExtenso_34_7">BDI!PassaExtenso_34_7</definedName>
    <definedName name="PassaExtenso_34_7_16" localSheetId="3">BDI!PassaExtenso_34_7_16</definedName>
    <definedName name="PassaExtenso_34_7_16" localSheetId="7">#N/A</definedName>
    <definedName name="PassaExtenso_34_7_16" localSheetId="6">CPUs!PassaExtenso_34_7_16</definedName>
    <definedName name="PassaExtenso_34_7_16" localSheetId="1">CRONOGRAMA!PassaExtenso_34_7_16</definedName>
    <definedName name="PassaExtenso_34_7_16" localSheetId="4">'ENCARGOS SOCIAIS'!PassaExtenso_34_7_16</definedName>
    <definedName name="PassaExtenso_34_7_16">BDI!PassaExtenso_34_7_16</definedName>
    <definedName name="PassaExtenso_38" localSheetId="3">BDI!PassaExtenso_38</definedName>
    <definedName name="PassaExtenso_38" localSheetId="7">#N/A</definedName>
    <definedName name="PassaExtenso_38" localSheetId="6">CPUs!PassaExtenso_38</definedName>
    <definedName name="PassaExtenso_38" localSheetId="1">CRONOGRAMA!PassaExtenso_38</definedName>
    <definedName name="PassaExtenso_38" localSheetId="4">'ENCARGOS SOCIAIS'!PassaExtenso_38</definedName>
    <definedName name="PassaExtenso_38">BDI!PassaExtenso_38</definedName>
    <definedName name="PassaExtenso_38_11" localSheetId="3">BDI!PassaExtenso_38_11</definedName>
    <definedName name="PassaExtenso_38_11" localSheetId="7">#N/A</definedName>
    <definedName name="PassaExtenso_38_11" localSheetId="6">CPUs!PassaExtenso_38_11</definedName>
    <definedName name="PassaExtenso_38_11" localSheetId="1">CRONOGRAMA!PassaExtenso_38_11</definedName>
    <definedName name="PassaExtenso_38_11" localSheetId="4">'ENCARGOS SOCIAIS'!PassaExtenso_38_11</definedName>
    <definedName name="PassaExtenso_38_11">BDI!PassaExtenso_38_11</definedName>
    <definedName name="PassaExtenso_38_11_16" localSheetId="3">BDI!PassaExtenso_38_11_16</definedName>
    <definedName name="PassaExtenso_38_11_16" localSheetId="7">#N/A</definedName>
    <definedName name="PassaExtenso_38_11_16" localSheetId="6">CPUs!PassaExtenso_38_11_16</definedName>
    <definedName name="PassaExtenso_38_11_16" localSheetId="1">CRONOGRAMA!PassaExtenso_38_11_16</definedName>
    <definedName name="PassaExtenso_38_11_16" localSheetId="4">'ENCARGOS SOCIAIS'!PassaExtenso_38_11_16</definedName>
    <definedName name="PassaExtenso_38_11_16">BDI!PassaExtenso_38_11_16</definedName>
    <definedName name="PassaExtenso_38_13" localSheetId="3">BDI!PassaExtenso_38_13</definedName>
    <definedName name="PassaExtenso_38_13" localSheetId="7">#N/A</definedName>
    <definedName name="PassaExtenso_38_13" localSheetId="6">CPUs!PassaExtenso_38_13</definedName>
    <definedName name="PassaExtenso_38_13" localSheetId="1">CRONOGRAMA!PassaExtenso_38_13</definedName>
    <definedName name="PassaExtenso_38_13" localSheetId="4">'ENCARGOS SOCIAIS'!PassaExtenso_38_13</definedName>
    <definedName name="PassaExtenso_38_13">BDI!PassaExtenso_38_13</definedName>
    <definedName name="PassaExtenso_38_13_16" localSheetId="3">BDI!PassaExtenso_38_13_16</definedName>
    <definedName name="PassaExtenso_38_13_16" localSheetId="7">#N/A</definedName>
    <definedName name="PassaExtenso_38_13_16" localSheetId="6">CPUs!PassaExtenso_38_13_16</definedName>
    <definedName name="PassaExtenso_38_13_16" localSheetId="1">CRONOGRAMA!PassaExtenso_38_13_16</definedName>
    <definedName name="PassaExtenso_38_13_16" localSheetId="4">'ENCARGOS SOCIAIS'!PassaExtenso_38_13_16</definedName>
    <definedName name="PassaExtenso_38_13_16">BDI!PassaExtenso_38_13_16</definedName>
    <definedName name="PassaExtenso_38_16" localSheetId="3">BDI!PassaExtenso_38_16</definedName>
    <definedName name="PassaExtenso_38_16" localSheetId="7">#N/A</definedName>
    <definedName name="PassaExtenso_38_16" localSheetId="6">CPUs!PassaExtenso_38_16</definedName>
    <definedName name="PassaExtenso_38_16" localSheetId="1">CRONOGRAMA!PassaExtenso_38_16</definedName>
    <definedName name="PassaExtenso_38_16" localSheetId="4">'ENCARGOS SOCIAIS'!PassaExtenso_38_16</definedName>
    <definedName name="PassaExtenso_38_16">BDI!PassaExtenso_38_16</definedName>
    <definedName name="PassaExtenso_38_19" localSheetId="3">BDI!PassaExtenso_38_19</definedName>
    <definedName name="PassaExtenso_38_19" localSheetId="7">#N/A</definedName>
    <definedName name="PassaExtenso_38_19" localSheetId="6">CPUs!PassaExtenso_38_19</definedName>
    <definedName name="PassaExtenso_38_19" localSheetId="1">CRONOGRAMA!PassaExtenso_38_19</definedName>
    <definedName name="PassaExtenso_38_19" localSheetId="4">'ENCARGOS SOCIAIS'!PassaExtenso_38_19</definedName>
    <definedName name="PassaExtenso_38_19">BDI!PassaExtenso_38_19</definedName>
    <definedName name="PassaExtenso_38_19_16" localSheetId="3">BDI!PassaExtenso_38_19_16</definedName>
    <definedName name="PassaExtenso_38_19_16" localSheetId="7">#N/A</definedName>
    <definedName name="PassaExtenso_38_19_16" localSheetId="6">CPUs!PassaExtenso_38_19_16</definedName>
    <definedName name="PassaExtenso_38_19_16" localSheetId="1">CRONOGRAMA!PassaExtenso_38_19_16</definedName>
    <definedName name="PassaExtenso_38_19_16" localSheetId="4">'ENCARGOS SOCIAIS'!PassaExtenso_38_19_16</definedName>
    <definedName name="PassaExtenso_38_19_16">BDI!PassaExtenso_38_19_16</definedName>
    <definedName name="PassaExtenso_38_2" localSheetId="3">BDI!PassaExtenso_38_2</definedName>
    <definedName name="PassaExtenso_38_2" localSheetId="7">#N/A</definedName>
    <definedName name="PassaExtenso_38_2" localSheetId="6">CPUs!PassaExtenso_38_2</definedName>
    <definedName name="PassaExtenso_38_2" localSheetId="1">CRONOGRAMA!PassaExtenso_38_2</definedName>
    <definedName name="PassaExtenso_38_2" localSheetId="4">'ENCARGOS SOCIAIS'!PassaExtenso_38_2</definedName>
    <definedName name="PassaExtenso_38_2">BDI!PassaExtenso_38_2</definedName>
    <definedName name="PassaExtenso_38_2_16" localSheetId="3">BDI!PassaExtenso_38_2_16</definedName>
    <definedName name="PassaExtenso_38_2_16" localSheetId="7">#N/A</definedName>
    <definedName name="PassaExtenso_38_2_16" localSheetId="6">CPUs!PassaExtenso_38_2_16</definedName>
    <definedName name="PassaExtenso_38_2_16" localSheetId="1">CRONOGRAMA!PassaExtenso_38_2_16</definedName>
    <definedName name="PassaExtenso_38_2_16" localSheetId="4">'ENCARGOS SOCIAIS'!PassaExtenso_38_2_16</definedName>
    <definedName name="PassaExtenso_38_2_16">BDI!PassaExtenso_38_2_16</definedName>
    <definedName name="PassaExtenso_38_3" localSheetId="3">BDI!PassaExtenso_38_3</definedName>
    <definedName name="PassaExtenso_38_3" localSheetId="7">#N/A</definedName>
    <definedName name="PassaExtenso_38_3" localSheetId="6">CPUs!PassaExtenso_38_3</definedName>
    <definedName name="PassaExtenso_38_3" localSheetId="1">CRONOGRAMA!PassaExtenso_38_3</definedName>
    <definedName name="PassaExtenso_38_3" localSheetId="4">'ENCARGOS SOCIAIS'!PassaExtenso_38_3</definedName>
    <definedName name="PassaExtenso_38_3">BDI!PassaExtenso_38_3</definedName>
    <definedName name="PassaExtenso_38_3_16" localSheetId="3">BDI!PassaExtenso_38_3_16</definedName>
    <definedName name="PassaExtenso_38_3_16" localSheetId="7">#N/A</definedName>
    <definedName name="PassaExtenso_38_3_16" localSheetId="6">CPUs!PassaExtenso_38_3_16</definedName>
    <definedName name="PassaExtenso_38_3_16" localSheetId="1">CRONOGRAMA!PassaExtenso_38_3_16</definedName>
    <definedName name="PassaExtenso_38_3_16" localSheetId="4">'ENCARGOS SOCIAIS'!PassaExtenso_38_3_16</definedName>
    <definedName name="PassaExtenso_38_3_16">BDI!PassaExtenso_38_3_16</definedName>
    <definedName name="PassaExtenso_38_4" localSheetId="3">BDI!PassaExtenso_38_4</definedName>
    <definedName name="PassaExtenso_38_4" localSheetId="7">#N/A</definedName>
    <definedName name="PassaExtenso_38_4" localSheetId="6">CPUs!PassaExtenso_38_4</definedName>
    <definedName name="PassaExtenso_38_4" localSheetId="1">CRONOGRAMA!PassaExtenso_38_4</definedName>
    <definedName name="PassaExtenso_38_4" localSheetId="4">'ENCARGOS SOCIAIS'!PassaExtenso_38_4</definedName>
    <definedName name="PassaExtenso_38_4">BDI!PassaExtenso_38_4</definedName>
    <definedName name="PassaExtenso_38_4_16" localSheetId="3">BDI!PassaExtenso_38_4_16</definedName>
    <definedName name="PassaExtenso_38_4_16" localSheetId="7">#N/A</definedName>
    <definedName name="PassaExtenso_38_4_16" localSheetId="6">CPUs!PassaExtenso_38_4_16</definedName>
    <definedName name="PassaExtenso_38_4_16" localSheetId="1">CRONOGRAMA!PassaExtenso_38_4_16</definedName>
    <definedName name="PassaExtenso_38_4_16" localSheetId="4">'ENCARGOS SOCIAIS'!PassaExtenso_38_4_16</definedName>
    <definedName name="PassaExtenso_38_4_16">BDI!PassaExtenso_38_4_16</definedName>
    <definedName name="PassaExtenso_38_4_19" localSheetId="3">BDI!PassaExtenso_38_4_19</definedName>
    <definedName name="PassaExtenso_38_4_19" localSheetId="7">#N/A</definedName>
    <definedName name="PassaExtenso_38_4_19" localSheetId="6">CPUs!PassaExtenso_38_4_19</definedName>
    <definedName name="PassaExtenso_38_4_19" localSheetId="1">CRONOGRAMA!PassaExtenso_38_4_19</definedName>
    <definedName name="PassaExtenso_38_4_19" localSheetId="4">'ENCARGOS SOCIAIS'!PassaExtenso_38_4_19</definedName>
    <definedName name="PassaExtenso_38_4_19">BDI!PassaExtenso_38_4_19</definedName>
    <definedName name="PassaExtenso_38_4_19_16" localSheetId="3">BDI!PassaExtenso_38_4_19_16</definedName>
    <definedName name="PassaExtenso_38_4_19_16" localSheetId="7">#N/A</definedName>
    <definedName name="PassaExtenso_38_4_19_16" localSheetId="6">CPUs!PassaExtenso_38_4_19_16</definedName>
    <definedName name="PassaExtenso_38_4_19_16" localSheetId="1">CRONOGRAMA!PassaExtenso_38_4_19_16</definedName>
    <definedName name="PassaExtenso_38_4_19_16" localSheetId="4">'ENCARGOS SOCIAIS'!PassaExtenso_38_4_19_16</definedName>
    <definedName name="PassaExtenso_38_4_19_16">BDI!PassaExtenso_38_4_19_16</definedName>
    <definedName name="PassaExtenso_38_7" localSheetId="3">BDI!PassaExtenso_38_7</definedName>
    <definedName name="PassaExtenso_38_7" localSheetId="7">#N/A</definedName>
    <definedName name="PassaExtenso_38_7" localSheetId="6">CPUs!PassaExtenso_38_7</definedName>
    <definedName name="PassaExtenso_38_7" localSheetId="1">CRONOGRAMA!PassaExtenso_38_7</definedName>
    <definedName name="PassaExtenso_38_7" localSheetId="4">'ENCARGOS SOCIAIS'!PassaExtenso_38_7</definedName>
    <definedName name="PassaExtenso_38_7">BDI!PassaExtenso_38_7</definedName>
    <definedName name="PassaExtenso_38_7_16" localSheetId="3">BDI!PassaExtenso_38_7_16</definedName>
    <definedName name="PassaExtenso_38_7_16" localSheetId="7">#N/A</definedName>
    <definedName name="PassaExtenso_38_7_16" localSheetId="6">CPUs!PassaExtenso_38_7_16</definedName>
    <definedName name="PassaExtenso_38_7_16" localSheetId="1">CRONOGRAMA!PassaExtenso_38_7_16</definedName>
    <definedName name="PassaExtenso_38_7_16" localSheetId="4">'ENCARGOS SOCIAIS'!PassaExtenso_38_7_16</definedName>
    <definedName name="PassaExtenso_38_7_16">BDI!PassaExtenso_38_7_16</definedName>
    <definedName name="PassaExtenso_9" localSheetId="3">BDI!PassaExtenso_9</definedName>
    <definedName name="PassaExtenso_9" localSheetId="7">#N/A</definedName>
    <definedName name="PassaExtenso_9" localSheetId="6">CPUs!PassaExtenso_9</definedName>
    <definedName name="PassaExtenso_9" localSheetId="1">CRONOGRAMA!PassaExtenso_9</definedName>
    <definedName name="PassaExtenso_9" localSheetId="4">'ENCARGOS SOCIAIS'!PassaExtenso_9</definedName>
    <definedName name="PassaExtenso_9">BDI!PassaExtenso_9</definedName>
    <definedName name="PassaExtenso_9_16" localSheetId="3">BDI!PassaExtenso_9_16</definedName>
    <definedName name="PassaExtenso_9_16" localSheetId="7">#N/A</definedName>
    <definedName name="PassaExtenso_9_16" localSheetId="6">CPUs!PassaExtenso_9_16</definedName>
    <definedName name="PassaExtenso_9_16" localSheetId="1">CRONOGRAMA!PassaExtenso_9_16</definedName>
    <definedName name="PassaExtenso_9_16" localSheetId="4">'ENCARGOS SOCIAIS'!PassaExtenso_9_16</definedName>
    <definedName name="PassaExtenso_9_16">BDI!PassaExtenso_9_16</definedName>
    <definedName name="PAV" localSheetId="3">[15]Plan1!#REF!</definedName>
    <definedName name="PAV" localSheetId="7">[15]Plan1!#REF!</definedName>
    <definedName name="PAV" localSheetId="1">[15]Plan1!#REF!</definedName>
    <definedName name="PAV">[15]Plan1!#REF!</definedName>
    <definedName name="PAVIMENTAÇÃO" localSheetId="3">#REF!</definedName>
    <definedName name="PAVIMENTAÇÃO" localSheetId="7">#REF!</definedName>
    <definedName name="PAVIMENTAÇÃO" localSheetId="1">#REF!</definedName>
    <definedName name="PAVIMENTAÇÃO" localSheetId="4">#REF!</definedName>
    <definedName name="PAVIMENTAÇÃO">#REF!</definedName>
    <definedName name="pb" localSheetId="3">#REF!</definedName>
    <definedName name="pb" localSheetId="7">#REF!</definedName>
    <definedName name="pb" localSheetId="1">#REF!</definedName>
    <definedName name="pb" localSheetId="0">#REF!</definedName>
    <definedName name="pb">#REF!</definedName>
    <definedName name="pbpbpb" localSheetId="3">#REF!</definedName>
    <definedName name="pbpbpb" localSheetId="7">#REF!</definedName>
    <definedName name="pbpbpb" localSheetId="1">#REF!</definedName>
    <definedName name="pbpbpb" localSheetId="0">#REF!</definedName>
    <definedName name="pbpbpb">#REF!</definedName>
    <definedName name="pbpbpbpbpbpbpbpbpbpb2000" localSheetId="3">#REF!</definedName>
    <definedName name="pbpbpbpbpbpbpbpbpbpb2000" localSheetId="7">#REF!</definedName>
    <definedName name="pbpbpbpbpbpbpbpbpbpb2000" localSheetId="1">#REF!</definedName>
    <definedName name="pbpbpbpbpbpbpbpbpbpb2000" localSheetId="0">#REF!</definedName>
    <definedName name="pbpbpbpbpbpbpbpbpbpb2000">#REF!</definedName>
    <definedName name="PBR" localSheetId="3">#REF!</definedName>
    <definedName name="PBR" localSheetId="7">#REF!</definedName>
    <definedName name="PBR" localSheetId="1">#REF!</definedName>
    <definedName name="PBR" localSheetId="0">#REF!</definedName>
    <definedName name="PBR">#REF!</definedName>
    <definedName name="pç" localSheetId="3">#REF!</definedName>
    <definedName name="pç" localSheetId="7">#REF!</definedName>
    <definedName name="pç" localSheetId="1">#REF!</definedName>
    <definedName name="pç" localSheetId="0">#REF!</definedName>
    <definedName name="pç">#REF!</definedName>
    <definedName name="pe" localSheetId="3">#REF!</definedName>
    <definedName name="pe" localSheetId="7">#REF!</definedName>
    <definedName name="pe" localSheetId="1">#REF!</definedName>
    <definedName name="pe" localSheetId="0">#REF!</definedName>
    <definedName name="pe">#REF!</definedName>
    <definedName name="pe05555555" localSheetId="3">#REF!</definedName>
    <definedName name="pe05555555" localSheetId="7">#REF!</definedName>
    <definedName name="pe05555555" localSheetId="1">#REF!</definedName>
    <definedName name="pe05555555" localSheetId="0">#REF!</definedName>
    <definedName name="pe05555555">#REF!</definedName>
    <definedName name="pedreira">'[8]DADOS COLETATO'!$C$41</definedName>
    <definedName name="pepep" localSheetId="3">#REF!</definedName>
    <definedName name="pepep" localSheetId="7">#REF!</definedName>
    <definedName name="pepep" localSheetId="1">#REF!</definedName>
    <definedName name="pepep" localSheetId="4">#REF!</definedName>
    <definedName name="pepep">#REF!</definedName>
    <definedName name="pepepepepep02" localSheetId="3">#REF!</definedName>
    <definedName name="pepepepepep02" localSheetId="7">#REF!</definedName>
    <definedName name="pepepepepep02" localSheetId="1">#REF!</definedName>
    <definedName name="pepepepepep02" localSheetId="0">#REF!</definedName>
    <definedName name="pepepepepep02">#REF!</definedName>
    <definedName name="PERCAPITA" localSheetId="3">#REF!</definedName>
    <definedName name="PERCAPITA" localSheetId="7">#REF!</definedName>
    <definedName name="PERCAPITA" localSheetId="1">#REF!</definedName>
    <definedName name="PERCAPITA" localSheetId="0">#REF!</definedName>
    <definedName name="PERCAPITA">#REF!</definedName>
    <definedName name="PERDA" localSheetId="3">#REF!</definedName>
    <definedName name="PERDA" localSheetId="7">#REF!</definedName>
    <definedName name="PERDA" localSheetId="1">#REF!</definedName>
    <definedName name="PERDA" localSheetId="0">#REF!</definedName>
    <definedName name="PERDA">#REF!</definedName>
    <definedName name="perdes" localSheetId="3">#REF!</definedName>
    <definedName name="perdes" localSheetId="7">#REF!</definedName>
    <definedName name="perdes" localSheetId="1">#REF!</definedName>
    <definedName name="perdes" localSheetId="0">#REF!</definedName>
    <definedName name="perdes">#REF!</definedName>
    <definedName name="perdesera" localSheetId="3">#REF!</definedName>
    <definedName name="perdesera" localSheetId="7">#REF!</definedName>
    <definedName name="perdesera" localSheetId="1">#REF!</definedName>
    <definedName name="perdesera" localSheetId="0">#REF!</definedName>
    <definedName name="perdesera">#REF!</definedName>
    <definedName name="periodo" localSheetId="3">#REF!</definedName>
    <definedName name="periodo" localSheetId="7">#REF!</definedName>
    <definedName name="periodo" localSheetId="1">#REF!</definedName>
    <definedName name="periodo" localSheetId="0">#REF!</definedName>
    <definedName name="periodo">#REF!</definedName>
    <definedName name="PERÍODO">'[27]Vínculos (Não Mexer)'!$G$24</definedName>
    <definedName name="peso01" localSheetId="3">#REF!</definedName>
    <definedName name="peso01" localSheetId="7">#REF!</definedName>
    <definedName name="peso01" localSheetId="1">#REF!</definedName>
    <definedName name="peso01">#REF!</definedName>
    <definedName name="pesobrita">'[8]DADOS COLETATO'!$I$42</definedName>
    <definedName name="pesoespecifico">'[8]DADOS COLETATO'!$I$40</definedName>
    <definedName name="pespspspspsp123456" localSheetId="3">#REF!</definedName>
    <definedName name="pespspspspsp123456" localSheetId="7">#REF!</definedName>
    <definedName name="pespspspspsp123456" localSheetId="1">#REF!</definedName>
    <definedName name="pespspspspsp123456" localSheetId="4">#REF!</definedName>
    <definedName name="pespspspspsp123456">#REF!</definedName>
    <definedName name="pesquisa" localSheetId="3">#REF!</definedName>
    <definedName name="pesquisa" localSheetId="7">#REF!</definedName>
    <definedName name="pesquisa" localSheetId="1">#REF!</definedName>
    <definedName name="pesquisa" localSheetId="0">#REF!</definedName>
    <definedName name="pesquisa">#REF!</definedName>
    <definedName name="pessoal" localSheetId="3">#REF!</definedName>
    <definedName name="pessoal" localSheetId="7">#REF!</definedName>
    <definedName name="pessoal" localSheetId="1">#REF!</definedName>
    <definedName name="pessoal" localSheetId="0">#REF!</definedName>
    <definedName name="pessoal">#REF!</definedName>
    <definedName name="picui" localSheetId="3">#REF!</definedName>
    <definedName name="picui" localSheetId="7">#REF!</definedName>
    <definedName name="picui" localSheetId="1">#REF!</definedName>
    <definedName name="picui" localSheetId="0">#REF!</definedName>
    <definedName name="picui">#REF!</definedName>
    <definedName name="picuiab" localSheetId="3">#REF!</definedName>
    <definedName name="picuiab" localSheetId="7">#REF!</definedName>
    <definedName name="picuiab" localSheetId="1">#REF!</definedName>
    <definedName name="picuiab" localSheetId="0">#REF!</definedName>
    <definedName name="picuiab">#REF!</definedName>
    <definedName name="Pintura" localSheetId="3">#REF!</definedName>
    <definedName name="Pintura" localSheetId="7">#REF!</definedName>
    <definedName name="Pintura" localSheetId="1">#REF!</definedName>
    <definedName name="Pintura" localSheetId="0">#REF!</definedName>
    <definedName name="Pintura">#REF!</definedName>
    <definedName name="piopi" localSheetId="3">#REF!</definedName>
    <definedName name="piopi" localSheetId="7">#REF!</definedName>
    <definedName name="piopi" localSheetId="1">#REF!</definedName>
    <definedName name="piopi" localSheetId="0">#REF!</definedName>
    <definedName name="piopi">#REF!</definedName>
    <definedName name="PL" localSheetId="3">#REF!</definedName>
    <definedName name="PL" localSheetId="7">#REF!</definedName>
    <definedName name="PL" localSheetId="1">#REF!</definedName>
    <definedName name="PL" localSheetId="0">#REF!</definedName>
    <definedName name="PL">#REF!</definedName>
    <definedName name="PL_ABC" localSheetId="3">#REF!</definedName>
    <definedName name="PL_ABC" localSheetId="7">#REF!</definedName>
    <definedName name="PL_ABC" localSheetId="1">#REF!</definedName>
    <definedName name="PL_ABC" localSheetId="4">#REF!</definedName>
    <definedName name="PL_ABC" localSheetId="0">#REF!</definedName>
    <definedName name="PL_ABC">#REF!</definedName>
    <definedName name="PL_ABC_13" localSheetId="3">#REF!</definedName>
    <definedName name="PL_ABC_13" localSheetId="7">#REF!</definedName>
    <definedName name="PL_ABC_13" localSheetId="1">#REF!</definedName>
    <definedName name="PL_ABC_13" localSheetId="4">#REF!</definedName>
    <definedName name="PL_ABC_13" localSheetId="0">#REF!</definedName>
    <definedName name="PL_ABC_13">#REF!</definedName>
    <definedName name="pla" localSheetId="3">#REF!</definedName>
    <definedName name="pla" localSheetId="7">#REF!</definedName>
    <definedName name="pla" localSheetId="1">#REF!</definedName>
    <definedName name="pla" localSheetId="0">#REF!</definedName>
    <definedName name="pla">#REF!</definedName>
    <definedName name="placas" localSheetId="3">BDI!placas</definedName>
    <definedName name="placas" localSheetId="7">#N/A</definedName>
    <definedName name="placas" localSheetId="6">CPUs!placas</definedName>
    <definedName name="placas" localSheetId="1">CRONOGRAMA!placas</definedName>
    <definedName name="placas" localSheetId="4">'ENCARGOS SOCIAIS'!placas</definedName>
    <definedName name="placas">BDI!placas</definedName>
    <definedName name="PLAN" localSheetId="3">#REF!</definedName>
    <definedName name="PLAN" localSheetId="7">#REF!</definedName>
    <definedName name="PLAN" localSheetId="1">#REF!</definedName>
    <definedName name="PLAN">#REF!</definedName>
    <definedName name="plan02" localSheetId="3">#REF!</definedName>
    <definedName name="plan02" localSheetId="7">#REF!</definedName>
    <definedName name="plan02" localSheetId="1">#REF!</definedName>
    <definedName name="plan02" localSheetId="4">#REF!</definedName>
    <definedName name="plan02">#REF!</definedName>
    <definedName name="plan03" localSheetId="3">#REF!</definedName>
    <definedName name="plan03" localSheetId="7">#REF!</definedName>
    <definedName name="plan03" localSheetId="1">#REF!</definedName>
    <definedName name="plan03" localSheetId="0">#REF!</definedName>
    <definedName name="plan03">#REF!</definedName>
    <definedName name="plan09" localSheetId="3">#REF!</definedName>
    <definedName name="plan09" localSheetId="7">#REF!</definedName>
    <definedName name="plan09" localSheetId="1">#REF!</definedName>
    <definedName name="plan09" localSheetId="0">#REF!</definedName>
    <definedName name="plan09">#REF!</definedName>
    <definedName name="plan1" localSheetId="3">#REF!</definedName>
    <definedName name="plan1" localSheetId="7">#REF!</definedName>
    <definedName name="plan1" localSheetId="1">#REF!</definedName>
    <definedName name="plan1" localSheetId="0">#REF!</definedName>
    <definedName name="plan1">#REF!</definedName>
    <definedName name="plan100" localSheetId="3">#REF!</definedName>
    <definedName name="plan100" localSheetId="7">#REF!</definedName>
    <definedName name="plan100" localSheetId="1">#REF!</definedName>
    <definedName name="plan100" localSheetId="0">#REF!</definedName>
    <definedName name="plan100">#REF!</definedName>
    <definedName name="plan222" localSheetId="3">#REF!</definedName>
    <definedName name="plan222" localSheetId="7">#REF!</definedName>
    <definedName name="plan222" localSheetId="1">#REF!</definedName>
    <definedName name="plan222" localSheetId="0">#REF!</definedName>
    <definedName name="plan222">#REF!</definedName>
    <definedName name="plan400" localSheetId="3">#REF!</definedName>
    <definedName name="plan400" localSheetId="7">#REF!</definedName>
    <definedName name="plan400" localSheetId="1">#REF!</definedName>
    <definedName name="plan400" localSheetId="0">#REF!</definedName>
    <definedName name="plan400">#REF!</definedName>
    <definedName name="plan500" localSheetId="3">#REF!</definedName>
    <definedName name="plan500" localSheetId="7">#REF!</definedName>
    <definedName name="plan500" localSheetId="1">#REF!</definedName>
    <definedName name="plan500" localSheetId="0">#REF!</definedName>
    <definedName name="plan500">#REF!</definedName>
    <definedName name="plan54" localSheetId="3">#REF!</definedName>
    <definedName name="plan54" localSheetId="7">#REF!</definedName>
    <definedName name="plan54" localSheetId="1">#REF!</definedName>
    <definedName name="plan54" localSheetId="0">#REF!</definedName>
    <definedName name="plan54">#REF!</definedName>
    <definedName name="plan600" localSheetId="3">#REF!</definedName>
    <definedName name="plan600" localSheetId="7">#REF!</definedName>
    <definedName name="plan600" localSheetId="1">#REF!</definedName>
    <definedName name="plan600" localSheetId="0">#REF!</definedName>
    <definedName name="plan600">#REF!</definedName>
    <definedName name="plan600c" localSheetId="3">#REF!</definedName>
    <definedName name="plan600c" localSheetId="7">#REF!</definedName>
    <definedName name="plan600c" localSheetId="1">#REF!</definedName>
    <definedName name="plan600c" localSheetId="0">#REF!</definedName>
    <definedName name="plan600c">#REF!</definedName>
    <definedName name="plani" localSheetId="3">#REF!</definedName>
    <definedName name="plani" localSheetId="7">#REF!</definedName>
    <definedName name="plani" localSheetId="1">#REF!</definedName>
    <definedName name="plani" localSheetId="0">#REF!</definedName>
    <definedName name="plani">#REF!</definedName>
    <definedName name="planilha" localSheetId="3">#REF!</definedName>
    <definedName name="planilha" localSheetId="7">#REF!</definedName>
    <definedName name="planilha" localSheetId="1">#REF!</definedName>
    <definedName name="planilha" localSheetId="4">#REF!</definedName>
    <definedName name="planilha" localSheetId="0">#REF!</definedName>
    <definedName name="planilha">#REF!</definedName>
    <definedName name="planilha_13" localSheetId="3">#REF!</definedName>
    <definedName name="planilha_13" localSheetId="7">#REF!</definedName>
    <definedName name="planilha_13" localSheetId="1">#REF!</definedName>
    <definedName name="planilha_13" localSheetId="4">#REF!</definedName>
    <definedName name="planilha_13" localSheetId="0">#REF!</definedName>
    <definedName name="planilha_13">#REF!</definedName>
    <definedName name="PlanilhasOriginais" localSheetId="3">#REF!</definedName>
    <definedName name="PlanilhasOriginais" localSheetId="7">#REF!</definedName>
    <definedName name="PlanilhasOriginais" localSheetId="1">#REF!</definedName>
    <definedName name="PlanilhasOriginais" localSheetId="0">#REF!</definedName>
    <definedName name="PlanilhasOriginais">#REF!</definedName>
    <definedName name="PLO" localSheetId="3">#REF!</definedName>
    <definedName name="PLO" localSheetId="7">#REF!</definedName>
    <definedName name="PLO" localSheetId="1">#REF!</definedName>
    <definedName name="PLO" localSheetId="0">#REF!</definedName>
    <definedName name="PLO">#REF!</definedName>
    <definedName name="Ponte">[9]!Ponte</definedName>
    <definedName name="Popular" localSheetId="3" hidden="1">{#N/A,#N/A,FALSE,"Cronograma";#N/A,#N/A,FALSE,"Cronogr. 2"}</definedName>
    <definedName name="Popular" localSheetId="7" hidden="1">{#N/A,#N/A,FALSE,"Cronograma";#N/A,#N/A,FALSE,"Cronogr. 2"}</definedName>
    <definedName name="Popular" localSheetId="6" hidden="1">{#N/A,#N/A,FALSE,"Cronograma";#N/A,#N/A,FALSE,"Cronogr. 2"}</definedName>
    <definedName name="Popular" localSheetId="1" hidden="1">{#N/A,#N/A,FALSE,"Cronograma";#N/A,#N/A,FALSE,"Cronogr. 2"}</definedName>
    <definedName name="Popular" localSheetId="0" hidden="1">{#N/A,#N/A,FALSE,"Cronograma";#N/A,#N/A,FALSE,"Cronogr. 2"}</definedName>
    <definedName name="Popular" hidden="1">{#N/A,#N/A,FALSE,"Cronograma";#N/A,#N/A,FALSE,"Cronogr. 2"}</definedName>
    <definedName name="por" localSheetId="3">#REF!</definedName>
    <definedName name="por" localSheetId="7">#REF!</definedName>
    <definedName name="por" localSheetId="1">#REF!</definedName>
    <definedName name="por" localSheetId="4">#REF!</definedName>
    <definedName name="por">#REF!</definedName>
    <definedName name="Poste" localSheetId="3">#REF!</definedName>
    <definedName name="Poste" localSheetId="7">#REF!</definedName>
    <definedName name="Poste" localSheetId="1">#REF!</definedName>
    <definedName name="Poste" localSheetId="0">#REF!</definedName>
    <definedName name="Poste">#REF!</definedName>
    <definedName name="praia" localSheetId="3">#REF!</definedName>
    <definedName name="praia" localSheetId="7">#REF!</definedName>
    <definedName name="praia" localSheetId="1">#REF!</definedName>
    <definedName name="praia" localSheetId="0">#REF!</definedName>
    <definedName name="praia">#REF!</definedName>
    <definedName name="Preco" localSheetId="3">#REF!</definedName>
    <definedName name="Preco" localSheetId="7">#REF!</definedName>
    <definedName name="Preco" localSheetId="1">#REF!</definedName>
    <definedName name="Preco" localSheetId="0">#REF!</definedName>
    <definedName name="Preco">#REF!</definedName>
    <definedName name="PREÇO_REDE" localSheetId="7">[27]Planejamento!#REF!</definedName>
    <definedName name="PREÇO_REDE" localSheetId="1">[27]Planejamento!#REF!</definedName>
    <definedName name="PREÇO_REDE" localSheetId="0">[27]Planejamento!#REF!</definedName>
    <definedName name="PREÇO_REDE">[27]Planejamento!#REF!</definedName>
    <definedName name="Preço_Unitário_1" localSheetId="7">[25]RESUMO!#REF!</definedName>
    <definedName name="Preço_Unitário_1" localSheetId="1">[25]RESUMO!#REF!</definedName>
    <definedName name="Preço_Unitário_1" localSheetId="0">[25]RESUMO!#REF!</definedName>
    <definedName name="Preço_Unitário_1">[25]RESUMO!#REF!</definedName>
    <definedName name="preços">[69]PATO!$A$11:$J$36</definedName>
    <definedName name="PREÇOS_10" localSheetId="3">#REF!</definedName>
    <definedName name="PREÇOS_10" localSheetId="7">#REF!</definedName>
    <definedName name="PREÇOS_10" localSheetId="1">#REF!</definedName>
    <definedName name="PREÇOS_10" localSheetId="4">#REF!</definedName>
    <definedName name="PREÇOS_10">#REF!</definedName>
    <definedName name="PREÇOS_10_16" localSheetId="3">#REF!</definedName>
    <definedName name="PREÇOS_10_16" localSheetId="7">#REF!</definedName>
    <definedName name="PREÇOS_10_16" localSheetId="1">#REF!</definedName>
    <definedName name="PREÇOS_10_16">#REF!</definedName>
    <definedName name="PREÇOS_16" localSheetId="3">#REF!</definedName>
    <definedName name="PREÇOS_16" localSheetId="7">#REF!</definedName>
    <definedName name="PREÇOS_16" localSheetId="1">#REF!</definedName>
    <definedName name="PREÇOS_16">#REF!</definedName>
    <definedName name="PREÇOS_17" localSheetId="3">#REF!</definedName>
    <definedName name="PREÇOS_17" localSheetId="7">#REF!</definedName>
    <definedName name="PREÇOS_17" localSheetId="1">#REF!</definedName>
    <definedName name="PREÇOS_17" localSheetId="0">#REF!</definedName>
    <definedName name="PREÇOS_17">#REF!</definedName>
    <definedName name="PREÇOS_17_16" localSheetId="3">#REF!</definedName>
    <definedName name="PREÇOS_17_16" localSheetId="7">#REF!</definedName>
    <definedName name="PREÇOS_17_16" localSheetId="1">#REF!</definedName>
    <definedName name="PREÇOS_17_16" localSheetId="0">#REF!</definedName>
    <definedName name="PREÇOS_17_16">#REF!</definedName>
    <definedName name="PREÇOS_6" localSheetId="3">#REF!</definedName>
    <definedName name="PREÇOS_6" localSheetId="7">#REF!</definedName>
    <definedName name="PREÇOS_6" localSheetId="1">#REF!</definedName>
    <definedName name="PREÇOS_6" localSheetId="0">#REF!</definedName>
    <definedName name="PREÇOS_6">#REF!</definedName>
    <definedName name="PREÇOS_6_16" localSheetId="3">#REF!</definedName>
    <definedName name="PREÇOS_6_16" localSheetId="7">#REF!</definedName>
    <definedName name="PREÇOS_6_16" localSheetId="1">#REF!</definedName>
    <definedName name="PREÇOS_6_16" localSheetId="0">#REF!</definedName>
    <definedName name="PREÇOS_6_16">#REF!</definedName>
    <definedName name="PREÇOS_7" localSheetId="3">#REF!</definedName>
    <definedName name="PREÇOS_7" localSheetId="7">#REF!</definedName>
    <definedName name="PREÇOS_7" localSheetId="1">#REF!</definedName>
    <definedName name="PREÇOS_7" localSheetId="0">#REF!</definedName>
    <definedName name="PREÇOS_7">#REF!</definedName>
    <definedName name="PREÇOS_7_16" localSheetId="3">#REF!</definedName>
    <definedName name="PREÇOS_7_16" localSheetId="7">#REF!</definedName>
    <definedName name="PREÇOS_7_16" localSheetId="1">#REF!</definedName>
    <definedName name="PREÇOS_7_16" localSheetId="0">#REF!</definedName>
    <definedName name="PREÇOS_7_16">#REF!</definedName>
    <definedName name="PREÇOS_8" localSheetId="3">#REF!</definedName>
    <definedName name="PREÇOS_8" localSheetId="7">#REF!</definedName>
    <definedName name="PREÇOS_8" localSheetId="1">#REF!</definedName>
    <definedName name="PREÇOS_8" localSheetId="0">#REF!</definedName>
    <definedName name="PREÇOS_8">#REF!</definedName>
    <definedName name="PREÇOS_8_16" localSheetId="3">#REF!</definedName>
    <definedName name="PREÇOS_8_16" localSheetId="7">#REF!</definedName>
    <definedName name="PREÇOS_8_16" localSheetId="1">#REF!</definedName>
    <definedName name="PREÇOS_8_16" localSheetId="0">#REF!</definedName>
    <definedName name="PREÇOS_8_16">#REF!</definedName>
    <definedName name="PREÇOS_9" localSheetId="3">#REF!</definedName>
    <definedName name="PREÇOS_9" localSheetId="7">#REF!</definedName>
    <definedName name="PREÇOS_9" localSheetId="1">#REF!</definedName>
    <definedName name="PREÇOS_9" localSheetId="0">#REF!</definedName>
    <definedName name="PREÇOS_9">#REF!</definedName>
    <definedName name="PREÇOS_9_16" localSheetId="3">#REF!</definedName>
    <definedName name="PREÇOS_9_16" localSheetId="7">#REF!</definedName>
    <definedName name="PREÇOS_9_16" localSheetId="1">#REF!</definedName>
    <definedName name="PREÇOS_9_16" localSheetId="0">#REF!</definedName>
    <definedName name="PREÇOS_9_16">#REF!</definedName>
    <definedName name="Predio_02_andares_Consulta">[70]Predio_02_andares!$A$8:$F$723</definedName>
    <definedName name="PREFEITO">'[27]Vínculos (Não Mexer)'!$G$38</definedName>
    <definedName name="Preparo_Terreno" localSheetId="3">#REF!</definedName>
    <definedName name="Preparo_Terreno" localSheetId="7">#REF!</definedName>
    <definedName name="Preparo_Terreno" localSheetId="1">#REF!</definedName>
    <definedName name="Preparo_Terreno" localSheetId="4">#REF!</definedName>
    <definedName name="Preparo_Terreno">#REF!</definedName>
    <definedName name="Print" localSheetId="3">[71]QuQuant!#REF!</definedName>
    <definedName name="Print" localSheetId="7">[71]QuQuant!#REF!</definedName>
    <definedName name="Print" localSheetId="1">[71]QuQuant!#REF!</definedName>
    <definedName name="Print" localSheetId="4">[71]QuQuant!#REF!</definedName>
    <definedName name="Print">[71]QuQuant!#REF!</definedName>
    <definedName name="Print_Area_MI" localSheetId="3">[72]qorcamentodnerL1!#REF!</definedName>
    <definedName name="Print_Area_MI" localSheetId="7">[72]qorcamentodnerL1!#REF!</definedName>
    <definedName name="Print_Area_MI" localSheetId="1">[72]qorcamentodnerL1!#REF!</definedName>
    <definedName name="Print_Area_MI" localSheetId="4">[72]qorcamentodnerL1!#REF!</definedName>
    <definedName name="Print_Area_MI">[72]qorcamentodnerL1!#REF!</definedName>
    <definedName name="Print_Area_MI_14" localSheetId="3">#REF!</definedName>
    <definedName name="Print_Area_MI_14" localSheetId="7">#REF!</definedName>
    <definedName name="Print_Area_MI_14" localSheetId="1">#REF!</definedName>
    <definedName name="Print_Area_MI_14" localSheetId="4">#REF!</definedName>
    <definedName name="Print_Area_MI_14">#REF!</definedName>
    <definedName name="Print_Area_MI_16" localSheetId="3">#REF!</definedName>
    <definedName name="Print_Area_MI_16" localSheetId="7">#REF!</definedName>
    <definedName name="Print_Area_MI_16" localSheetId="1">#REF!</definedName>
    <definedName name="Print_Area_MI_16">#REF!</definedName>
    <definedName name="Print_Area_MI_19" localSheetId="3">#REF!</definedName>
    <definedName name="Print_Area_MI_19" localSheetId="7">#REF!</definedName>
    <definedName name="Print_Area_MI_19" localSheetId="1">#REF!</definedName>
    <definedName name="Print_Area_MI_19">#REF!</definedName>
    <definedName name="Print_Area_MI_19_16" localSheetId="3">#REF!</definedName>
    <definedName name="Print_Area_MI_19_16" localSheetId="7">#REF!</definedName>
    <definedName name="Print_Area_MI_19_16" localSheetId="1">#REF!</definedName>
    <definedName name="Print_Area_MI_19_16" localSheetId="0">#REF!</definedName>
    <definedName name="Print_Area_MI_19_16">#REF!</definedName>
    <definedName name="Print_Area_MI_21" localSheetId="3">#REF!</definedName>
    <definedName name="Print_Area_MI_21" localSheetId="7">#REF!</definedName>
    <definedName name="Print_Area_MI_21" localSheetId="1">#REF!</definedName>
    <definedName name="Print_Area_MI_21" localSheetId="0">#REF!</definedName>
    <definedName name="Print_Area_MI_21">#REF!</definedName>
    <definedName name="Print_Area_MI_21_16" localSheetId="3">#REF!</definedName>
    <definedName name="Print_Area_MI_21_16" localSheetId="7">#REF!</definedName>
    <definedName name="Print_Area_MI_21_16" localSheetId="1">#REF!</definedName>
    <definedName name="Print_Area_MI_21_16" localSheetId="0">#REF!</definedName>
    <definedName name="Print_Area_MI_21_16">#REF!</definedName>
    <definedName name="Print_Area_MI_21_19" localSheetId="3">#REF!</definedName>
    <definedName name="Print_Area_MI_21_19" localSheetId="7">#REF!</definedName>
    <definedName name="Print_Area_MI_21_19" localSheetId="1">#REF!</definedName>
    <definedName name="Print_Area_MI_21_19" localSheetId="0">#REF!</definedName>
    <definedName name="Print_Area_MI_21_19">#REF!</definedName>
    <definedName name="Print_Area_MI_21_19_16" localSheetId="3">#REF!</definedName>
    <definedName name="Print_Area_MI_21_19_16" localSheetId="7">#REF!</definedName>
    <definedName name="Print_Area_MI_21_19_16" localSheetId="1">#REF!</definedName>
    <definedName name="Print_Area_MI_21_19_16" localSheetId="0">#REF!</definedName>
    <definedName name="Print_Area_MI_21_19_16">#REF!</definedName>
    <definedName name="PRINT_TITLES_MI" localSheetId="3">#REF!</definedName>
    <definedName name="PRINT_TITLES_MI" localSheetId="7">#REF!</definedName>
    <definedName name="PRINT_TITLES_MI" localSheetId="1">#REF!</definedName>
    <definedName name="PRINT_TITLES_MI" localSheetId="0">#REF!</definedName>
    <definedName name="PRINT_TITLES_MI">#REF!</definedName>
    <definedName name="PRINT_TITLES_MI_16" localSheetId="3">#REF!</definedName>
    <definedName name="PRINT_TITLES_MI_16" localSheetId="7">#REF!</definedName>
    <definedName name="PRINT_TITLES_MI_16" localSheetId="1">#REF!</definedName>
    <definedName name="PRINT_TITLES_MI_16" localSheetId="0">#REF!</definedName>
    <definedName name="PRINT_TITLES_MI_16">#REF!</definedName>
    <definedName name="PRINT_TITLES_MI_19" localSheetId="3">#REF!</definedName>
    <definedName name="PRINT_TITLES_MI_19" localSheetId="7">#REF!</definedName>
    <definedName name="PRINT_TITLES_MI_19" localSheetId="1">#REF!</definedName>
    <definedName name="PRINT_TITLES_MI_19" localSheetId="0">#REF!</definedName>
    <definedName name="PRINT_TITLES_MI_19">#REF!</definedName>
    <definedName name="PRINT_TITLES_MI_19_16" localSheetId="3">#REF!</definedName>
    <definedName name="PRINT_TITLES_MI_19_16" localSheetId="7">#REF!</definedName>
    <definedName name="PRINT_TITLES_MI_19_16" localSheetId="1">#REF!</definedName>
    <definedName name="PRINT_TITLES_MI_19_16" localSheetId="0">#REF!</definedName>
    <definedName name="PRINT_TITLES_MI_19_16">#REF!</definedName>
    <definedName name="PROC_BAIRROS">[16]Listas!$O$8:$P$41</definedName>
    <definedName name="PROC_EMPREITEIRAS">[16]Listas!$R$8:$S$41</definedName>
    <definedName name="PROC_MEDIÇÕES">[16]Listas!$D$8:$M$41</definedName>
    <definedName name="processo" localSheetId="3">#REF!</definedName>
    <definedName name="processo" localSheetId="7">#REF!</definedName>
    <definedName name="processo" localSheetId="1">#REF!</definedName>
    <definedName name="processo">#REF!</definedName>
    <definedName name="PROGRAMA" localSheetId="3">#REF!</definedName>
    <definedName name="PROGRAMA" localSheetId="7">#REF!</definedName>
    <definedName name="PROGRAMA" localSheetId="1">#REF!</definedName>
    <definedName name="PROGRAMA">#REF!</definedName>
    <definedName name="PROJ" localSheetId="3">#REF!</definedName>
    <definedName name="PROJ" localSheetId="7">#REF!</definedName>
    <definedName name="PROJ" localSheetId="1">#REF!</definedName>
    <definedName name="PROJ" localSheetId="0">#REF!</definedName>
    <definedName name="PROJ">#REF!</definedName>
    <definedName name="PROJETO" localSheetId="3">[73]PROJETO!$A:$IV</definedName>
    <definedName name="PROJETO" localSheetId="4">[73]PROJETO!$A:$IV</definedName>
    <definedName name="PROJETO">[73]PROJETO!$A:$IV</definedName>
    <definedName name="PROJETO_10" localSheetId="3">[73]PROJETO!$A:$IV</definedName>
    <definedName name="PROJETO_10" localSheetId="4">[73]PROJETO!$A:$IV</definedName>
    <definedName name="PROJETO_10">[73]PROJETO!$A:$IV</definedName>
    <definedName name="PROJETO_17" localSheetId="3">[73]PROJETO!$A:$IV</definedName>
    <definedName name="PROJETO_17" localSheetId="4">[73]PROJETO!$A:$IV</definedName>
    <definedName name="PROJETO_17">[73]PROJETO!$A:$IV</definedName>
    <definedName name="PROJETO_6" localSheetId="3">[73]PROJETO!$A:$IV</definedName>
    <definedName name="PROJETO_6" localSheetId="4">[73]PROJETO!$A:$IV</definedName>
    <definedName name="PROJETO_6">[73]PROJETO!$A:$IV</definedName>
    <definedName name="PROJETO_7" localSheetId="3">[73]PROJETO!$A:$IV</definedName>
    <definedName name="PROJETO_7" localSheetId="4">[73]PROJETO!$A:$IV</definedName>
    <definedName name="PROJETO_7">[73]PROJETO!$A:$IV</definedName>
    <definedName name="PROJETO_8" localSheetId="3">[73]PROJETO!$A:$IV</definedName>
    <definedName name="PROJETO_8" localSheetId="4">[73]PROJETO!$A:$IV</definedName>
    <definedName name="PROJETO_8">[73]PROJETO!$A:$IV</definedName>
    <definedName name="PROJETO_9" localSheetId="3">[73]PROJETO!$A:$IV</definedName>
    <definedName name="PROJETO_9" localSheetId="4">[73]PROJETO!$A:$IV</definedName>
    <definedName name="PROJETO_9">[73]PROJETO!$A:$IV</definedName>
    <definedName name="PRT" localSheetId="3">#REF!</definedName>
    <definedName name="PRT" localSheetId="7">#REF!</definedName>
    <definedName name="PRT" localSheetId="1">#REF!</definedName>
    <definedName name="PRT" localSheetId="4">#REF!</definedName>
    <definedName name="PRT">#REF!</definedName>
    <definedName name="pv" localSheetId="3">#REF!</definedName>
    <definedName name="pv" localSheetId="7">#REF!</definedName>
    <definedName name="pv" localSheetId="1">#REF!</definedName>
    <definedName name="pv" localSheetId="0">#REF!</definedName>
    <definedName name="pv">#REF!</definedName>
    <definedName name="PV_ATÉ_2_AN" localSheetId="3">SUM([27]Vínculos!$H$143:$H$145)</definedName>
    <definedName name="PV_ATÉ_2_AN" localSheetId="7">SUM([27]Vínculos!$H$143:$H$145)</definedName>
    <definedName name="PV_ATÉ_2_AN" localSheetId="1">SUM([27]Vínculos!$H$143:$H$145)</definedName>
    <definedName name="PV_ATÉ_2_AN" localSheetId="0">SUM([27]Vínculos!$H$143:$H$145)</definedName>
    <definedName name="PV_ATÉ_2_AN">SUM([27]Vínculos!$H$143:$H$145)</definedName>
    <definedName name="PV_ATÉ_2_AT">SUM([27]Vínculos!$G$143:$G$145)</definedName>
    <definedName name="q" localSheetId="3">#REF!</definedName>
    <definedName name="q" localSheetId="7">#REF!</definedName>
    <definedName name="q" localSheetId="1">#REF!</definedName>
    <definedName name="q">#REF!</definedName>
    <definedName name="Q_16" localSheetId="3">#REF!</definedName>
    <definedName name="Q_16" localSheetId="7">#REF!</definedName>
    <definedName name="Q_16" localSheetId="1">#REF!</definedName>
    <definedName name="Q_16">#REF!</definedName>
    <definedName name="Q913m123" localSheetId="3">#REF!</definedName>
    <definedName name="Q913m123" localSheetId="7">#REF!</definedName>
    <definedName name="Q913m123" localSheetId="1">#REF!</definedName>
    <definedName name="Q913m123" localSheetId="0">#REF!</definedName>
    <definedName name="Q913m123">#REF!</definedName>
    <definedName name="qd">NA()</definedName>
    <definedName name="QDM" localSheetId="3">#REF!</definedName>
    <definedName name="QDM" localSheetId="7">#REF!</definedName>
    <definedName name="QDM" localSheetId="1">#REF!</definedName>
    <definedName name="QDM" localSheetId="0">#REF!</definedName>
    <definedName name="QDM">#REF!</definedName>
    <definedName name="qh">NA()</definedName>
    <definedName name="qm">NA()</definedName>
    <definedName name="qp" localSheetId="3">#REF!</definedName>
    <definedName name="qp" localSheetId="7">#REF!</definedName>
    <definedName name="qp" localSheetId="1">#REF!</definedName>
    <definedName name="qp">#REF!</definedName>
    <definedName name="QQ_2">[9]!QQ_2</definedName>
    <definedName name="QT" localSheetId="3">[74]alphaville!#REF!</definedName>
    <definedName name="QT" localSheetId="7">[74]alphaville!#REF!</definedName>
    <definedName name="QT" localSheetId="1">[74]alphaville!#REF!</definedName>
    <definedName name="QT" localSheetId="4">[74]alphaville!#REF!</definedName>
    <definedName name="QT">[74]alphaville!#REF!</definedName>
    <definedName name="QTD" localSheetId="3">[74]alphaville!#REF!</definedName>
    <definedName name="QTD" localSheetId="7">[74]alphaville!#REF!</definedName>
    <definedName name="QTD" localSheetId="1">[74]alphaville!#REF!</definedName>
    <definedName name="QTD" localSheetId="4">[74]alphaville!#REF!</definedName>
    <definedName name="QTD">[74]alphaville!#REF!</definedName>
    <definedName name="QTS" localSheetId="3">[74]alphaville!#REF!</definedName>
    <definedName name="QTS" localSheetId="7">[74]alphaville!#REF!</definedName>
    <definedName name="QTS" localSheetId="1">[74]alphaville!#REF!</definedName>
    <definedName name="QTS">[74]alphaville!#REF!</definedName>
    <definedName name="QUANT" localSheetId="3">#REF!</definedName>
    <definedName name="QUANT" localSheetId="7">#REF!</definedName>
    <definedName name="QUANT" localSheetId="1">#REF!</definedName>
    <definedName name="QUANT" localSheetId="4">#REF!</definedName>
    <definedName name="QUANT">#REF!</definedName>
    <definedName name="QUANT___0" localSheetId="3">[75]COMPOSIÇOES!#REF!</definedName>
    <definedName name="QUANT___0" localSheetId="7">[75]COMPOSIÇOES!#REF!</definedName>
    <definedName name="QUANT___0" localSheetId="1">[75]COMPOSIÇOES!#REF!</definedName>
    <definedName name="QUANT___0">[75]COMPOSIÇOES!#REF!</definedName>
    <definedName name="QUANTIDADE" localSheetId="3">#REF!</definedName>
    <definedName name="QUANTIDADE" localSheetId="7">#REF!</definedName>
    <definedName name="QUANTIDADE" localSheetId="1">#REF!</definedName>
    <definedName name="QUANTIDADE">#REF!</definedName>
    <definedName name="Quantidade_1" localSheetId="3">[25]RESUMO!#REF!</definedName>
    <definedName name="Quantidade_1" localSheetId="7">[25]RESUMO!#REF!</definedName>
    <definedName name="Quantidade_1" localSheetId="1">[25]RESUMO!#REF!</definedName>
    <definedName name="Quantidade_1">[25]RESUMO!#REF!</definedName>
    <definedName name="QUANTIDADE_10" localSheetId="3">#REF!</definedName>
    <definedName name="QUANTIDADE_10" localSheetId="7">#REF!</definedName>
    <definedName name="QUANTIDADE_10" localSheetId="1">#REF!</definedName>
    <definedName name="QUANTIDADE_10" localSheetId="4">#REF!</definedName>
    <definedName name="QUANTIDADE_10">#REF!</definedName>
    <definedName name="QUANTIDADE_10_16" localSheetId="3">#REF!</definedName>
    <definedName name="QUANTIDADE_10_16" localSheetId="7">#REF!</definedName>
    <definedName name="QUANTIDADE_10_16" localSheetId="1">#REF!</definedName>
    <definedName name="QUANTIDADE_10_16">#REF!</definedName>
    <definedName name="QUANTIDADE_10_19" localSheetId="3">#REF!</definedName>
    <definedName name="QUANTIDADE_10_19" localSheetId="7">#REF!</definedName>
    <definedName name="QUANTIDADE_10_19" localSheetId="1">#REF!</definedName>
    <definedName name="QUANTIDADE_10_19">#REF!</definedName>
    <definedName name="QUANTIDADE_10_19_16" localSheetId="3">#REF!</definedName>
    <definedName name="QUANTIDADE_10_19_16" localSheetId="7">#REF!</definedName>
    <definedName name="QUANTIDADE_10_19_16" localSheetId="1">#REF!</definedName>
    <definedName name="QUANTIDADE_10_19_16" localSheetId="0">#REF!</definedName>
    <definedName name="QUANTIDADE_10_19_16">#REF!</definedName>
    <definedName name="QUANTIDADE_16" localSheetId="3">#REF!</definedName>
    <definedName name="QUANTIDADE_16" localSheetId="7">#REF!</definedName>
    <definedName name="QUANTIDADE_16" localSheetId="1">#REF!</definedName>
    <definedName name="QUANTIDADE_16" localSheetId="0">#REF!</definedName>
    <definedName name="QUANTIDADE_16">#REF!</definedName>
    <definedName name="QUANTIDADE_17" localSheetId="3">#REF!</definedName>
    <definedName name="QUANTIDADE_17" localSheetId="7">#REF!</definedName>
    <definedName name="QUANTIDADE_17" localSheetId="1">#REF!</definedName>
    <definedName name="QUANTIDADE_17" localSheetId="0">#REF!</definedName>
    <definedName name="QUANTIDADE_17">#REF!</definedName>
    <definedName name="QUANTIDADE_17_16" localSheetId="3">#REF!</definedName>
    <definedName name="QUANTIDADE_17_16" localSheetId="7">#REF!</definedName>
    <definedName name="QUANTIDADE_17_16" localSheetId="1">#REF!</definedName>
    <definedName name="QUANTIDADE_17_16" localSheetId="0">#REF!</definedName>
    <definedName name="QUANTIDADE_17_16">#REF!</definedName>
    <definedName name="QUANTIDADE_17_19" localSheetId="3">#REF!</definedName>
    <definedName name="QUANTIDADE_17_19" localSheetId="7">#REF!</definedName>
    <definedName name="QUANTIDADE_17_19" localSheetId="1">#REF!</definedName>
    <definedName name="QUANTIDADE_17_19" localSheetId="0">#REF!</definedName>
    <definedName name="QUANTIDADE_17_19">#REF!</definedName>
    <definedName name="QUANTIDADE_17_19_16" localSheetId="3">#REF!</definedName>
    <definedName name="QUANTIDADE_17_19_16" localSheetId="7">#REF!</definedName>
    <definedName name="QUANTIDADE_17_19_16" localSheetId="1">#REF!</definedName>
    <definedName name="QUANTIDADE_17_19_16" localSheetId="0">#REF!</definedName>
    <definedName name="QUANTIDADE_17_19_16">#REF!</definedName>
    <definedName name="QUANTIDADE_19" localSheetId="3">#REF!</definedName>
    <definedName name="QUANTIDADE_19" localSheetId="7">#REF!</definedName>
    <definedName name="QUANTIDADE_19" localSheetId="1">#REF!</definedName>
    <definedName name="QUANTIDADE_19" localSheetId="0">#REF!</definedName>
    <definedName name="QUANTIDADE_19">#REF!</definedName>
    <definedName name="QUANTIDADE_19_16" localSheetId="3">#REF!</definedName>
    <definedName name="QUANTIDADE_19_16" localSheetId="7">#REF!</definedName>
    <definedName name="QUANTIDADE_19_16" localSheetId="1">#REF!</definedName>
    <definedName name="QUANTIDADE_19_16" localSheetId="0">#REF!</definedName>
    <definedName name="QUANTIDADE_19_16">#REF!</definedName>
    <definedName name="QUANTIDADE_6" localSheetId="3">#REF!</definedName>
    <definedName name="QUANTIDADE_6" localSheetId="7">#REF!</definedName>
    <definedName name="QUANTIDADE_6" localSheetId="1">#REF!</definedName>
    <definedName name="QUANTIDADE_6" localSheetId="0">#REF!</definedName>
    <definedName name="QUANTIDADE_6">#REF!</definedName>
    <definedName name="QUANTIDADE_6_16" localSheetId="3">#REF!</definedName>
    <definedName name="QUANTIDADE_6_16" localSheetId="7">#REF!</definedName>
    <definedName name="QUANTIDADE_6_16" localSheetId="1">#REF!</definedName>
    <definedName name="QUANTIDADE_6_16" localSheetId="0">#REF!</definedName>
    <definedName name="QUANTIDADE_6_16">#REF!</definedName>
    <definedName name="QUANTIDADE_6_19" localSheetId="3">#REF!</definedName>
    <definedName name="QUANTIDADE_6_19" localSheetId="7">#REF!</definedName>
    <definedName name="QUANTIDADE_6_19" localSheetId="1">#REF!</definedName>
    <definedName name="QUANTIDADE_6_19" localSheetId="0">#REF!</definedName>
    <definedName name="QUANTIDADE_6_19">#REF!</definedName>
    <definedName name="QUANTIDADE_6_19_16" localSheetId="3">#REF!</definedName>
    <definedName name="QUANTIDADE_6_19_16" localSheetId="7">#REF!</definedName>
    <definedName name="QUANTIDADE_6_19_16" localSheetId="1">#REF!</definedName>
    <definedName name="QUANTIDADE_6_19_16" localSheetId="0">#REF!</definedName>
    <definedName name="QUANTIDADE_6_19_16">#REF!</definedName>
    <definedName name="QUANTIDADE_7" localSheetId="3">#REF!</definedName>
    <definedName name="QUANTIDADE_7" localSheetId="7">#REF!</definedName>
    <definedName name="QUANTIDADE_7" localSheetId="1">#REF!</definedName>
    <definedName name="QUANTIDADE_7" localSheetId="0">#REF!</definedName>
    <definedName name="QUANTIDADE_7">#REF!</definedName>
    <definedName name="QUANTIDADE_7_16" localSheetId="3">#REF!</definedName>
    <definedName name="QUANTIDADE_7_16" localSheetId="7">#REF!</definedName>
    <definedName name="QUANTIDADE_7_16" localSheetId="1">#REF!</definedName>
    <definedName name="QUANTIDADE_7_16" localSheetId="0">#REF!</definedName>
    <definedName name="QUANTIDADE_7_16">#REF!</definedName>
    <definedName name="QUANTIDADE_7_19" localSheetId="3">#REF!</definedName>
    <definedName name="QUANTIDADE_7_19" localSheetId="7">#REF!</definedName>
    <definedName name="QUANTIDADE_7_19" localSheetId="1">#REF!</definedName>
    <definedName name="QUANTIDADE_7_19" localSheetId="0">#REF!</definedName>
    <definedName name="QUANTIDADE_7_19">#REF!</definedName>
    <definedName name="QUANTIDADE_7_19_16" localSheetId="3">#REF!</definedName>
    <definedName name="QUANTIDADE_7_19_16" localSheetId="7">#REF!</definedName>
    <definedName name="QUANTIDADE_7_19_16" localSheetId="1">#REF!</definedName>
    <definedName name="QUANTIDADE_7_19_16" localSheetId="0">#REF!</definedName>
    <definedName name="QUANTIDADE_7_19_16">#REF!</definedName>
    <definedName name="QUANTIDADE_8" localSheetId="3">#REF!</definedName>
    <definedName name="QUANTIDADE_8" localSheetId="7">#REF!</definedName>
    <definedName name="QUANTIDADE_8" localSheetId="1">#REF!</definedName>
    <definedName name="QUANTIDADE_8" localSheetId="0">#REF!</definedName>
    <definedName name="QUANTIDADE_8">#REF!</definedName>
    <definedName name="QUANTIDADE_8_16" localSheetId="3">#REF!</definedName>
    <definedName name="QUANTIDADE_8_16" localSheetId="7">#REF!</definedName>
    <definedName name="QUANTIDADE_8_16" localSheetId="1">#REF!</definedName>
    <definedName name="QUANTIDADE_8_16" localSheetId="0">#REF!</definedName>
    <definedName name="QUANTIDADE_8_16">#REF!</definedName>
    <definedName name="QUANTIDADE_8_19" localSheetId="3">#REF!</definedName>
    <definedName name="QUANTIDADE_8_19" localSheetId="7">#REF!</definedName>
    <definedName name="QUANTIDADE_8_19" localSheetId="1">#REF!</definedName>
    <definedName name="QUANTIDADE_8_19" localSheetId="0">#REF!</definedName>
    <definedName name="QUANTIDADE_8_19">#REF!</definedName>
    <definedName name="QUANTIDADE_8_19_16" localSheetId="3">#REF!</definedName>
    <definedName name="QUANTIDADE_8_19_16" localSheetId="7">#REF!</definedName>
    <definedName name="QUANTIDADE_8_19_16" localSheetId="1">#REF!</definedName>
    <definedName name="QUANTIDADE_8_19_16" localSheetId="0">#REF!</definedName>
    <definedName name="QUANTIDADE_8_19_16">#REF!</definedName>
    <definedName name="QUANTIDADE_9" localSheetId="3">#REF!</definedName>
    <definedName name="QUANTIDADE_9" localSheetId="7">#REF!</definedName>
    <definedName name="QUANTIDADE_9" localSheetId="1">#REF!</definedName>
    <definedName name="QUANTIDADE_9" localSheetId="0">#REF!</definedName>
    <definedName name="QUANTIDADE_9">#REF!</definedName>
    <definedName name="QUANTIDADE_9_16" localSheetId="3">#REF!</definedName>
    <definedName name="QUANTIDADE_9_16" localSheetId="7">#REF!</definedName>
    <definedName name="QUANTIDADE_9_16" localSheetId="1">#REF!</definedName>
    <definedName name="QUANTIDADE_9_16" localSheetId="0">#REF!</definedName>
    <definedName name="QUANTIDADE_9_16">#REF!</definedName>
    <definedName name="QUANTIDADE_9_19" localSheetId="3">#REF!</definedName>
    <definedName name="QUANTIDADE_9_19" localSheetId="7">#REF!</definedName>
    <definedName name="QUANTIDADE_9_19" localSheetId="1">#REF!</definedName>
    <definedName name="QUANTIDADE_9_19" localSheetId="0">#REF!</definedName>
    <definedName name="QUANTIDADE_9_19">#REF!</definedName>
    <definedName name="QUANTIDADE_9_19_16" localSheetId="3">#REF!</definedName>
    <definedName name="QUANTIDADE_9_19_16" localSheetId="7">#REF!</definedName>
    <definedName name="QUANTIDADE_9_19_16" localSheetId="1">#REF!</definedName>
    <definedName name="QUANTIDADE_9_19_16" localSheetId="0">#REF!</definedName>
    <definedName name="QUANTIDADE_9_19_16">#REF!</definedName>
    <definedName name="QUANTIDADES" localSheetId="3">BDI!QUANTIDADES</definedName>
    <definedName name="QUANTIDADES" localSheetId="7">#N/A</definedName>
    <definedName name="QUANTIDADES" localSheetId="6">CPUs!QUANTIDADES</definedName>
    <definedName name="QUANTIDADES" localSheetId="1">CRONOGRAMA!QUANTIDADES</definedName>
    <definedName name="QUANTIDADES" localSheetId="4">'ENCARGOS SOCIAIS'!QUANTIDADES</definedName>
    <definedName name="QUANTIDADES">BDI!QUANTIDADES</definedName>
    <definedName name="quatro" localSheetId="3">#REF!</definedName>
    <definedName name="quatro" localSheetId="7">#REF!</definedName>
    <definedName name="quatro" localSheetId="1">#REF!</definedName>
    <definedName name="quatro" localSheetId="4">#REF!</definedName>
    <definedName name="quatro">#REF!</definedName>
    <definedName name="rafael" localSheetId="3">#REF!</definedName>
    <definedName name="rafael" localSheetId="7">#REF!</definedName>
    <definedName name="rafael" localSheetId="1">#REF!</definedName>
    <definedName name="rafael" localSheetId="0">#REF!</definedName>
    <definedName name="rafael">#REF!</definedName>
    <definedName name="ralo">'[8]DADOS COLETATO'!$C$29</definedName>
    <definedName name="RawData" localSheetId="3">#REF!</definedName>
    <definedName name="RawData" localSheetId="7">#REF!</definedName>
    <definedName name="RawData" localSheetId="1">#REF!</definedName>
    <definedName name="RawData" localSheetId="4">#REF!</definedName>
    <definedName name="RawData">#REF!</definedName>
    <definedName name="RawHeader" localSheetId="3">#REF!</definedName>
    <definedName name="RawHeader" localSheetId="7">#REF!</definedName>
    <definedName name="RawHeader" localSheetId="1">#REF!</definedName>
    <definedName name="RawHeader" localSheetId="0">#REF!</definedName>
    <definedName name="RawHeader">#REF!</definedName>
    <definedName name="RBV">[76]Teor!$C$3:$C$7</definedName>
    <definedName name="rcgp" localSheetId="3">'[10]Resumo Financeiro'!#REF!</definedName>
    <definedName name="rcgp" localSheetId="7">'[10]Resumo Financeiro'!#REF!</definedName>
    <definedName name="rcgp" localSheetId="1">'[10]Resumo Financeiro'!#REF!</definedName>
    <definedName name="rcgp" localSheetId="4">'[10]Resumo Financeiro'!#REF!</definedName>
    <definedName name="rcgp">'[10]Resumo Financeiro'!#REF!</definedName>
    <definedName name="ré" localSheetId="3">#REF!</definedName>
    <definedName name="ré" localSheetId="7">#REF!</definedName>
    <definedName name="ré" localSheetId="1">#REF!</definedName>
    <definedName name="ré" localSheetId="4">#REF!</definedName>
    <definedName name="ré">#REF!</definedName>
    <definedName name="Reajuste">[77]Tabela!$A$7:$W$163</definedName>
    <definedName name="REATERRO_DE_VALAS_COMPACTADO_MECANICAMENTE" localSheetId="3">#REF!</definedName>
    <definedName name="REATERRO_DE_VALAS_COMPACTADO_MECANICAMENTE" localSheetId="7">#REF!</definedName>
    <definedName name="REATERRO_DE_VALAS_COMPACTADO_MECANICAMENTE" localSheetId="1">#REF!</definedName>
    <definedName name="REATERRO_DE_VALAS_COMPACTADO_MECANICAMENTE">#REF!</definedName>
    <definedName name="REBOQUE">[26]COMPOSIÇÕES!$H$76</definedName>
    <definedName name="REC">'[52]GERAL ESTUDO 2'!$A$12:$V$1386</definedName>
    <definedName name="Recalque" localSheetId="3">#REF!</definedName>
    <definedName name="Recalque" localSheetId="7">#REF!</definedName>
    <definedName name="Recalque" localSheetId="1">#REF!</definedName>
    <definedName name="Recalque" localSheetId="4">#REF!</definedName>
    <definedName name="Recalque">#REF!</definedName>
    <definedName name="RED" localSheetId="3">#REF!</definedName>
    <definedName name="RED" localSheetId="7">#REF!</definedName>
    <definedName name="RED" localSheetId="1">#REF!</definedName>
    <definedName name="RED">#REF!</definedName>
    <definedName name="REDE" localSheetId="3">#REF!</definedName>
    <definedName name="REDE" localSheetId="7">#REF!</definedName>
    <definedName name="REDE" localSheetId="1">#REF!</definedName>
    <definedName name="REDE" localSheetId="0">#REF!</definedName>
    <definedName name="REDE">#REF!</definedName>
    <definedName name="REDE_COLETORA" localSheetId="3">#REF!</definedName>
    <definedName name="REDE_COLETORA" localSheetId="7">#REF!</definedName>
    <definedName name="REDE_COLETORA" localSheetId="1">#REF!</definedName>
    <definedName name="REDE_COLETORA" localSheetId="0">#REF!</definedName>
    <definedName name="REDE_COLETORA">#REF!</definedName>
    <definedName name="REF_SERVICOS" localSheetId="3">#REF!</definedName>
    <definedName name="REF_SERVICOS" localSheetId="7">#REF!</definedName>
    <definedName name="REF_SERVICOS" localSheetId="1">#REF!</definedName>
    <definedName name="REF_SERVICOS" localSheetId="0">#REF!</definedName>
    <definedName name="REF_SERVICOS">#REF!</definedName>
    <definedName name="refeitorio" localSheetId="3">#REF!</definedName>
    <definedName name="refeitorio" localSheetId="7">#REF!</definedName>
    <definedName name="refeitorio" localSheetId="1">#REF!</definedName>
    <definedName name="refeitorio" localSheetId="0">#REF!</definedName>
    <definedName name="refeitorio">#REF!</definedName>
    <definedName name="REG" localSheetId="3">#REF!</definedName>
    <definedName name="REG" localSheetId="7">#REF!</definedName>
    <definedName name="REG" localSheetId="1">#REF!</definedName>
    <definedName name="REG" localSheetId="0">#REF!</definedName>
    <definedName name="REG">#REF!</definedName>
    <definedName name="REGULA" localSheetId="3">#REF!</definedName>
    <definedName name="REGULA" localSheetId="7">#REF!</definedName>
    <definedName name="REGULA" localSheetId="1">#REF!</definedName>
    <definedName name="REGULA" localSheetId="0">#REF!</definedName>
    <definedName name="REGULA">#REF!</definedName>
    <definedName name="REGULARIZAÇÃO_AN">SUM([27]Vínculos!$H$59:$H$60)</definedName>
    <definedName name="REGULARIZAÇÃO_AT">SUM([27]Vínculos!$G$59:$G$60)</definedName>
    <definedName name="relatorio" localSheetId="3">BDI!relatorio</definedName>
    <definedName name="relatorio" localSheetId="7">#N/A</definedName>
    <definedName name="relatorio" localSheetId="6">CPUs!relatorio</definedName>
    <definedName name="relatorio" localSheetId="1">CRONOGRAMA!relatorio</definedName>
    <definedName name="relatorio" localSheetId="4">'ENCARGOS SOCIAIS'!relatorio</definedName>
    <definedName name="relatorio">BDI!relatorio</definedName>
    <definedName name="relequip" localSheetId="3">#REF!</definedName>
    <definedName name="relequip" localSheetId="7">#REF!</definedName>
    <definedName name="relequip" localSheetId="1">#REF!</definedName>
    <definedName name="relequip" localSheetId="4">#REF!</definedName>
    <definedName name="relequip">#REF!</definedName>
    <definedName name="RELMOBRA" localSheetId="3"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4"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paros" localSheetId="7">[61]!PassaExtenso</definedName>
    <definedName name="reparos">[61]!PassaExtenso</definedName>
    <definedName name="Reporting_Period" localSheetId="3">#REF!</definedName>
    <definedName name="Reporting_Period" localSheetId="7">#REF!</definedName>
    <definedName name="Reporting_Period" localSheetId="1">#REF!</definedName>
    <definedName name="Reporting_Period" localSheetId="4">#REF!</definedName>
    <definedName name="Reporting_Period">#REF!</definedName>
    <definedName name="REPRESENTANTE">[41]IDENTIFICACAO!$D$13</definedName>
    <definedName name="RES_CPS" localSheetId="3">#REF!</definedName>
    <definedName name="RES_CPS" localSheetId="7">#REF!</definedName>
    <definedName name="RES_CPS" localSheetId="1">#REF!</definedName>
    <definedName name="RES_CPS" localSheetId="4">#REF!</definedName>
    <definedName name="RES_CPS">#REF!</definedName>
    <definedName name="RES_CPS_13" localSheetId="3">#REF!</definedName>
    <definedName name="RES_CPS_13" localSheetId="7">#REF!</definedName>
    <definedName name="RES_CPS_13" localSheetId="1">#REF!</definedName>
    <definedName name="RES_CPS_13" localSheetId="4">#REF!</definedName>
    <definedName name="RES_CPS_13" localSheetId="0">#REF!</definedName>
    <definedName name="RES_CPS_13">#REF!</definedName>
    <definedName name="RESP." localSheetId="3">#REF!</definedName>
    <definedName name="RESP." localSheetId="7">#REF!</definedName>
    <definedName name="RESP." localSheetId="1">#REF!</definedName>
    <definedName name="RESP." localSheetId="0">#REF!</definedName>
    <definedName name="RESP.">#REF!</definedName>
    <definedName name="responsável" localSheetId="3">#REF!</definedName>
    <definedName name="responsável" localSheetId="7">#REF!</definedName>
    <definedName name="responsável" localSheetId="1">#REF!</definedName>
    <definedName name="responsável" localSheetId="0">#REF!</definedName>
    <definedName name="responsável">#REF!</definedName>
    <definedName name="RESUMO">[9]!RESUMO</definedName>
    <definedName name="Resumo_Quantidade" localSheetId="3">#REF!</definedName>
    <definedName name="Resumo_Quantidade" localSheetId="7">#REF!</definedName>
    <definedName name="Resumo_Quantidade" localSheetId="1">#REF!</definedName>
    <definedName name="Resumo_Quantidade">#REF!</definedName>
    <definedName name="RESUMOO" localSheetId="3">#REF!</definedName>
    <definedName name="RESUMOO" localSheetId="7">#REF!</definedName>
    <definedName name="RESUMOO" localSheetId="1">#REF!</definedName>
    <definedName name="RESUMOO" localSheetId="4">#REF!</definedName>
    <definedName name="RESUMOO">#REF!</definedName>
    <definedName name="rio" localSheetId="3" hidden="1">{#N/A,#N/A,FALSE,"Cronograma";#N/A,#N/A,FALSE,"Cronogr. 2"}</definedName>
    <definedName name="rio" localSheetId="7" hidden="1">{#N/A,#N/A,FALSE,"Cronograma";#N/A,#N/A,FALSE,"Cronogr. 2"}</definedName>
    <definedName name="rio" localSheetId="6" hidden="1">{#N/A,#N/A,FALSE,"Cronograma";#N/A,#N/A,FALSE,"Cronogr. 2"}</definedName>
    <definedName name="rio" localSheetId="1" hidden="1">{#N/A,#N/A,FALSE,"Cronograma";#N/A,#N/A,FALSE,"Cronogr. 2"}</definedName>
    <definedName name="rio" localSheetId="0" hidden="1">{#N/A,#N/A,FALSE,"Cronograma";#N/A,#N/A,FALSE,"Cronogr. 2"}</definedName>
    <definedName name="rio" hidden="1">{#N/A,#N/A,FALSE,"Cronograma";#N/A,#N/A,FALSE,"Cronogr. 2"}</definedName>
    <definedName name="RMA" localSheetId="7">'[13]PRO-08'!#REF!</definedName>
    <definedName name="RMA" localSheetId="4">'[13]PRO-08'!#REF!</definedName>
    <definedName name="RMA">'[13]PRO-08'!#REF!</definedName>
    <definedName name="Rodapé" localSheetId="3">#REF!</definedName>
    <definedName name="Rodapé" localSheetId="7">#REF!</definedName>
    <definedName name="Rodapé" localSheetId="1">#REF!</definedName>
    <definedName name="Rodapé" localSheetId="4">#REF!</definedName>
    <definedName name="Rodapé">#REF!</definedName>
    <definedName name="rodovia" localSheetId="3">#REF!</definedName>
    <definedName name="rodovia" localSheetId="7">#REF!</definedName>
    <definedName name="rodovia" localSheetId="1">#REF!</definedName>
    <definedName name="rodovia" localSheetId="0">#REF!</definedName>
    <definedName name="rodovia">#REF!</definedName>
    <definedName name="Rodovia___................" localSheetId="3">#REF!</definedName>
    <definedName name="Rodovia___................" localSheetId="7">#REF!</definedName>
    <definedName name="Rodovia___................" localSheetId="1">#REF!</definedName>
    <definedName name="Rodovia___................" localSheetId="0">#REF!</definedName>
    <definedName name="Rodovia___................">#REF!</definedName>
    <definedName name="rp" localSheetId="3">#REF!</definedName>
    <definedName name="rp" localSheetId="7">#REF!</definedName>
    <definedName name="rp" localSheetId="1">#REF!</definedName>
    <definedName name="rp" localSheetId="0">#REF!</definedName>
    <definedName name="rp">#REF!</definedName>
    <definedName name="rr" localSheetId="3">#REF!</definedName>
    <definedName name="rr" localSheetId="7">#REF!</definedName>
    <definedName name="rr" localSheetId="1">#REF!</definedName>
    <definedName name="rr" localSheetId="0">#REF!</definedName>
    <definedName name="rr">#REF!</definedName>
    <definedName name="rraauf" localSheetId="7">'[10]Resumo Financeiro'!#REF!</definedName>
    <definedName name="rraauf" localSheetId="1">'[10]Resumo Financeiro'!#REF!</definedName>
    <definedName name="rraauf" localSheetId="0">'[10]Resumo Financeiro'!#REF!</definedName>
    <definedName name="rraauf">'[10]Resumo Financeiro'!#REF!</definedName>
    <definedName name="rraauq" localSheetId="7">'[10]Resumo Financeiro'!#REF!</definedName>
    <definedName name="rraauq" localSheetId="1">'[10]Resumo Financeiro'!#REF!</definedName>
    <definedName name="rraauq" localSheetId="0">'[10]Resumo Financeiro'!#REF!</definedName>
    <definedName name="rraauq">'[10]Resumo Financeiro'!#REF!</definedName>
    <definedName name="RS" localSheetId="3">#REF!</definedName>
    <definedName name="RS" localSheetId="7">#REF!</definedName>
    <definedName name="RS" localSheetId="1">#REF!</definedName>
    <definedName name="RS" localSheetId="4">#REF!</definedName>
    <definedName name="RS">#REF!</definedName>
    <definedName name="RTL" localSheetId="3">#REF!</definedName>
    <definedName name="RTL" localSheetId="7">#REF!</definedName>
    <definedName name="RTL" localSheetId="1">#REF!</definedName>
    <definedName name="RTL" localSheetId="0">#REF!</definedName>
    <definedName name="RTL">#REF!</definedName>
    <definedName name="RUAS" localSheetId="3">#REF!</definedName>
    <definedName name="RUAS" localSheetId="7">#REF!</definedName>
    <definedName name="RUAS" localSheetId="1">#REF!</definedName>
    <definedName name="RUAS" localSheetId="0">#REF!</definedName>
    <definedName name="RUAS">#REF!</definedName>
    <definedName name="S" localSheetId="7">'[12]Planilha PROJETISTA'!#REF!</definedName>
    <definedName name="S" localSheetId="1">'[12]Planilha PROJETISTA'!#REF!</definedName>
    <definedName name="S" localSheetId="0">'[12]Planilha PROJETISTA'!#REF!</definedName>
    <definedName name="S">'[12]Planilha PROJETISTA'!#REF!</definedName>
    <definedName name="sa" localSheetId="3">#REF!</definedName>
    <definedName name="sa" localSheetId="7">#REF!</definedName>
    <definedName name="sa" localSheetId="1">#REF!</definedName>
    <definedName name="sa" localSheetId="4">#REF!</definedName>
    <definedName name="sa">#REF!</definedName>
    <definedName name="sad" localSheetId="3">#REF!</definedName>
    <definedName name="sad" localSheetId="7">#REF!</definedName>
    <definedName name="sad" localSheetId="1">#REF!</definedName>
    <definedName name="sad" localSheetId="0">#REF!</definedName>
    <definedName name="sad">#REF!</definedName>
    <definedName name="SALARIO" localSheetId="3">#REF!</definedName>
    <definedName name="SALARIO" localSheetId="7">#REF!</definedName>
    <definedName name="SALARIO" localSheetId="1">#REF!</definedName>
    <definedName name="SALARIO" localSheetId="0">#REF!</definedName>
    <definedName name="SALARIO">#REF!</definedName>
    <definedName name="SALP0">[64]Qd06!$C$12</definedName>
    <definedName name="SALP2">[64]Qd06!$C$14</definedName>
    <definedName name="SALP4">[64]Qd06!$C$16</definedName>
    <definedName name="sas">'[78]PLAN GERAL'!$C$104</definedName>
    <definedName name="sb" localSheetId="3">'[10]Resumo Financeiro'!#REF!</definedName>
    <definedName name="sb" localSheetId="7">'[10]Resumo Financeiro'!#REF!</definedName>
    <definedName name="sb" localSheetId="1">'[10]Resumo Financeiro'!#REF!</definedName>
    <definedName name="sb" localSheetId="4">'[10]Resumo Financeiro'!#REF!</definedName>
    <definedName name="sb">'[10]Resumo Financeiro'!#REF!</definedName>
    <definedName name="sbg" localSheetId="3">#REF!</definedName>
    <definedName name="sbg" localSheetId="7">#REF!</definedName>
    <definedName name="sbg" localSheetId="1">#REF!</definedName>
    <definedName name="sbg" localSheetId="4">#REF!</definedName>
    <definedName name="sbg">#REF!</definedName>
    <definedName name="SBTC" localSheetId="3">#REF!</definedName>
    <definedName name="SBTC" localSheetId="7">#REF!</definedName>
    <definedName name="SBTC" localSheetId="1">#REF!</definedName>
    <definedName name="SBTC" localSheetId="0">#REF!</definedName>
    <definedName name="SBTC">#REF!</definedName>
    <definedName name="scsdvsd" localSheetId="3">#REF!</definedName>
    <definedName name="scsdvsd" localSheetId="7">#REF!</definedName>
    <definedName name="scsdvsd" localSheetId="1">#REF!</definedName>
    <definedName name="scsdvsd" localSheetId="4">#REF!</definedName>
    <definedName name="scsdvsd" localSheetId="0">#REF!</definedName>
    <definedName name="scsdvsd">#REF!</definedName>
    <definedName name="sdgs" localSheetId="3">#REF!</definedName>
    <definedName name="sdgs" localSheetId="7">#REF!</definedName>
    <definedName name="sdgs" localSheetId="1">#REF!</definedName>
    <definedName name="sdgs" localSheetId="0">#REF!</definedName>
    <definedName name="sdgs">#REF!</definedName>
    <definedName name="SDS" localSheetId="3">#REF!</definedName>
    <definedName name="SDS" localSheetId="7">#REF!</definedName>
    <definedName name="SDS" localSheetId="1">#REF!</definedName>
    <definedName name="SDS" localSheetId="0">#REF!</definedName>
    <definedName name="SDS">#REF!</definedName>
    <definedName name="SE" localSheetId="3">#REF!</definedName>
    <definedName name="SE" localSheetId="7">#REF!</definedName>
    <definedName name="SE" localSheetId="1">#REF!</definedName>
    <definedName name="SE" localSheetId="0">#REF!</definedName>
    <definedName name="SE">#REF!</definedName>
    <definedName name="SE_02_14" localSheetId="7">'[12]Planilha PROJETISTA'!#REF!</definedName>
    <definedName name="SE_02_14" localSheetId="1">'[12]Planilha PROJETISTA'!#REF!</definedName>
    <definedName name="SE_02_14" localSheetId="0">'[12]Planilha PROJETISTA'!#REF!</definedName>
    <definedName name="SE_02_14">'[12]Planilha PROJETISTA'!#REF!</definedName>
    <definedName name="Sede_Detran_Consulta" localSheetId="3">#REF!</definedName>
    <definedName name="Sede_Detran_Consulta" localSheetId="7">#REF!</definedName>
    <definedName name="Sede_Detran_Consulta" localSheetId="1">#REF!</definedName>
    <definedName name="Sede_Detran_Consulta" localSheetId="4">#REF!</definedName>
    <definedName name="Sede_Detran_Consulta">#REF!</definedName>
    <definedName name="SEG">[26]INVENTÁRIO!$B$21</definedName>
    <definedName name="SEINFRA" localSheetId="3">#REF!</definedName>
    <definedName name="SEINFRA" localSheetId="7">#REF!</definedName>
    <definedName name="SEINFRA" localSheetId="1">#REF!</definedName>
    <definedName name="SEINFRA">#REF!</definedName>
    <definedName name="semola" localSheetId="3">#REF!</definedName>
    <definedName name="semola" localSheetId="7">#REF!</definedName>
    <definedName name="semola" localSheetId="1">#REF!</definedName>
    <definedName name="semola" localSheetId="0">#REF!</definedName>
    <definedName name="semola">#REF!</definedName>
    <definedName name="sencount" hidden="1">1</definedName>
    <definedName name="serv" localSheetId="4">#REF!</definedName>
    <definedName name="serv">'[79]PLAN SERVIÇOS'!$A:$IV</definedName>
    <definedName name="serv_13" localSheetId="3">#REF!</definedName>
    <definedName name="serv_13" localSheetId="7">#REF!</definedName>
    <definedName name="serv_13" localSheetId="1">#REF!</definedName>
    <definedName name="serv_13" localSheetId="4">#REF!</definedName>
    <definedName name="serv_13">#REF!</definedName>
    <definedName name="servico" localSheetId="3">#REF!</definedName>
    <definedName name="servico" localSheetId="7">#REF!</definedName>
    <definedName name="servico" localSheetId="1">#REF!</definedName>
    <definedName name="servico">#REF!</definedName>
    <definedName name="SERVIÇOS">'[52]GERAL ESTUDO 2'!$B$12:$AI$5000</definedName>
    <definedName name="SERVIÇOS_COMPLEMENTARES" localSheetId="3">#REF!</definedName>
    <definedName name="SERVIÇOS_COMPLEMENTARES" localSheetId="7">#REF!</definedName>
    <definedName name="SERVIÇOS_COMPLEMENTARES" localSheetId="1">#REF!</definedName>
    <definedName name="SERVIÇOS_COMPLEMENTARES" localSheetId="4">#REF!</definedName>
    <definedName name="SERVIÇOS_COMPLEMENTARES">#REF!</definedName>
    <definedName name="SERVIÇOS_PRELIMINARES" localSheetId="3">#REF!</definedName>
    <definedName name="SERVIÇOS_PRELIMINARES" localSheetId="7">#REF!</definedName>
    <definedName name="SERVIÇOS_PRELIMINARES" localSheetId="1">#REF!</definedName>
    <definedName name="SERVIÇOS_PRELIMINARES" localSheetId="0">#REF!</definedName>
    <definedName name="SERVIÇOS_PRELIMINARES">#REF!</definedName>
    <definedName name="Servicos_Tecnicos" localSheetId="3">#REF!</definedName>
    <definedName name="Servicos_Tecnicos" localSheetId="7">#REF!</definedName>
    <definedName name="Servicos_Tecnicos" localSheetId="1">#REF!</definedName>
    <definedName name="Servicos_Tecnicos" localSheetId="0">#REF!</definedName>
    <definedName name="Servicos_Tecnicos">#REF!</definedName>
    <definedName name="Servicos_Tecnicos_" localSheetId="3">#REF!</definedName>
    <definedName name="Servicos_Tecnicos_" localSheetId="7">#REF!</definedName>
    <definedName name="Servicos_Tecnicos_" localSheetId="1">#REF!</definedName>
    <definedName name="Servicos_Tecnicos_" localSheetId="0">#REF!</definedName>
    <definedName name="Servicos_Tecnicos_">#REF!</definedName>
    <definedName name="SERVIÇOSCG">[80]CG!$B$3:$B$144</definedName>
    <definedName name="serviçosterceirizados" localSheetId="3">#REF!</definedName>
    <definedName name="serviçosterceirizados" localSheetId="7">#REF!</definedName>
    <definedName name="serviçosterceirizados" localSheetId="1">#REF!</definedName>
    <definedName name="serviçosterceirizados" localSheetId="4">#REF!</definedName>
    <definedName name="serviçosterceirizados">#REF!</definedName>
    <definedName name="SG_01_01_1" localSheetId="3">[25]RESUMO!#REF!</definedName>
    <definedName name="SG_01_01_1" localSheetId="7">[25]RESUMO!#REF!</definedName>
    <definedName name="SG_01_01_1" localSheetId="1">[25]RESUMO!#REF!</definedName>
    <definedName name="SG_01_01_1" localSheetId="4">[25]RESUMO!#REF!</definedName>
    <definedName name="SG_01_01_1">[25]RESUMO!#REF!</definedName>
    <definedName name="SG_01_02_1" localSheetId="3">[25]RESUMO!#REF!</definedName>
    <definedName name="SG_01_02_1" localSheetId="7">[25]RESUMO!#REF!</definedName>
    <definedName name="SG_01_02_1" localSheetId="1">[25]RESUMO!#REF!</definedName>
    <definedName name="SG_01_02_1" localSheetId="4">[25]RESUMO!#REF!</definedName>
    <definedName name="SG_01_02_1">[25]RESUMO!#REF!</definedName>
    <definedName name="SG_01_03_1" localSheetId="7">[25]RESUMO!#REF!</definedName>
    <definedName name="SG_01_03_1">[25]RESUMO!#REF!</definedName>
    <definedName name="SG_01_04" localSheetId="7">'[12]Planilha PROJETISTA'!#REF!</definedName>
    <definedName name="SG_01_04">'[12]Planilha PROJETISTA'!#REF!</definedName>
    <definedName name="SG_01_04_1" localSheetId="7">[25]RESUMO!#REF!</definedName>
    <definedName name="SG_01_04_1">[25]RESUMO!#REF!</definedName>
    <definedName name="SG_01_05" localSheetId="7">'[12]Planilha PROJETISTA'!#REF!</definedName>
    <definedName name="SG_01_05">'[12]Planilha PROJETISTA'!#REF!</definedName>
    <definedName name="SG_01_05_1" localSheetId="7">[25]RESUMO!#REF!</definedName>
    <definedName name="SG_01_05_1">[25]RESUMO!#REF!</definedName>
    <definedName name="SG_01_06" localSheetId="7">'[12]Planilha PROJETISTA'!#REF!</definedName>
    <definedName name="SG_01_06">'[12]Planilha PROJETISTA'!#REF!</definedName>
    <definedName name="SG_01_06_1" localSheetId="7">[25]RESUMO!#REF!</definedName>
    <definedName name="SG_01_06_1">[25]RESUMO!#REF!</definedName>
    <definedName name="SG_01_07" localSheetId="7">'[12]Planilha PROJETISTA'!#REF!</definedName>
    <definedName name="SG_01_07">'[12]Planilha PROJETISTA'!#REF!</definedName>
    <definedName name="SG_01_07_1" localSheetId="7">[25]RESUMO!#REF!</definedName>
    <definedName name="SG_01_07_1">[25]RESUMO!#REF!</definedName>
    <definedName name="SG_01_08" localSheetId="7">'[12]Planilha PROJETISTA'!#REF!</definedName>
    <definedName name="SG_01_08">'[12]Planilha PROJETISTA'!#REF!</definedName>
    <definedName name="SG_01_08_1" localSheetId="7">[25]RESUMO!#REF!</definedName>
    <definedName name="SG_01_08_1">[25]RESUMO!#REF!</definedName>
    <definedName name="SG_01_09" localSheetId="7">'[12]Planilha PROJETISTA'!#REF!</definedName>
    <definedName name="SG_01_09">'[12]Planilha PROJETISTA'!#REF!</definedName>
    <definedName name="SG_01_09_1" localSheetId="7">[25]RESUMO!#REF!</definedName>
    <definedName name="SG_01_09_1">[25]RESUMO!#REF!</definedName>
    <definedName name="SG_01_10" localSheetId="7">'[12]Planilha PROJETISTA'!#REF!</definedName>
    <definedName name="SG_01_10">'[12]Planilha PROJETISTA'!#REF!</definedName>
    <definedName name="SG_01_10_1" localSheetId="7">[25]RESUMO!#REF!</definedName>
    <definedName name="SG_01_10_1">[25]RESUMO!#REF!</definedName>
    <definedName name="SG_01_11" localSheetId="7">'[12]Planilha PROJETISTA'!#REF!</definedName>
    <definedName name="SG_01_11">'[12]Planilha PROJETISTA'!#REF!</definedName>
    <definedName name="SG_01_11_1" localSheetId="7">[25]RESUMO!#REF!</definedName>
    <definedName name="SG_01_11_1">[25]RESUMO!#REF!</definedName>
    <definedName name="SG_01_12" localSheetId="7">'[12]Planilha PROJETISTA'!#REF!</definedName>
    <definedName name="SG_01_12">'[12]Planilha PROJETISTA'!#REF!</definedName>
    <definedName name="SG_01_12_1" localSheetId="7">[25]RESUMO!#REF!</definedName>
    <definedName name="SG_01_12_1">[25]RESUMO!#REF!</definedName>
    <definedName name="SG_01_13" localSheetId="7">'[12]Planilha PROJETISTA'!#REF!</definedName>
    <definedName name="SG_01_13">'[12]Planilha PROJETISTA'!#REF!</definedName>
    <definedName name="SG_01_13_1" localSheetId="7">[25]RESUMO!#REF!</definedName>
    <definedName name="SG_01_13_1">[25]RESUMO!#REF!</definedName>
    <definedName name="SG_01_14" localSheetId="7">'[12]Planilha PROJETISTA'!#REF!</definedName>
    <definedName name="SG_01_14">'[12]Planilha PROJETISTA'!#REF!</definedName>
    <definedName name="SG_01_14_1" localSheetId="7">[25]RESUMO!#REF!</definedName>
    <definedName name="SG_01_14_1">[25]RESUMO!#REF!</definedName>
    <definedName name="SG_01_15" localSheetId="7">'[12]Planilha PROJETISTA'!#REF!</definedName>
    <definedName name="SG_01_15">'[12]Planilha PROJETISTA'!#REF!</definedName>
    <definedName name="SG_01_15_1" localSheetId="7">[25]RESUMO!#REF!</definedName>
    <definedName name="SG_01_15_1">[25]RESUMO!#REF!</definedName>
    <definedName name="SG_01_16" localSheetId="7">'[12]Planilha PROJETISTA'!#REF!</definedName>
    <definedName name="SG_01_16">'[12]Planilha PROJETISTA'!#REF!</definedName>
    <definedName name="SG_01_16_1" localSheetId="7">[25]RESUMO!#REF!</definedName>
    <definedName name="SG_01_16_1">[25]RESUMO!#REF!</definedName>
    <definedName name="SG_01_17" localSheetId="7">'[12]Planilha PROJETISTA'!#REF!</definedName>
    <definedName name="SG_01_17">'[12]Planilha PROJETISTA'!#REF!</definedName>
    <definedName name="SG_01_17_1" localSheetId="7">[25]RESUMO!#REF!</definedName>
    <definedName name="SG_01_17_1">[25]RESUMO!#REF!</definedName>
    <definedName name="SG_01_18" localSheetId="7">'[12]Planilha PROJETISTA'!#REF!</definedName>
    <definedName name="SG_01_18">'[12]Planilha PROJETISTA'!#REF!</definedName>
    <definedName name="SG_01_18_1" localSheetId="7">[25]RESUMO!#REF!</definedName>
    <definedName name="SG_01_18_1">[25]RESUMO!#REF!</definedName>
    <definedName name="SG_01_19" localSheetId="7">'[12]Planilha PROJETISTA'!#REF!</definedName>
    <definedName name="SG_01_19">'[12]Planilha PROJETISTA'!#REF!</definedName>
    <definedName name="SG_01_19_1" localSheetId="7">[25]RESUMO!#REF!</definedName>
    <definedName name="SG_01_19_1">[25]RESUMO!#REF!</definedName>
    <definedName name="SG_01_20" localSheetId="7">'[12]Planilha PROJETISTA'!#REF!</definedName>
    <definedName name="SG_01_20">'[12]Planilha PROJETISTA'!#REF!</definedName>
    <definedName name="SG_01_20_1" localSheetId="7">[25]RESUMO!#REF!</definedName>
    <definedName name="SG_01_20_1">[25]RESUMO!#REF!</definedName>
    <definedName name="SG_02_01_1" localSheetId="7">[25]RESUMO!#REF!</definedName>
    <definedName name="SG_02_01_1">[25]RESUMO!#REF!</definedName>
    <definedName name="SG_02_02_1" localSheetId="7">[25]RESUMO!#REF!</definedName>
    <definedName name="SG_02_02_1">[25]RESUMO!#REF!</definedName>
    <definedName name="SG_02_03_1" localSheetId="7">[25]RESUMO!#REF!</definedName>
    <definedName name="SG_02_03_1">[25]RESUMO!#REF!</definedName>
    <definedName name="SG_02_04_1" localSheetId="7">[25]RESUMO!#REF!</definedName>
    <definedName name="SG_02_04_1">[25]RESUMO!#REF!</definedName>
    <definedName name="SG_02_05_1" localSheetId="7">[25]RESUMO!#REF!</definedName>
    <definedName name="SG_02_05_1">[25]RESUMO!#REF!</definedName>
    <definedName name="SG_02_06_1" localSheetId="7">[25]RESUMO!#REF!</definedName>
    <definedName name="SG_02_06_1">[25]RESUMO!#REF!</definedName>
    <definedName name="SG_02_07_1" localSheetId="7">[25]RESUMO!#REF!</definedName>
    <definedName name="SG_02_07_1">[25]RESUMO!#REF!</definedName>
    <definedName name="SG_02_08_1" localSheetId="7">[25]RESUMO!#REF!</definedName>
    <definedName name="SG_02_08_1">[25]RESUMO!#REF!</definedName>
    <definedName name="SG_02_09" localSheetId="7">'[12]Planilha PROJETISTA'!#REF!</definedName>
    <definedName name="SG_02_09">'[12]Planilha PROJETISTA'!#REF!</definedName>
    <definedName name="SG_02_09_1" localSheetId="7">[25]RESUMO!#REF!</definedName>
    <definedName name="SG_02_09_1">[25]RESUMO!#REF!</definedName>
    <definedName name="SG_02_10" localSheetId="7">'[12]Planilha PROJETISTA'!#REF!</definedName>
    <definedName name="SG_02_10">'[12]Planilha PROJETISTA'!#REF!</definedName>
    <definedName name="SG_02_10_1" localSheetId="7">[25]RESUMO!#REF!</definedName>
    <definedName name="SG_02_10_1">[25]RESUMO!#REF!</definedName>
    <definedName name="SG_02_11" localSheetId="7">'[12]Planilha PROJETISTA'!#REF!</definedName>
    <definedName name="SG_02_11">'[12]Planilha PROJETISTA'!#REF!</definedName>
    <definedName name="SG_02_11_1" localSheetId="7">[25]RESUMO!#REF!</definedName>
    <definedName name="SG_02_11_1">[25]RESUMO!#REF!</definedName>
    <definedName name="SG_02_12" localSheetId="7">'[12]Planilha PROJETISTA'!#REF!</definedName>
    <definedName name="SG_02_12">'[12]Planilha PROJETISTA'!#REF!</definedName>
    <definedName name="SG_02_12_1" localSheetId="7">[25]RESUMO!#REF!</definedName>
    <definedName name="SG_02_12_1">[25]RESUMO!#REF!</definedName>
    <definedName name="SG_02_13" localSheetId="7">'[12]Planilha PROJETISTA'!#REF!</definedName>
    <definedName name="SG_02_13">'[12]Planilha PROJETISTA'!#REF!</definedName>
    <definedName name="SG_02_13_1" localSheetId="7">[25]RESUMO!#REF!</definedName>
    <definedName name="SG_02_13_1">[25]RESUMO!#REF!</definedName>
    <definedName name="SG_02_14" localSheetId="7">'[12]Planilha PROJETISTA'!#REF!</definedName>
    <definedName name="SG_02_14">'[12]Planilha PROJETISTA'!#REF!</definedName>
    <definedName name="SG_02_14_1" localSheetId="7">[25]RESUMO!#REF!</definedName>
    <definedName name="SG_02_14_1">[25]RESUMO!#REF!</definedName>
    <definedName name="SG_02_15" localSheetId="7">'[12]Planilha PROJETISTA'!#REF!</definedName>
    <definedName name="SG_02_15">'[12]Planilha PROJETISTA'!#REF!</definedName>
    <definedName name="SG_02_15_1" localSheetId="7">[25]RESUMO!#REF!</definedName>
    <definedName name="SG_02_15_1">[25]RESUMO!#REF!</definedName>
    <definedName name="SG_02_16" localSheetId="7">'[12]Planilha PROJETISTA'!#REF!</definedName>
    <definedName name="SG_02_16">'[12]Planilha PROJETISTA'!#REF!</definedName>
    <definedName name="SG_02_16_1" localSheetId="7">[25]RESUMO!#REF!</definedName>
    <definedName name="SG_02_16_1">[25]RESUMO!#REF!</definedName>
    <definedName name="SG_02_17" localSheetId="7">'[12]Planilha PROJETISTA'!#REF!</definedName>
    <definedName name="SG_02_17">'[12]Planilha PROJETISTA'!#REF!</definedName>
    <definedName name="SG_02_17_1" localSheetId="7">[25]RESUMO!#REF!</definedName>
    <definedName name="SG_02_17_1">[25]RESUMO!#REF!</definedName>
    <definedName name="SG_02_18" localSheetId="7">'[12]Planilha PROJETISTA'!#REF!</definedName>
    <definedName name="SG_02_18">'[12]Planilha PROJETISTA'!#REF!</definedName>
    <definedName name="SG_02_18_1" localSheetId="7">[25]RESUMO!#REF!</definedName>
    <definedName name="SG_02_18_1">[25]RESUMO!#REF!</definedName>
    <definedName name="SG_02_19" localSheetId="7">'[12]Planilha PROJETISTA'!#REF!</definedName>
    <definedName name="SG_02_19">'[12]Planilha PROJETISTA'!#REF!</definedName>
    <definedName name="SG_02_19_1" localSheetId="7">[25]RESUMO!#REF!</definedName>
    <definedName name="SG_02_19_1">[25]RESUMO!#REF!</definedName>
    <definedName name="SG_02_20" localSheetId="7">'[12]Planilha PROJETISTA'!#REF!</definedName>
    <definedName name="SG_02_20">'[12]Planilha PROJETISTA'!#REF!</definedName>
    <definedName name="SG_02_20_1" localSheetId="7">[25]RESUMO!#REF!</definedName>
    <definedName name="SG_02_20_1">[25]RESUMO!#REF!</definedName>
    <definedName name="SG_03_01_1" localSheetId="7">[25]RESUMO!#REF!</definedName>
    <definedName name="SG_03_01_1">[25]RESUMO!#REF!</definedName>
    <definedName name="SG_03_02_1" localSheetId="7">[25]RESUMO!#REF!</definedName>
    <definedName name="SG_03_02_1">[25]RESUMO!#REF!</definedName>
    <definedName name="SG_03_03_1" localSheetId="7">[25]RESUMO!#REF!</definedName>
    <definedName name="SG_03_03_1">[25]RESUMO!#REF!</definedName>
    <definedName name="SG_03_04_1" localSheetId="7">[25]RESUMO!#REF!</definedName>
    <definedName name="SG_03_04_1">[25]RESUMO!#REF!</definedName>
    <definedName name="SG_03_05_1" localSheetId="7">[25]RESUMO!#REF!</definedName>
    <definedName name="SG_03_05_1">[25]RESUMO!#REF!</definedName>
    <definedName name="SG_03_06_1" localSheetId="7">[25]RESUMO!#REF!</definedName>
    <definedName name="SG_03_06_1">[25]RESUMO!#REF!</definedName>
    <definedName name="SG_03_07_1" localSheetId="7">[25]RESUMO!#REF!</definedName>
    <definedName name="SG_03_07_1">[25]RESUMO!#REF!</definedName>
    <definedName name="SG_03_08_1" localSheetId="7">[25]RESUMO!#REF!</definedName>
    <definedName name="SG_03_08_1">[25]RESUMO!#REF!</definedName>
    <definedName name="SG_03_09_1" localSheetId="7">[25]RESUMO!#REF!</definedName>
    <definedName name="SG_03_09_1">[25]RESUMO!#REF!</definedName>
    <definedName name="SG_03_10_1" localSheetId="7">[25]RESUMO!#REF!</definedName>
    <definedName name="SG_03_10_1">[25]RESUMO!#REF!</definedName>
    <definedName name="SG_03_11_1" localSheetId="7">[25]RESUMO!#REF!</definedName>
    <definedName name="SG_03_11_1">[25]RESUMO!#REF!</definedName>
    <definedName name="SG_03_12_1" localSheetId="7">[25]RESUMO!#REF!</definedName>
    <definedName name="SG_03_12_1">[25]RESUMO!#REF!</definedName>
    <definedName name="SG_03_13_1" localSheetId="7">[25]RESUMO!#REF!</definedName>
    <definedName name="SG_03_13_1">[25]RESUMO!#REF!</definedName>
    <definedName name="SG_03_14_1" localSheetId="7">[25]RESUMO!#REF!</definedName>
    <definedName name="SG_03_14_1">[25]RESUMO!#REF!</definedName>
    <definedName name="SG_03_15_1" localSheetId="7">[25]RESUMO!#REF!</definedName>
    <definedName name="SG_03_15_1">[25]RESUMO!#REF!</definedName>
    <definedName name="SG_03_16" localSheetId="7">'[12]Planilha PROJETISTA'!#REF!</definedName>
    <definedName name="SG_03_16">'[12]Planilha PROJETISTA'!#REF!</definedName>
    <definedName name="SG_03_16_1" localSheetId="7">[25]RESUMO!#REF!</definedName>
    <definedName name="SG_03_16_1">[25]RESUMO!#REF!</definedName>
    <definedName name="SG_03_17" localSheetId="7">'[12]Planilha PROJETISTA'!#REF!</definedName>
    <definedName name="SG_03_17">'[12]Planilha PROJETISTA'!#REF!</definedName>
    <definedName name="SG_03_17_1" localSheetId="7">[25]RESUMO!#REF!</definedName>
    <definedName name="SG_03_17_1">[25]RESUMO!#REF!</definedName>
    <definedName name="SG_03_18" localSheetId="7">'[12]Planilha PROJETISTA'!#REF!</definedName>
    <definedName name="SG_03_18">'[12]Planilha PROJETISTA'!#REF!</definedName>
    <definedName name="SG_03_18_1" localSheetId="7">[25]RESUMO!#REF!</definedName>
    <definedName name="SG_03_18_1">[25]RESUMO!#REF!</definedName>
    <definedName name="SG_03_19" localSheetId="7">'[12]Planilha PROJETISTA'!#REF!</definedName>
    <definedName name="SG_03_19">'[12]Planilha PROJETISTA'!#REF!</definedName>
    <definedName name="SG_03_19_1" localSheetId="7">[25]RESUMO!#REF!</definedName>
    <definedName name="SG_03_19_1">[25]RESUMO!#REF!</definedName>
    <definedName name="SG_03_20" localSheetId="7">'[12]Planilha PROJETISTA'!#REF!</definedName>
    <definedName name="SG_03_20">'[12]Planilha PROJETISTA'!#REF!</definedName>
    <definedName name="SG_03_20_1" localSheetId="7">[25]RESUMO!#REF!</definedName>
    <definedName name="SG_03_20_1">[25]RESUMO!#REF!</definedName>
    <definedName name="SG_04_01_1" localSheetId="7">[25]RESUMO!#REF!</definedName>
    <definedName name="SG_04_01_1">[25]RESUMO!#REF!</definedName>
    <definedName name="SG_04_02_1" localSheetId="7">[25]RESUMO!#REF!</definedName>
    <definedName name="SG_04_02_1">[25]RESUMO!#REF!</definedName>
    <definedName name="SG_04_03_1" localSheetId="7">[25]RESUMO!#REF!</definedName>
    <definedName name="SG_04_03_1">[25]RESUMO!#REF!</definedName>
    <definedName name="SG_04_04" localSheetId="7">'[12]Planilha PROJETISTA'!#REF!</definedName>
    <definedName name="SG_04_04">'[12]Planilha PROJETISTA'!#REF!</definedName>
    <definedName name="SG_04_04_1" localSheetId="7">[25]RESUMO!#REF!</definedName>
    <definedName name="SG_04_04_1">[25]RESUMO!#REF!</definedName>
    <definedName name="SG_04_05" localSheetId="7">'[12]Planilha PROJETISTA'!#REF!</definedName>
    <definedName name="SG_04_05">'[12]Planilha PROJETISTA'!#REF!</definedName>
    <definedName name="SG_04_05_1" localSheetId="7">[25]RESUMO!#REF!</definedName>
    <definedName name="SG_04_05_1">[25]RESUMO!#REF!</definedName>
    <definedName name="SG_04_06" localSheetId="7">'[12]Planilha PROJETISTA'!#REF!</definedName>
    <definedName name="SG_04_06">'[12]Planilha PROJETISTA'!#REF!</definedName>
    <definedName name="SG_04_06_1" localSheetId="7">[25]RESUMO!#REF!</definedName>
    <definedName name="SG_04_06_1">[25]RESUMO!#REF!</definedName>
    <definedName name="SG_04_07" localSheetId="7">'[12]Planilha PROJETISTA'!#REF!</definedName>
    <definedName name="SG_04_07">'[12]Planilha PROJETISTA'!#REF!</definedName>
    <definedName name="SG_04_07_1" localSheetId="7">[25]RESUMO!#REF!</definedName>
    <definedName name="SG_04_07_1">[25]RESUMO!#REF!</definedName>
    <definedName name="SG_04_08" localSheetId="7">'[12]Planilha PROJETISTA'!#REF!</definedName>
    <definedName name="SG_04_08">'[12]Planilha PROJETISTA'!#REF!</definedName>
    <definedName name="SG_04_08_1" localSheetId="7">[25]RESUMO!#REF!</definedName>
    <definedName name="SG_04_08_1">[25]RESUMO!#REF!</definedName>
    <definedName name="SG_04_09" localSheetId="7">'[12]Planilha PROJETISTA'!#REF!</definedName>
    <definedName name="SG_04_09">'[12]Planilha PROJETISTA'!#REF!</definedName>
    <definedName name="SG_04_09_1" localSheetId="7">[25]RESUMO!#REF!</definedName>
    <definedName name="SG_04_09_1">[25]RESUMO!#REF!</definedName>
    <definedName name="SG_04_10" localSheetId="7">'[12]Planilha PROJETISTA'!#REF!</definedName>
    <definedName name="SG_04_10">'[12]Planilha PROJETISTA'!#REF!</definedName>
    <definedName name="SG_04_10_1" localSheetId="7">[25]RESUMO!#REF!</definedName>
    <definedName name="SG_04_10_1">[25]RESUMO!#REF!</definedName>
    <definedName name="SG_04_11" localSheetId="7">'[12]Planilha PROJETISTA'!#REF!</definedName>
    <definedName name="SG_04_11">'[12]Planilha PROJETISTA'!#REF!</definedName>
    <definedName name="SG_04_11_1" localSheetId="7">[25]RESUMO!#REF!</definedName>
    <definedName name="SG_04_11_1">[25]RESUMO!#REF!</definedName>
    <definedName name="SG_04_12" localSheetId="7">'[12]Planilha PROJETISTA'!#REF!</definedName>
    <definedName name="SG_04_12">'[12]Planilha PROJETISTA'!#REF!</definedName>
    <definedName name="SG_04_12_1" localSheetId="7">[25]RESUMO!#REF!</definedName>
    <definedName name="SG_04_12_1">[25]RESUMO!#REF!</definedName>
    <definedName name="SG_04_13" localSheetId="7">'[12]Planilha PROJETISTA'!#REF!</definedName>
    <definedName name="SG_04_13">'[12]Planilha PROJETISTA'!#REF!</definedName>
    <definedName name="SG_04_13_1" localSheetId="7">[25]RESUMO!#REF!</definedName>
    <definedName name="SG_04_13_1">[25]RESUMO!#REF!</definedName>
    <definedName name="SG_04_14" localSheetId="7">'[12]Planilha PROJETISTA'!#REF!</definedName>
    <definedName name="SG_04_14">'[12]Planilha PROJETISTA'!#REF!</definedName>
    <definedName name="SG_04_14_1" localSheetId="7">[25]RESUMO!#REF!</definedName>
    <definedName name="SG_04_14_1">[25]RESUMO!#REF!</definedName>
    <definedName name="SG_04_15" localSheetId="7">'[12]Planilha PROJETISTA'!#REF!</definedName>
    <definedName name="SG_04_15">'[12]Planilha PROJETISTA'!#REF!</definedName>
    <definedName name="SG_04_15_1" localSheetId="7">[25]RESUMO!#REF!</definedName>
    <definedName name="SG_04_15_1">[25]RESUMO!#REF!</definedName>
    <definedName name="SG_04_16" localSheetId="7">'[12]Planilha PROJETISTA'!#REF!</definedName>
    <definedName name="SG_04_16">'[12]Planilha PROJETISTA'!#REF!</definedName>
    <definedName name="SG_04_16_1" localSheetId="7">[25]RESUMO!#REF!</definedName>
    <definedName name="SG_04_16_1">[25]RESUMO!#REF!</definedName>
    <definedName name="SG_04_17" localSheetId="7">'[12]Planilha PROJETISTA'!#REF!</definedName>
    <definedName name="SG_04_17">'[12]Planilha PROJETISTA'!#REF!</definedName>
    <definedName name="SG_04_17_1" localSheetId="7">[25]RESUMO!#REF!</definedName>
    <definedName name="SG_04_17_1">[25]RESUMO!#REF!</definedName>
    <definedName name="SG_04_18" localSheetId="7">'[12]Planilha PROJETISTA'!#REF!</definedName>
    <definedName name="SG_04_18">'[12]Planilha PROJETISTA'!#REF!</definedName>
    <definedName name="SG_04_18_1" localSheetId="7">[25]RESUMO!#REF!</definedName>
    <definedName name="SG_04_18_1">[25]RESUMO!#REF!</definedName>
    <definedName name="SG_04_19" localSheetId="7">'[12]Planilha PROJETISTA'!#REF!</definedName>
    <definedName name="SG_04_19">'[12]Planilha PROJETISTA'!#REF!</definedName>
    <definedName name="SG_04_19_1" localSheetId="7">[25]RESUMO!#REF!</definedName>
    <definedName name="SG_04_19_1">[25]RESUMO!#REF!</definedName>
    <definedName name="SG_04_20" localSheetId="7">'[12]Planilha PROJETISTA'!#REF!</definedName>
    <definedName name="SG_04_20">'[12]Planilha PROJETISTA'!#REF!</definedName>
    <definedName name="SG_04_20_1" localSheetId="7">[25]RESUMO!#REF!</definedName>
    <definedName name="SG_04_20_1">[25]RESUMO!#REF!</definedName>
    <definedName name="SG_05_01_1" localSheetId="7">[25]RESUMO!#REF!</definedName>
    <definedName name="SG_05_01_1">[25]RESUMO!#REF!</definedName>
    <definedName name="SG_05_02" localSheetId="7">'[12]Planilha PROJETISTA'!#REF!</definedName>
    <definedName name="SG_05_02">'[12]Planilha PROJETISTA'!#REF!</definedName>
    <definedName name="SG_05_02_1" localSheetId="7">[25]RESUMO!#REF!</definedName>
    <definedName name="SG_05_02_1">[25]RESUMO!#REF!</definedName>
    <definedName name="SG_05_03" localSheetId="7">'[12]Planilha PROJETISTA'!#REF!</definedName>
    <definedName name="SG_05_03">'[12]Planilha PROJETISTA'!#REF!</definedName>
    <definedName name="SG_05_03_1" localSheetId="7">[25]RESUMO!#REF!</definedName>
    <definedName name="SG_05_03_1">[25]RESUMO!#REF!</definedName>
    <definedName name="SG_05_04_1" localSheetId="7">[25]RESUMO!#REF!</definedName>
    <definedName name="SG_05_04_1">[25]RESUMO!#REF!</definedName>
    <definedName name="SG_05_05_1" localSheetId="7">[25]RESUMO!#REF!</definedName>
    <definedName name="SG_05_05_1">[25]RESUMO!#REF!</definedName>
    <definedName name="SG_05_06_1" localSheetId="7">[25]RESUMO!#REF!</definedName>
    <definedName name="SG_05_06_1">[25]RESUMO!#REF!</definedName>
    <definedName name="SG_05_07" localSheetId="7">'[12]Planilha PROJETISTA'!#REF!</definedName>
    <definedName name="SG_05_07">'[12]Planilha PROJETISTA'!#REF!</definedName>
    <definedName name="SG_05_07_1" localSheetId="7">[25]RESUMO!#REF!</definedName>
    <definedName name="SG_05_07_1">[25]RESUMO!#REF!</definedName>
    <definedName name="SG_05_08" localSheetId="7">'[12]Planilha PROJETISTA'!#REF!</definedName>
    <definedName name="SG_05_08">'[12]Planilha PROJETISTA'!#REF!</definedName>
    <definedName name="SG_05_08_1" localSheetId="7">[25]RESUMO!#REF!</definedName>
    <definedName name="SG_05_08_1">[25]RESUMO!#REF!</definedName>
    <definedName name="SG_05_09_1" localSheetId="7">[25]RESUMO!#REF!</definedName>
    <definedName name="SG_05_09_1">[25]RESUMO!#REF!</definedName>
    <definedName name="SG_05_10_1" localSheetId="7">[25]RESUMO!#REF!</definedName>
    <definedName name="SG_05_10_1">[25]RESUMO!#REF!</definedName>
    <definedName name="SG_05_11" localSheetId="7">'[12]Planilha PROJETISTA'!#REF!</definedName>
    <definedName name="SG_05_11">'[12]Planilha PROJETISTA'!#REF!</definedName>
    <definedName name="SG_05_11_1" localSheetId="7">[25]RESUMO!#REF!</definedName>
    <definedName name="SG_05_11_1">[25]RESUMO!#REF!</definedName>
    <definedName name="SG_05_12_1" localSheetId="7">[25]RESUMO!#REF!</definedName>
    <definedName name="SG_05_12_1">[25]RESUMO!#REF!</definedName>
    <definedName name="SG_05_13_1" localSheetId="7">[25]RESUMO!#REF!</definedName>
    <definedName name="SG_05_13_1">[25]RESUMO!#REF!</definedName>
    <definedName name="SG_05_14" localSheetId="7">'[12]Planilha PROJETISTA'!#REF!</definedName>
    <definedName name="SG_05_14">'[12]Planilha PROJETISTA'!#REF!</definedName>
    <definedName name="SG_05_14_1" localSheetId="7">[25]RESUMO!#REF!</definedName>
    <definedName name="SG_05_14_1">[25]RESUMO!#REF!</definedName>
    <definedName name="SG_05_15" localSheetId="7">'[12]Planilha PROJETISTA'!#REF!</definedName>
    <definedName name="SG_05_15">'[12]Planilha PROJETISTA'!#REF!</definedName>
    <definedName name="SG_05_15_1" localSheetId="7">[25]RESUMO!#REF!</definedName>
    <definedName name="SG_05_15_1">[25]RESUMO!#REF!</definedName>
    <definedName name="SG_05_16" localSheetId="7">'[12]Planilha PROJETISTA'!#REF!</definedName>
    <definedName name="SG_05_16">'[12]Planilha PROJETISTA'!#REF!</definedName>
    <definedName name="SG_05_16_1" localSheetId="7">[25]RESUMO!#REF!</definedName>
    <definedName name="SG_05_16_1">[25]RESUMO!#REF!</definedName>
    <definedName name="SG_05_17" localSheetId="7">'[12]Planilha PROJETISTA'!#REF!</definedName>
    <definedName name="SG_05_17">'[12]Planilha PROJETISTA'!#REF!</definedName>
    <definedName name="SG_05_17_1" localSheetId="7">[25]RESUMO!#REF!</definedName>
    <definedName name="SG_05_17_1">[25]RESUMO!#REF!</definedName>
    <definedName name="SG_05_18" localSheetId="7">'[12]Planilha PROJETISTA'!#REF!</definedName>
    <definedName name="SG_05_18">'[12]Planilha PROJETISTA'!#REF!</definedName>
    <definedName name="SG_05_18_1" localSheetId="7">[25]RESUMO!#REF!</definedName>
    <definedName name="SG_05_18_1">[25]RESUMO!#REF!</definedName>
    <definedName name="SG_05_19" localSheetId="7">'[12]Planilha PROJETISTA'!#REF!</definedName>
    <definedName name="SG_05_19">'[12]Planilha PROJETISTA'!#REF!</definedName>
    <definedName name="SG_05_19_1" localSheetId="7">[25]RESUMO!#REF!</definedName>
    <definedName name="SG_05_19_1">[25]RESUMO!#REF!</definedName>
    <definedName name="SG_05_20" localSheetId="7">'[12]Planilha PROJETISTA'!#REF!</definedName>
    <definedName name="SG_05_20">'[12]Planilha PROJETISTA'!#REF!</definedName>
    <definedName name="SG_05_20_1" localSheetId="7">[25]RESUMO!#REF!</definedName>
    <definedName name="SG_05_20_1">[25]RESUMO!#REF!</definedName>
    <definedName name="SG_06_01_1" localSheetId="7">[25]RESUMO!#REF!</definedName>
    <definedName name="SG_06_01_1">[25]RESUMO!#REF!</definedName>
    <definedName name="SG_06_02_1" localSheetId="7">[25]RESUMO!#REF!</definedName>
    <definedName name="SG_06_02_1">[25]RESUMO!#REF!</definedName>
    <definedName name="SG_06_03_1" localSheetId="7">[25]RESUMO!#REF!</definedName>
    <definedName name="SG_06_03_1">[25]RESUMO!#REF!</definedName>
    <definedName name="SG_06_04" localSheetId="7">'[12]Planilha PROJETISTA'!#REF!</definedName>
    <definedName name="SG_06_04">'[12]Planilha PROJETISTA'!#REF!</definedName>
    <definedName name="SG_06_04_1" localSheetId="7">[25]RESUMO!#REF!</definedName>
    <definedName name="SG_06_04_1">[25]RESUMO!#REF!</definedName>
    <definedName name="SG_06_05" localSheetId="7">'[12]Planilha PROJETISTA'!#REF!</definedName>
    <definedName name="SG_06_05">'[12]Planilha PROJETISTA'!#REF!</definedName>
    <definedName name="SG_06_05_1" localSheetId="7">[25]RESUMO!#REF!</definedName>
    <definedName name="SG_06_05_1">[25]RESUMO!#REF!</definedName>
    <definedName name="SG_06_06" localSheetId="7">'[12]Planilha PROJETISTA'!#REF!</definedName>
    <definedName name="SG_06_06">'[12]Planilha PROJETISTA'!#REF!</definedName>
    <definedName name="SG_06_06_1" localSheetId="7">[25]RESUMO!#REF!</definedName>
    <definedName name="SG_06_06_1">[25]RESUMO!#REF!</definedName>
    <definedName name="SG_06_07" localSheetId="7">'[12]Planilha PROJETISTA'!#REF!</definedName>
    <definedName name="SG_06_07">'[12]Planilha PROJETISTA'!#REF!</definedName>
    <definedName name="SG_06_07_1" localSheetId="7">[25]RESUMO!#REF!</definedName>
    <definedName name="SG_06_07_1">[25]RESUMO!#REF!</definedName>
    <definedName name="SG_06_08" localSheetId="7">'[12]Planilha PROJETISTA'!#REF!</definedName>
    <definedName name="SG_06_08">'[12]Planilha PROJETISTA'!#REF!</definedName>
    <definedName name="SG_06_08_1" localSheetId="7">[25]RESUMO!#REF!</definedName>
    <definedName name="SG_06_08_1">[25]RESUMO!#REF!</definedName>
    <definedName name="SG_06_09" localSheetId="7">'[12]Planilha PROJETISTA'!#REF!</definedName>
    <definedName name="SG_06_09">'[12]Planilha PROJETISTA'!#REF!</definedName>
    <definedName name="SG_06_09_1" localSheetId="7">[25]RESUMO!#REF!</definedName>
    <definedName name="SG_06_09_1">[25]RESUMO!#REF!</definedName>
    <definedName name="SG_06_10" localSheetId="7">'[12]Planilha PROJETISTA'!#REF!</definedName>
    <definedName name="SG_06_10">'[12]Planilha PROJETISTA'!#REF!</definedName>
    <definedName name="SG_06_10_1" localSheetId="7">[25]RESUMO!#REF!</definedName>
    <definedName name="SG_06_10_1">[25]RESUMO!#REF!</definedName>
    <definedName name="SG_06_11" localSheetId="7">'[12]Planilha PROJETISTA'!#REF!</definedName>
    <definedName name="SG_06_11">'[12]Planilha PROJETISTA'!#REF!</definedName>
    <definedName name="SG_06_11_1" localSheetId="7">[25]RESUMO!#REF!</definedName>
    <definedName name="SG_06_11_1">[25]RESUMO!#REF!</definedName>
    <definedName name="SG_06_12" localSheetId="7">'[12]Planilha PROJETISTA'!#REF!</definedName>
    <definedName name="SG_06_12">'[12]Planilha PROJETISTA'!#REF!</definedName>
    <definedName name="SG_06_12_1" localSheetId="7">[25]RESUMO!#REF!</definedName>
    <definedName name="SG_06_12_1">[25]RESUMO!#REF!</definedName>
    <definedName name="SG_06_13" localSheetId="7">'[12]Planilha PROJETISTA'!#REF!</definedName>
    <definedName name="SG_06_13">'[12]Planilha PROJETISTA'!#REF!</definedName>
    <definedName name="SG_06_13_1" localSheetId="7">[25]RESUMO!#REF!</definedName>
    <definedName name="SG_06_13_1">[25]RESUMO!#REF!</definedName>
    <definedName name="SG_06_14" localSheetId="7">'[12]Planilha PROJETISTA'!#REF!</definedName>
    <definedName name="SG_06_14">'[12]Planilha PROJETISTA'!#REF!</definedName>
    <definedName name="SG_06_14_1" localSheetId="7">[25]RESUMO!#REF!</definedName>
    <definedName name="SG_06_14_1">[25]RESUMO!#REF!</definedName>
    <definedName name="SG_06_15" localSheetId="7">'[12]Planilha PROJETISTA'!#REF!</definedName>
    <definedName name="SG_06_15">'[12]Planilha PROJETISTA'!#REF!</definedName>
    <definedName name="SG_06_15_1" localSheetId="7">[25]RESUMO!#REF!</definedName>
    <definedName name="SG_06_15_1">[25]RESUMO!#REF!</definedName>
    <definedName name="SG_06_16" localSheetId="7">'[12]Planilha PROJETISTA'!#REF!</definedName>
    <definedName name="SG_06_16">'[12]Planilha PROJETISTA'!#REF!</definedName>
    <definedName name="SG_06_16_1" localSheetId="7">[25]RESUMO!#REF!</definedName>
    <definedName name="SG_06_16_1">[25]RESUMO!#REF!</definedName>
    <definedName name="SG_06_17" localSheetId="7">'[12]Planilha PROJETISTA'!#REF!</definedName>
    <definedName name="SG_06_17">'[12]Planilha PROJETISTA'!#REF!</definedName>
    <definedName name="SG_06_17_1" localSheetId="7">[25]RESUMO!#REF!</definedName>
    <definedName name="SG_06_17_1">[25]RESUMO!#REF!</definedName>
    <definedName name="SG_06_18" localSheetId="7">'[12]Planilha PROJETISTA'!#REF!</definedName>
    <definedName name="SG_06_18">'[12]Planilha PROJETISTA'!#REF!</definedName>
    <definedName name="SG_06_18_1" localSheetId="7">[25]RESUMO!#REF!</definedName>
    <definedName name="SG_06_18_1">[25]RESUMO!#REF!</definedName>
    <definedName name="SG_06_19" localSheetId="7">'[12]Planilha PROJETISTA'!#REF!</definedName>
    <definedName name="SG_06_19">'[12]Planilha PROJETISTA'!#REF!</definedName>
    <definedName name="SG_06_19_1" localSheetId="7">[25]RESUMO!#REF!</definedName>
    <definedName name="SG_06_19_1">[25]RESUMO!#REF!</definedName>
    <definedName name="SG_06_20" localSheetId="7">'[12]Planilha PROJETISTA'!#REF!</definedName>
    <definedName name="SG_06_20">'[12]Planilha PROJETISTA'!#REF!</definedName>
    <definedName name="SG_06_20_1" localSheetId="7">[25]RESUMO!#REF!</definedName>
    <definedName name="SG_06_20_1">[25]RESUMO!#REF!</definedName>
    <definedName name="SG_07_01_1" localSheetId="7">[25]RESUMO!#REF!</definedName>
    <definedName name="SG_07_01_1">[25]RESUMO!#REF!</definedName>
    <definedName name="SG_07_02" localSheetId="7">'[12]Planilha PROJETISTA'!#REF!</definedName>
    <definedName name="SG_07_02">'[12]Planilha PROJETISTA'!#REF!</definedName>
    <definedName name="SG_07_02_1" localSheetId="7">[25]RESUMO!#REF!</definedName>
    <definedName name="SG_07_02_1">[25]RESUMO!#REF!</definedName>
    <definedName name="SG_07_03" localSheetId="7">'[12]Planilha PROJETISTA'!#REF!</definedName>
    <definedName name="SG_07_03">'[12]Planilha PROJETISTA'!#REF!</definedName>
    <definedName name="SG_07_03_1" localSheetId="7">[25]RESUMO!#REF!</definedName>
    <definedName name="SG_07_03_1">[25]RESUMO!#REF!</definedName>
    <definedName name="SG_07_04" localSheetId="7">'[12]Planilha PROJETISTA'!#REF!</definedName>
    <definedName name="SG_07_04">'[12]Planilha PROJETISTA'!#REF!</definedName>
    <definedName name="SG_07_04_1" localSheetId="7">[25]RESUMO!#REF!</definedName>
    <definedName name="SG_07_04_1">[25]RESUMO!#REF!</definedName>
    <definedName name="SG_07_05" localSheetId="7">'[12]Planilha PROJETISTA'!#REF!</definedName>
    <definedName name="SG_07_05">'[12]Planilha PROJETISTA'!#REF!</definedName>
    <definedName name="SG_07_05_1" localSheetId="7">[25]RESUMO!#REF!</definedName>
    <definedName name="SG_07_05_1">[25]RESUMO!#REF!</definedName>
    <definedName name="SG_07_06" localSheetId="7">'[12]Planilha PROJETISTA'!#REF!</definedName>
    <definedName name="SG_07_06">'[12]Planilha PROJETISTA'!#REF!</definedName>
    <definedName name="SG_07_06_1" localSheetId="7">[25]RESUMO!#REF!</definedName>
    <definedName name="SG_07_06_1">[25]RESUMO!#REF!</definedName>
    <definedName name="SG_07_07" localSheetId="7">'[12]Planilha PROJETISTA'!#REF!</definedName>
    <definedName name="SG_07_07">'[12]Planilha PROJETISTA'!#REF!</definedName>
    <definedName name="SG_07_07_1" localSheetId="7">[25]RESUMO!#REF!</definedName>
    <definedName name="SG_07_07_1">[25]RESUMO!#REF!</definedName>
    <definedName name="SG_07_08" localSheetId="7">'[12]Planilha PROJETISTA'!#REF!</definedName>
    <definedName name="SG_07_08">'[12]Planilha PROJETISTA'!#REF!</definedName>
    <definedName name="SG_07_08_1" localSheetId="7">[25]RESUMO!#REF!</definedName>
    <definedName name="SG_07_08_1">[25]RESUMO!#REF!</definedName>
    <definedName name="SG_07_09" localSheetId="7">'[12]Planilha PROJETISTA'!#REF!</definedName>
    <definedName name="SG_07_09">'[12]Planilha PROJETISTA'!#REF!</definedName>
    <definedName name="SG_07_09_1" localSheetId="7">[25]RESUMO!#REF!</definedName>
    <definedName name="SG_07_09_1">[25]RESUMO!#REF!</definedName>
    <definedName name="SG_07_10" localSheetId="7">'[12]Planilha PROJETISTA'!#REF!</definedName>
    <definedName name="SG_07_10">'[12]Planilha PROJETISTA'!#REF!</definedName>
    <definedName name="SG_07_10_1" localSheetId="7">[25]RESUMO!#REF!</definedName>
    <definedName name="SG_07_10_1">[25]RESUMO!#REF!</definedName>
    <definedName name="SG_07_11" localSheetId="7">'[12]Planilha PROJETISTA'!#REF!</definedName>
    <definedName name="SG_07_11">'[12]Planilha PROJETISTA'!#REF!</definedName>
    <definedName name="SG_07_11_1" localSheetId="7">[25]RESUMO!#REF!</definedName>
    <definedName name="SG_07_11_1">[25]RESUMO!#REF!</definedName>
    <definedName name="SG_07_12" localSheetId="7">'[12]Planilha PROJETISTA'!#REF!</definedName>
    <definedName name="SG_07_12">'[12]Planilha PROJETISTA'!#REF!</definedName>
    <definedName name="SG_07_12_1" localSheetId="7">[25]RESUMO!#REF!</definedName>
    <definedName name="SG_07_12_1">[25]RESUMO!#REF!</definedName>
    <definedName name="SG_07_13" localSheetId="7">'[12]Planilha PROJETISTA'!#REF!</definedName>
    <definedName name="SG_07_13">'[12]Planilha PROJETISTA'!#REF!</definedName>
    <definedName name="SG_07_13_1" localSheetId="7">[25]RESUMO!#REF!</definedName>
    <definedName name="SG_07_13_1">[25]RESUMO!#REF!</definedName>
    <definedName name="SG_07_14" localSheetId="7">'[12]Planilha PROJETISTA'!#REF!</definedName>
    <definedName name="SG_07_14">'[12]Planilha PROJETISTA'!#REF!</definedName>
    <definedName name="SG_07_14_1" localSheetId="7">[25]RESUMO!#REF!</definedName>
    <definedName name="SG_07_14_1">[25]RESUMO!#REF!</definedName>
    <definedName name="SG_07_15" localSheetId="7">'[12]Planilha PROJETISTA'!#REF!</definedName>
    <definedName name="SG_07_15">'[12]Planilha PROJETISTA'!#REF!</definedName>
    <definedName name="SG_07_15_1" localSheetId="7">[25]RESUMO!#REF!</definedName>
    <definedName name="SG_07_15_1">[25]RESUMO!#REF!</definedName>
    <definedName name="SG_07_16" localSheetId="7">'[12]Planilha PROJETISTA'!#REF!</definedName>
    <definedName name="SG_07_16">'[12]Planilha PROJETISTA'!#REF!</definedName>
    <definedName name="SG_07_16_1" localSheetId="7">[25]RESUMO!#REF!</definedName>
    <definedName name="SG_07_16_1">[25]RESUMO!#REF!</definedName>
    <definedName name="SG_07_17" localSheetId="7">'[12]Planilha PROJETISTA'!#REF!</definedName>
    <definedName name="SG_07_17">'[12]Planilha PROJETISTA'!#REF!</definedName>
    <definedName name="SG_07_17_1" localSheetId="7">[25]RESUMO!#REF!</definedName>
    <definedName name="SG_07_17_1">[25]RESUMO!#REF!</definedName>
    <definedName name="SG_07_18" localSheetId="7">'[12]Planilha PROJETISTA'!#REF!</definedName>
    <definedName name="SG_07_18">'[12]Planilha PROJETISTA'!#REF!</definedName>
    <definedName name="SG_07_18_1" localSheetId="7">[25]RESUMO!#REF!</definedName>
    <definedName name="SG_07_18_1">[25]RESUMO!#REF!</definedName>
    <definedName name="SG_07_19" localSheetId="7">'[12]Planilha PROJETISTA'!#REF!</definedName>
    <definedName name="SG_07_19">'[12]Planilha PROJETISTA'!#REF!</definedName>
    <definedName name="SG_07_19_1" localSheetId="7">[25]RESUMO!#REF!</definedName>
    <definedName name="SG_07_19_1">[25]RESUMO!#REF!</definedName>
    <definedName name="SG_07_20" localSheetId="7">'[12]Planilha PROJETISTA'!#REF!</definedName>
    <definedName name="SG_07_20">'[12]Planilha PROJETISTA'!#REF!</definedName>
    <definedName name="SG_07_20_1" localSheetId="7">[25]RESUMO!#REF!</definedName>
    <definedName name="SG_07_20_1">[25]RESUMO!#REF!</definedName>
    <definedName name="SG_08_01_1" localSheetId="7">[25]RESUMO!#REF!</definedName>
    <definedName name="SG_08_01_1">[25]RESUMO!#REF!</definedName>
    <definedName name="SG_08_02" localSheetId="7">'[12]Planilha PROJETISTA'!#REF!</definedName>
    <definedName name="SG_08_02">'[12]Planilha PROJETISTA'!#REF!</definedName>
    <definedName name="SG_08_02_1" localSheetId="7">[25]RESUMO!#REF!</definedName>
    <definedName name="SG_08_02_1">[25]RESUMO!#REF!</definedName>
    <definedName name="SG_08_03" localSheetId="7">'[12]Planilha PROJETISTA'!#REF!</definedName>
    <definedName name="SG_08_03">'[12]Planilha PROJETISTA'!#REF!</definedName>
    <definedName name="SG_08_03_1" localSheetId="7">[25]RESUMO!#REF!</definedName>
    <definedName name="SG_08_03_1">[25]RESUMO!#REF!</definedName>
    <definedName name="SG_08_04" localSheetId="7">'[12]Planilha PROJETISTA'!#REF!</definedName>
    <definedName name="SG_08_04">'[12]Planilha PROJETISTA'!#REF!</definedName>
    <definedName name="SG_08_04_1" localSheetId="7">[25]RESUMO!#REF!</definedName>
    <definedName name="SG_08_04_1">[25]RESUMO!#REF!</definedName>
    <definedName name="SG_08_05" localSheetId="7">'[12]Planilha PROJETISTA'!#REF!</definedName>
    <definedName name="SG_08_05">'[12]Planilha PROJETISTA'!#REF!</definedName>
    <definedName name="SG_08_05_1" localSheetId="7">[25]RESUMO!#REF!</definedName>
    <definedName name="SG_08_05_1">[25]RESUMO!#REF!</definedName>
    <definedName name="SG_08_06" localSheetId="7">'[12]Planilha PROJETISTA'!#REF!</definedName>
    <definedName name="SG_08_06">'[12]Planilha PROJETISTA'!#REF!</definedName>
    <definedName name="SG_08_06_1" localSheetId="7">[25]RESUMO!#REF!</definedName>
    <definedName name="SG_08_06_1">[25]RESUMO!#REF!</definedName>
    <definedName name="SG_08_07" localSheetId="7">'[12]Planilha PROJETISTA'!#REF!</definedName>
    <definedName name="SG_08_07">'[12]Planilha PROJETISTA'!#REF!</definedName>
    <definedName name="SG_08_07_1" localSheetId="7">[25]RESUMO!#REF!</definedName>
    <definedName name="SG_08_07_1">[25]RESUMO!#REF!</definedName>
    <definedName name="SG_08_08" localSheetId="7">'[12]Planilha PROJETISTA'!#REF!</definedName>
    <definedName name="SG_08_08">'[12]Planilha PROJETISTA'!#REF!</definedName>
    <definedName name="SG_08_08_1" localSheetId="7">[25]RESUMO!#REF!</definedName>
    <definedName name="SG_08_08_1">[25]RESUMO!#REF!</definedName>
    <definedName name="SG_08_09" localSheetId="7">'[12]Planilha PROJETISTA'!#REF!</definedName>
    <definedName name="SG_08_09">'[12]Planilha PROJETISTA'!#REF!</definedName>
    <definedName name="SG_08_09_1" localSheetId="7">[25]RESUMO!#REF!</definedName>
    <definedName name="SG_08_09_1">[25]RESUMO!#REF!</definedName>
    <definedName name="SG_08_10" localSheetId="7">'[12]Planilha PROJETISTA'!#REF!</definedName>
    <definedName name="SG_08_10">'[12]Planilha PROJETISTA'!#REF!</definedName>
    <definedName name="SG_08_10_1" localSheetId="7">[25]RESUMO!#REF!</definedName>
    <definedName name="SG_08_10_1">[25]RESUMO!#REF!</definedName>
    <definedName name="SG_08_11" localSheetId="7">'[12]Planilha PROJETISTA'!#REF!</definedName>
    <definedName name="SG_08_11">'[12]Planilha PROJETISTA'!#REF!</definedName>
    <definedName name="SG_08_11_1" localSheetId="7">[25]RESUMO!#REF!</definedName>
    <definedName name="SG_08_11_1">[25]RESUMO!#REF!</definedName>
    <definedName name="SG_08_12" localSheetId="7">'[12]Planilha PROJETISTA'!#REF!</definedName>
    <definedName name="SG_08_12">'[12]Planilha PROJETISTA'!#REF!</definedName>
    <definedName name="SG_08_12_1" localSheetId="7">[25]RESUMO!#REF!</definedName>
    <definedName name="SG_08_12_1">[25]RESUMO!#REF!</definedName>
    <definedName name="SG_08_13" localSheetId="7">'[12]Planilha PROJETISTA'!#REF!</definedName>
    <definedName name="SG_08_13">'[12]Planilha PROJETISTA'!#REF!</definedName>
    <definedName name="SG_08_13_1" localSheetId="7">[25]RESUMO!#REF!</definedName>
    <definedName name="SG_08_13_1">[25]RESUMO!#REF!</definedName>
    <definedName name="SG_08_14" localSheetId="7">'[12]Planilha PROJETISTA'!#REF!</definedName>
    <definedName name="SG_08_14">'[12]Planilha PROJETISTA'!#REF!</definedName>
    <definedName name="SG_08_14_1" localSheetId="7">[25]RESUMO!#REF!</definedName>
    <definedName name="SG_08_14_1">[25]RESUMO!#REF!</definedName>
    <definedName name="SG_08_15" localSheetId="7">'[12]Planilha PROJETISTA'!#REF!</definedName>
    <definedName name="SG_08_15">'[12]Planilha PROJETISTA'!#REF!</definedName>
    <definedName name="SG_08_15_1" localSheetId="7">[25]RESUMO!#REF!</definedName>
    <definedName name="SG_08_15_1">[25]RESUMO!#REF!</definedName>
    <definedName name="SG_08_16" localSheetId="7">'[12]Planilha PROJETISTA'!#REF!</definedName>
    <definedName name="SG_08_16">'[12]Planilha PROJETISTA'!#REF!</definedName>
    <definedName name="SG_08_16_1" localSheetId="7">[25]RESUMO!#REF!</definedName>
    <definedName name="SG_08_16_1">[25]RESUMO!#REF!</definedName>
    <definedName name="SG_08_17" localSheetId="7">'[12]Planilha PROJETISTA'!#REF!</definedName>
    <definedName name="SG_08_17">'[12]Planilha PROJETISTA'!#REF!</definedName>
    <definedName name="SG_08_17_1" localSheetId="7">[25]RESUMO!#REF!</definedName>
    <definedName name="SG_08_17_1">[25]RESUMO!#REF!</definedName>
    <definedName name="SG_08_18" localSheetId="7">'[12]Planilha PROJETISTA'!#REF!</definedName>
    <definedName name="SG_08_18">'[12]Planilha PROJETISTA'!#REF!</definedName>
    <definedName name="SG_08_18_1" localSheetId="7">[25]RESUMO!#REF!</definedName>
    <definedName name="SG_08_18_1">[25]RESUMO!#REF!</definedName>
    <definedName name="SG_08_19" localSheetId="7">'[12]Planilha PROJETISTA'!#REF!</definedName>
    <definedName name="SG_08_19">'[12]Planilha PROJETISTA'!#REF!</definedName>
    <definedName name="SG_08_19_1" localSheetId="7">[25]RESUMO!#REF!</definedName>
    <definedName name="SG_08_19_1">[25]RESUMO!#REF!</definedName>
    <definedName name="SG_08_20" localSheetId="7">'[12]Planilha PROJETISTA'!#REF!</definedName>
    <definedName name="SG_08_20">'[12]Planilha PROJETISTA'!#REF!</definedName>
    <definedName name="SG_08_20_1" localSheetId="7">[25]RESUMO!#REF!</definedName>
    <definedName name="SG_08_20_1">[25]RESUMO!#REF!</definedName>
    <definedName name="SG_09_01_1" localSheetId="7">[25]RESUMO!#REF!</definedName>
    <definedName name="SG_09_01_1">[25]RESUMO!#REF!</definedName>
    <definedName name="SG_09_02_1" localSheetId="7">[25]RESUMO!#REF!</definedName>
    <definedName name="SG_09_02_1">[25]RESUMO!#REF!</definedName>
    <definedName name="SG_09_03" localSheetId="7">'[12]Planilha PROJETISTA'!#REF!</definedName>
    <definedName name="SG_09_03">'[12]Planilha PROJETISTA'!#REF!</definedName>
    <definedName name="SG_09_03_1" localSheetId="7">[25]RESUMO!#REF!</definedName>
    <definedName name="SG_09_03_1">[25]RESUMO!#REF!</definedName>
    <definedName name="SG_09_04" localSheetId="7">'[12]Planilha PROJETISTA'!#REF!</definedName>
    <definedName name="SG_09_04">'[12]Planilha PROJETISTA'!#REF!</definedName>
    <definedName name="SG_09_04_1" localSheetId="7">[25]RESUMO!#REF!</definedName>
    <definedName name="SG_09_04_1">[25]RESUMO!#REF!</definedName>
    <definedName name="SG_09_05" localSheetId="7">'[12]Planilha PROJETISTA'!#REF!</definedName>
    <definedName name="SG_09_05">'[12]Planilha PROJETISTA'!#REF!</definedName>
    <definedName name="SG_09_05_1" localSheetId="7">[25]RESUMO!#REF!</definedName>
    <definedName name="SG_09_05_1">[25]RESUMO!#REF!</definedName>
    <definedName name="SG_09_06" localSheetId="7">'[12]Planilha PROJETISTA'!#REF!</definedName>
    <definedName name="SG_09_06">'[12]Planilha PROJETISTA'!#REF!</definedName>
    <definedName name="SG_09_06_1" localSheetId="7">[25]RESUMO!#REF!</definedName>
    <definedName name="SG_09_06_1">[25]RESUMO!#REF!</definedName>
    <definedName name="SG_09_07" localSheetId="7">'[12]Planilha PROJETISTA'!#REF!</definedName>
    <definedName name="SG_09_07">'[12]Planilha PROJETISTA'!#REF!</definedName>
    <definedName name="SG_09_07_1" localSheetId="7">[25]RESUMO!#REF!</definedName>
    <definedName name="SG_09_07_1">[25]RESUMO!#REF!</definedName>
    <definedName name="SG_09_08" localSheetId="7">'[12]Planilha PROJETISTA'!#REF!</definedName>
    <definedName name="SG_09_08">'[12]Planilha PROJETISTA'!#REF!</definedName>
    <definedName name="SG_09_08_1" localSheetId="7">[25]RESUMO!#REF!</definedName>
    <definedName name="SG_09_08_1">[25]RESUMO!#REF!</definedName>
    <definedName name="SG_09_09" localSheetId="7">'[12]Planilha PROJETISTA'!#REF!</definedName>
    <definedName name="SG_09_09">'[12]Planilha PROJETISTA'!#REF!</definedName>
    <definedName name="SG_09_09_1" localSheetId="7">[25]RESUMO!#REF!</definedName>
    <definedName name="SG_09_09_1">[25]RESUMO!#REF!</definedName>
    <definedName name="SG_09_10" localSheetId="7">'[12]Planilha PROJETISTA'!#REF!</definedName>
    <definedName name="SG_09_10">'[12]Planilha PROJETISTA'!#REF!</definedName>
    <definedName name="SG_09_10_1" localSheetId="7">[25]RESUMO!#REF!</definedName>
    <definedName name="SG_09_10_1">[25]RESUMO!#REF!</definedName>
    <definedName name="SG_09_11" localSheetId="7">'[12]Planilha PROJETISTA'!#REF!</definedName>
    <definedName name="SG_09_11">'[12]Planilha PROJETISTA'!#REF!</definedName>
    <definedName name="SG_09_11_1" localSheetId="7">[25]RESUMO!#REF!</definedName>
    <definedName name="SG_09_11_1">[25]RESUMO!#REF!</definedName>
    <definedName name="SG_09_12" localSheetId="7">'[12]Planilha PROJETISTA'!#REF!</definedName>
    <definedName name="SG_09_12">'[12]Planilha PROJETISTA'!#REF!</definedName>
    <definedName name="SG_09_12_1" localSheetId="7">[25]RESUMO!#REF!</definedName>
    <definedName name="SG_09_12_1">[25]RESUMO!#REF!</definedName>
    <definedName name="SG_09_13" localSheetId="7">'[12]Planilha PROJETISTA'!#REF!</definedName>
    <definedName name="SG_09_13">'[12]Planilha PROJETISTA'!#REF!</definedName>
    <definedName name="SG_09_13_1" localSheetId="7">[25]RESUMO!#REF!</definedName>
    <definedName name="SG_09_13_1">[25]RESUMO!#REF!</definedName>
    <definedName name="SG_09_14" localSheetId="7">'[12]Planilha PROJETISTA'!#REF!</definedName>
    <definedName name="SG_09_14">'[12]Planilha PROJETISTA'!#REF!</definedName>
    <definedName name="SG_09_14_1" localSheetId="7">[25]RESUMO!#REF!</definedName>
    <definedName name="SG_09_14_1">[25]RESUMO!#REF!</definedName>
    <definedName name="SG_09_15" localSheetId="7">'[12]Planilha PROJETISTA'!#REF!</definedName>
    <definedName name="SG_09_15">'[12]Planilha PROJETISTA'!#REF!</definedName>
    <definedName name="SG_09_15_1" localSheetId="7">[25]RESUMO!#REF!</definedName>
    <definedName name="SG_09_15_1">[25]RESUMO!#REF!</definedName>
    <definedName name="SG_09_16" localSheetId="7">'[12]Planilha PROJETISTA'!#REF!</definedName>
    <definedName name="SG_09_16">'[12]Planilha PROJETISTA'!#REF!</definedName>
    <definedName name="SG_09_16_1" localSheetId="7">[25]RESUMO!#REF!</definedName>
    <definedName name="SG_09_16_1">[25]RESUMO!#REF!</definedName>
    <definedName name="SG_09_17" localSheetId="7">'[12]Planilha PROJETISTA'!#REF!</definedName>
    <definedName name="SG_09_17">'[12]Planilha PROJETISTA'!#REF!</definedName>
    <definedName name="SG_09_17_1" localSheetId="7">[25]RESUMO!#REF!</definedName>
    <definedName name="SG_09_17_1">[25]RESUMO!#REF!</definedName>
    <definedName name="SG_09_18" localSheetId="7">'[12]Planilha PROJETISTA'!#REF!</definedName>
    <definedName name="SG_09_18">'[12]Planilha PROJETISTA'!#REF!</definedName>
    <definedName name="SG_09_18_1" localSheetId="7">[25]RESUMO!#REF!</definedName>
    <definedName name="SG_09_18_1">[25]RESUMO!#REF!</definedName>
    <definedName name="SG_09_19" localSheetId="7">'[12]Planilha PROJETISTA'!#REF!</definedName>
    <definedName name="SG_09_19">'[12]Planilha PROJETISTA'!#REF!</definedName>
    <definedName name="SG_09_19_1" localSheetId="7">[25]RESUMO!#REF!</definedName>
    <definedName name="SG_09_19_1">[25]RESUMO!#REF!</definedName>
    <definedName name="SG_09_20" localSheetId="7">'[12]Planilha PROJETISTA'!#REF!</definedName>
    <definedName name="SG_09_20">'[12]Planilha PROJETISTA'!#REF!</definedName>
    <definedName name="SG_09_20_1" localSheetId="7">[25]RESUMO!#REF!</definedName>
    <definedName name="SG_09_20_1">[25]RESUMO!#REF!</definedName>
    <definedName name="SG_10_01_1" localSheetId="7">[25]RESUMO!#REF!</definedName>
    <definedName name="SG_10_01_1">[25]RESUMO!#REF!</definedName>
    <definedName name="SG_10_02" localSheetId="7">'[12]Planilha PROJETISTA'!#REF!</definedName>
    <definedName name="SG_10_02">'[12]Planilha PROJETISTA'!#REF!</definedName>
    <definedName name="SG_10_02_1" localSheetId="7">[25]RESUMO!#REF!</definedName>
    <definedName name="SG_10_02_1">[25]RESUMO!#REF!</definedName>
    <definedName name="SG_10_03" localSheetId="7">'[12]Planilha PROJETISTA'!#REF!</definedName>
    <definedName name="SG_10_03">'[12]Planilha PROJETISTA'!#REF!</definedName>
    <definedName name="SG_10_03_1" localSheetId="7">[25]RESUMO!#REF!</definedName>
    <definedName name="SG_10_03_1">[25]RESUMO!#REF!</definedName>
    <definedName name="SG_10_04" localSheetId="7">'[12]Planilha PROJETISTA'!#REF!</definedName>
    <definedName name="SG_10_04">'[12]Planilha PROJETISTA'!#REF!</definedName>
    <definedName name="SG_10_04_1" localSheetId="7">[25]RESUMO!#REF!</definedName>
    <definedName name="SG_10_04_1">[25]RESUMO!#REF!</definedName>
    <definedName name="SG_10_05" localSheetId="7">'[12]Planilha PROJETISTA'!#REF!</definedName>
    <definedName name="SG_10_05">'[12]Planilha PROJETISTA'!#REF!</definedName>
    <definedName name="SG_10_05_1" localSheetId="7">[25]RESUMO!#REF!</definedName>
    <definedName name="SG_10_05_1">[25]RESUMO!#REF!</definedName>
    <definedName name="SG_10_06" localSheetId="7">'[12]Planilha PROJETISTA'!#REF!</definedName>
    <definedName name="SG_10_06">'[12]Planilha PROJETISTA'!#REF!</definedName>
    <definedName name="SG_10_06_1" localSheetId="7">[25]RESUMO!#REF!</definedName>
    <definedName name="SG_10_06_1">[25]RESUMO!#REF!</definedName>
    <definedName name="SG_10_07" localSheetId="7">'[12]Planilha PROJETISTA'!#REF!</definedName>
    <definedName name="SG_10_07">'[12]Planilha PROJETISTA'!#REF!</definedName>
    <definedName name="SG_10_07_1" localSheetId="7">[25]RESUMO!#REF!</definedName>
    <definedName name="SG_10_07_1">[25]RESUMO!#REF!</definedName>
    <definedName name="SG_10_08" localSheetId="7">'[12]Planilha PROJETISTA'!#REF!</definedName>
    <definedName name="SG_10_08">'[12]Planilha PROJETISTA'!#REF!</definedName>
    <definedName name="SG_10_08_1" localSheetId="7">[25]RESUMO!#REF!</definedName>
    <definedName name="SG_10_08_1">[25]RESUMO!#REF!</definedName>
    <definedName name="SG_10_09" localSheetId="7">'[12]Planilha PROJETISTA'!#REF!</definedName>
    <definedName name="SG_10_09">'[12]Planilha PROJETISTA'!#REF!</definedName>
    <definedName name="SG_10_09_1" localSheetId="7">[25]RESUMO!#REF!</definedName>
    <definedName name="SG_10_09_1">[25]RESUMO!#REF!</definedName>
    <definedName name="SG_10_10" localSheetId="7">'[12]Planilha PROJETISTA'!#REF!</definedName>
    <definedName name="SG_10_10">'[12]Planilha PROJETISTA'!#REF!</definedName>
    <definedName name="SG_10_10_1" localSheetId="7">[25]RESUMO!#REF!</definedName>
    <definedName name="SG_10_10_1">[25]RESUMO!#REF!</definedName>
    <definedName name="SG_10_11" localSheetId="7">'[12]Planilha PROJETISTA'!#REF!</definedName>
    <definedName name="SG_10_11">'[12]Planilha PROJETISTA'!#REF!</definedName>
    <definedName name="SG_10_11_1" localSheetId="7">[25]RESUMO!#REF!</definedName>
    <definedName name="SG_10_11_1">[25]RESUMO!#REF!</definedName>
    <definedName name="SG_10_12" localSheetId="7">'[12]Planilha PROJETISTA'!#REF!</definedName>
    <definedName name="SG_10_12">'[12]Planilha PROJETISTA'!#REF!</definedName>
    <definedName name="SG_10_12_1" localSheetId="7">[25]RESUMO!#REF!</definedName>
    <definedName name="SG_10_12_1">[25]RESUMO!#REF!</definedName>
    <definedName name="SG_10_13" localSheetId="7">'[12]Planilha PROJETISTA'!#REF!</definedName>
    <definedName name="SG_10_13">'[12]Planilha PROJETISTA'!#REF!</definedName>
    <definedName name="SG_10_13_1" localSheetId="7">[25]RESUMO!#REF!</definedName>
    <definedName name="SG_10_13_1">[25]RESUMO!#REF!</definedName>
    <definedName name="SG_10_14" localSheetId="7">'[12]Planilha PROJETISTA'!#REF!</definedName>
    <definedName name="SG_10_14">'[12]Planilha PROJETISTA'!#REF!</definedName>
    <definedName name="SG_10_14_1" localSheetId="7">[25]RESUMO!#REF!</definedName>
    <definedName name="SG_10_14_1">[25]RESUMO!#REF!</definedName>
    <definedName name="SG_10_15" localSheetId="7">'[12]Planilha PROJETISTA'!#REF!</definedName>
    <definedName name="SG_10_15">'[12]Planilha PROJETISTA'!#REF!</definedName>
    <definedName name="SG_10_15_1" localSheetId="7">[25]RESUMO!#REF!</definedName>
    <definedName name="SG_10_15_1">[25]RESUMO!#REF!</definedName>
    <definedName name="SG_10_16" localSheetId="7">'[12]Planilha PROJETISTA'!#REF!</definedName>
    <definedName name="SG_10_16">'[12]Planilha PROJETISTA'!#REF!</definedName>
    <definedName name="SG_10_16_1" localSheetId="7">[25]RESUMO!#REF!</definedName>
    <definedName name="SG_10_16_1">[25]RESUMO!#REF!</definedName>
    <definedName name="SG_10_17" localSheetId="7">'[12]Planilha PROJETISTA'!#REF!</definedName>
    <definedName name="SG_10_17">'[12]Planilha PROJETISTA'!#REF!</definedName>
    <definedName name="SG_10_17_1" localSheetId="7">[25]RESUMO!#REF!</definedName>
    <definedName name="SG_10_17_1">[25]RESUMO!#REF!</definedName>
    <definedName name="SG_10_18" localSheetId="7">'[12]Planilha PROJETISTA'!#REF!</definedName>
    <definedName name="SG_10_18">'[12]Planilha PROJETISTA'!#REF!</definedName>
    <definedName name="SG_10_18_1" localSheetId="7">[25]RESUMO!#REF!</definedName>
    <definedName name="SG_10_18_1">[25]RESUMO!#REF!</definedName>
    <definedName name="SG_10_19" localSheetId="7">'[12]Planilha PROJETISTA'!#REF!</definedName>
    <definedName name="SG_10_19">'[12]Planilha PROJETISTA'!#REF!</definedName>
    <definedName name="SG_10_19_1" localSheetId="7">[25]RESUMO!#REF!</definedName>
    <definedName name="SG_10_19_1">[25]RESUMO!#REF!</definedName>
    <definedName name="SG_10_20" localSheetId="7">'[12]Planilha PROJETISTA'!#REF!</definedName>
    <definedName name="SG_10_20">'[12]Planilha PROJETISTA'!#REF!</definedName>
    <definedName name="SG_10_20_1" localSheetId="7">[25]RESUMO!#REF!</definedName>
    <definedName name="SG_10_20_1">[25]RESUMO!#REF!</definedName>
    <definedName name="SG_11_01_1" localSheetId="7">[25]RESUMO!#REF!</definedName>
    <definedName name="SG_11_01_1">[25]RESUMO!#REF!</definedName>
    <definedName name="SG_11_02" localSheetId="7">'[12]Planilha PROJETISTA'!#REF!</definedName>
    <definedName name="SG_11_02">'[12]Planilha PROJETISTA'!#REF!</definedName>
    <definedName name="SG_11_02_1" localSheetId="7">[25]RESUMO!#REF!</definedName>
    <definedName name="SG_11_02_1">[25]RESUMO!#REF!</definedName>
    <definedName name="SG_11_03" localSheetId="7">'[12]Planilha PROJETISTA'!#REF!</definedName>
    <definedName name="SG_11_03">'[12]Planilha PROJETISTA'!#REF!</definedName>
    <definedName name="SG_11_03_1" localSheetId="7">[25]RESUMO!#REF!</definedName>
    <definedName name="SG_11_03_1">[25]RESUMO!#REF!</definedName>
    <definedName name="SG_11_04" localSheetId="7">'[12]Planilha PROJETISTA'!#REF!</definedName>
    <definedName name="SG_11_04">'[12]Planilha PROJETISTA'!#REF!</definedName>
    <definedName name="SG_11_04_1" localSheetId="7">[25]RESUMO!#REF!</definedName>
    <definedName name="SG_11_04_1">[25]RESUMO!#REF!</definedName>
    <definedName name="SG_11_05" localSheetId="7">'[12]Planilha PROJETISTA'!#REF!</definedName>
    <definedName name="SG_11_05">'[12]Planilha PROJETISTA'!#REF!</definedName>
    <definedName name="SG_11_05_1" localSheetId="7">[25]RESUMO!#REF!</definedName>
    <definedName name="SG_11_05_1">[25]RESUMO!#REF!</definedName>
    <definedName name="SG_11_06" localSheetId="7">'[12]Planilha PROJETISTA'!#REF!</definedName>
    <definedName name="SG_11_06">'[12]Planilha PROJETISTA'!#REF!</definedName>
    <definedName name="SG_11_06_1" localSheetId="7">[25]RESUMO!#REF!</definedName>
    <definedName name="SG_11_06_1">[25]RESUMO!#REF!</definedName>
    <definedName name="SG_11_07" localSheetId="7">'[12]Planilha PROJETISTA'!#REF!</definedName>
    <definedName name="SG_11_07">'[12]Planilha PROJETISTA'!#REF!</definedName>
    <definedName name="SG_11_07_1" localSheetId="7">[25]RESUMO!#REF!</definedName>
    <definedName name="SG_11_07_1">[25]RESUMO!#REF!</definedName>
    <definedName name="SG_11_08" localSheetId="7">'[12]Planilha PROJETISTA'!#REF!</definedName>
    <definedName name="SG_11_08">'[12]Planilha PROJETISTA'!#REF!</definedName>
    <definedName name="SG_11_08_1" localSheetId="7">[25]RESUMO!#REF!</definedName>
    <definedName name="SG_11_08_1">[25]RESUMO!#REF!</definedName>
    <definedName name="SG_11_09" localSheetId="7">'[12]Planilha PROJETISTA'!#REF!</definedName>
    <definedName name="SG_11_09">'[12]Planilha PROJETISTA'!#REF!</definedName>
    <definedName name="SG_11_09_1" localSheetId="7">[25]RESUMO!#REF!</definedName>
    <definedName name="SG_11_09_1">[25]RESUMO!#REF!</definedName>
    <definedName name="SG_11_10" localSheetId="7">'[12]Planilha PROJETISTA'!#REF!</definedName>
    <definedName name="SG_11_10">'[12]Planilha PROJETISTA'!#REF!</definedName>
    <definedName name="SG_11_10_1" localSheetId="7">[25]RESUMO!#REF!</definedName>
    <definedName name="SG_11_10_1">[25]RESUMO!#REF!</definedName>
    <definedName name="SG_11_11" localSheetId="7">'[12]Planilha PROJETISTA'!#REF!</definedName>
    <definedName name="SG_11_11">'[12]Planilha PROJETISTA'!#REF!</definedName>
    <definedName name="SG_11_11_1" localSheetId="7">[25]RESUMO!#REF!</definedName>
    <definedName name="SG_11_11_1">[25]RESUMO!#REF!</definedName>
    <definedName name="SG_11_12" localSheetId="7">'[12]Planilha PROJETISTA'!#REF!</definedName>
    <definedName name="SG_11_12">'[12]Planilha PROJETISTA'!#REF!</definedName>
    <definedName name="SG_11_12_1" localSheetId="7">[25]RESUMO!#REF!</definedName>
    <definedName name="SG_11_12_1">[25]RESUMO!#REF!</definedName>
    <definedName name="SG_11_13" localSheetId="7">'[12]Planilha PROJETISTA'!#REF!</definedName>
    <definedName name="SG_11_13">'[12]Planilha PROJETISTA'!#REF!</definedName>
    <definedName name="SG_11_13_1" localSheetId="7">[25]RESUMO!#REF!</definedName>
    <definedName name="SG_11_13_1">[25]RESUMO!#REF!</definedName>
    <definedName name="SG_11_14" localSheetId="7">'[12]Planilha PROJETISTA'!#REF!</definedName>
    <definedName name="SG_11_14">'[12]Planilha PROJETISTA'!#REF!</definedName>
    <definedName name="SG_11_14_1" localSheetId="7">[25]RESUMO!#REF!</definedName>
    <definedName name="SG_11_14_1">[25]RESUMO!#REF!</definedName>
    <definedName name="SG_11_15" localSheetId="7">'[12]Planilha PROJETISTA'!#REF!</definedName>
    <definedName name="SG_11_15">'[12]Planilha PROJETISTA'!#REF!</definedName>
    <definedName name="SG_11_15_1" localSheetId="7">[25]RESUMO!#REF!</definedName>
    <definedName name="SG_11_15_1">[25]RESUMO!#REF!</definedName>
    <definedName name="SG_11_16" localSheetId="7">'[12]Planilha PROJETISTA'!#REF!</definedName>
    <definedName name="SG_11_16">'[12]Planilha PROJETISTA'!#REF!</definedName>
    <definedName name="SG_11_16_1" localSheetId="7">[25]RESUMO!#REF!</definedName>
    <definedName name="SG_11_16_1">[25]RESUMO!#REF!</definedName>
    <definedName name="SG_11_17" localSheetId="7">'[12]Planilha PROJETISTA'!#REF!</definedName>
    <definedName name="SG_11_17">'[12]Planilha PROJETISTA'!#REF!</definedName>
    <definedName name="SG_11_17_1" localSheetId="7">[25]RESUMO!#REF!</definedName>
    <definedName name="SG_11_17_1">[25]RESUMO!#REF!</definedName>
    <definedName name="SG_11_18" localSheetId="7">'[12]Planilha PROJETISTA'!#REF!</definedName>
    <definedName name="SG_11_18">'[12]Planilha PROJETISTA'!#REF!</definedName>
    <definedName name="SG_11_18_1" localSheetId="7">[25]RESUMO!#REF!</definedName>
    <definedName name="SG_11_18_1">[25]RESUMO!#REF!</definedName>
    <definedName name="SG_11_19" localSheetId="7">'[12]Planilha PROJETISTA'!#REF!</definedName>
    <definedName name="SG_11_19">'[12]Planilha PROJETISTA'!#REF!</definedName>
    <definedName name="SG_11_19_1" localSheetId="7">[25]RESUMO!#REF!</definedName>
    <definedName name="SG_11_19_1">[25]RESUMO!#REF!</definedName>
    <definedName name="SG_11_20" localSheetId="7">'[12]Planilha PROJETISTA'!#REF!</definedName>
    <definedName name="SG_11_20">'[12]Planilha PROJETISTA'!#REF!</definedName>
    <definedName name="SG_11_20_1" localSheetId="7">[25]RESUMO!#REF!</definedName>
    <definedName name="SG_11_20_1">[25]RESUMO!#REF!</definedName>
    <definedName name="SG_12_01_1" localSheetId="7">[25]RESUMO!#REF!</definedName>
    <definedName name="SG_12_01_1">[25]RESUMO!#REF!</definedName>
    <definedName name="SG_12_02_1" localSheetId="7">[25]RESUMO!#REF!</definedName>
    <definedName name="SG_12_02_1">[25]RESUMO!#REF!</definedName>
    <definedName name="SG_12_03_1" localSheetId="7">[25]RESUMO!#REF!</definedName>
    <definedName name="SG_12_03_1">[25]RESUMO!#REF!</definedName>
    <definedName name="SG_12_04_1" localSheetId="7">[25]RESUMO!#REF!</definedName>
    <definedName name="SG_12_04_1">[25]RESUMO!#REF!</definedName>
    <definedName name="SG_12_05_1" localSheetId="7">[25]RESUMO!#REF!</definedName>
    <definedName name="SG_12_05_1">[25]RESUMO!#REF!</definedName>
    <definedName name="SG_12_06_1" localSheetId="7">[25]RESUMO!#REF!</definedName>
    <definedName name="SG_12_06_1">[25]RESUMO!#REF!</definedName>
    <definedName name="SG_12_07_1" localSheetId="7">[25]RESUMO!#REF!</definedName>
    <definedName name="SG_12_07_1">[25]RESUMO!#REF!</definedName>
    <definedName name="SG_12_08" localSheetId="7">'[12]Planilha PROJETISTA'!#REF!</definedName>
    <definedName name="SG_12_08">'[12]Planilha PROJETISTA'!#REF!</definedName>
    <definedName name="SG_12_08_1" localSheetId="7">[25]RESUMO!#REF!</definedName>
    <definedName name="SG_12_08_1">[25]RESUMO!#REF!</definedName>
    <definedName name="SG_12_09" localSheetId="7">'[12]Planilha PROJETISTA'!#REF!</definedName>
    <definedName name="SG_12_09">'[12]Planilha PROJETISTA'!#REF!</definedName>
    <definedName name="SG_12_09_1" localSheetId="7">[25]RESUMO!#REF!</definedName>
    <definedName name="SG_12_09_1">[25]RESUMO!#REF!</definedName>
    <definedName name="SG_12_10" localSheetId="7">'[12]Planilha PROJETISTA'!#REF!</definedName>
    <definedName name="SG_12_10">'[12]Planilha PROJETISTA'!#REF!</definedName>
    <definedName name="SG_12_10_1" localSheetId="7">[25]RESUMO!#REF!</definedName>
    <definedName name="SG_12_10_1">[25]RESUMO!#REF!</definedName>
    <definedName name="SG_12_11" localSheetId="7">'[12]Planilha PROJETISTA'!#REF!</definedName>
    <definedName name="SG_12_11">'[12]Planilha PROJETISTA'!#REF!</definedName>
    <definedName name="SG_12_11_1" localSheetId="7">[25]RESUMO!#REF!</definedName>
    <definedName name="SG_12_11_1">[25]RESUMO!#REF!</definedName>
    <definedName name="SG_12_12" localSheetId="7">'[12]Planilha PROJETISTA'!#REF!</definedName>
    <definedName name="SG_12_12">'[12]Planilha PROJETISTA'!#REF!</definedName>
    <definedName name="SG_12_12_1" localSheetId="7">[25]RESUMO!#REF!</definedName>
    <definedName name="SG_12_12_1">[25]RESUMO!#REF!</definedName>
    <definedName name="SG_12_13" localSheetId="7">'[12]Planilha PROJETISTA'!#REF!</definedName>
    <definedName name="SG_12_13">'[12]Planilha PROJETISTA'!#REF!</definedName>
    <definedName name="SG_12_13_1" localSheetId="7">[25]RESUMO!#REF!</definedName>
    <definedName name="SG_12_13_1">[25]RESUMO!#REF!</definedName>
    <definedName name="SG_12_14" localSheetId="7">'[12]Planilha PROJETISTA'!#REF!</definedName>
    <definedName name="SG_12_14">'[12]Planilha PROJETISTA'!#REF!</definedName>
    <definedName name="SG_12_14_1" localSheetId="7">[25]RESUMO!#REF!</definedName>
    <definedName name="SG_12_14_1">[25]RESUMO!#REF!</definedName>
    <definedName name="SG_12_15" localSheetId="7">'[12]Planilha PROJETISTA'!#REF!</definedName>
    <definedName name="SG_12_15">'[12]Planilha PROJETISTA'!#REF!</definedName>
    <definedName name="SG_12_15_1" localSheetId="7">[25]RESUMO!#REF!</definedName>
    <definedName name="SG_12_15_1">[25]RESUMO!#REF!</definedName>
    <definedName name="SG_12_16" localSheetId="7">'[12]Planilha PROJETISTA'!#REF!</definedName>
    <definedName name="SG_12_16">'[12]Planilha PROJETISTA'!#REF!</definedName>
    <definedName name="SG_12_16_1" localSheetId="7">[25]RESUMO!#REF!</definedName>
    <definedName name="SG_12_16_1">[25]RESUMO!#REF!</definedName>
    <definedName name="SG_12_17" localSheetId="7">'[12]Planilha PROJETISTA'!#REF!</definedName>
    <definedName name="SG_12_17">'[12]Planilha PROJETISTA'!#REF!</definedName>
    <definedName name="SG_12_17_1" localSheetId="7">[25]RESUMO!#REF!</definedName>
    <definedName name="SG_12_17_1">[25]RESUMO!#REF!</definedName>
    <definedName name="SG_12_18" localSheetId="7">'[12]Planilha PROJETISTA'!#REF!</definedName>
    <definedName name="SG_12_18">'[12]Planilha PROJETISTA'!#REF!</definedName>
    <definedName name="SG_12_18_1" localSheetId="7">[25]RESUMO!#REF!</definedName>
    <definedName name="SG_12_18_1">[25]RESUMO!#REF!</definedName>
    <definedName name="SG_12_19" localSheetId="7">'[12]Planilha PROJETISTA'!#REF!</definedName>
    <definedName name="SG_12_19">'[12]Planilha PROJETISTA'!#REF!</definedName>
    <definedName name="SG_12_19_1" localSheetId="7">[25]RESUMO!#REF!</definedName>
    <definedName name="SG_12_19_1">[25]RESUMO!#REF!</definedName>
    <definedName name="SG_12_20" localSheetId="7">'[12]Planilha PROJETISTA'!#REF!</definedName>
    <definedName name="SG_12_20">'[12]Planilha PROJETISTA'!#REF!</definedName>
    <definedName name="SG_12_20_1" localSheetId="7">[25]RESUMO!#REF!</definedName>
    <definedName name="SG_12_20_1">[25]RESUMO!#REF!</definedName>
    <definedName name="SG_13_01_1" localSheetId="7">[25]RESUMO!#REF!</definedName>
    <definedName name="SG_13_01_1">[25]RESUMO!#REF!</definedName>
    <definedName name="SG_13_02_1" localSheetId="7">[25]RESUMO!#REF!</definedName>
    <definedName name="SG_13_02_1">[25]RESUMO!#REF!</definedName>
    <definedName name="SG_13_03_1" localSheetId="7">[25]RESUMO!#REF!</definedName>
    <definedName name="SG_13_03_1">[25]RESUMO!#REF!</definedName>
    <definedName name="SG_13_04_1" localSheetId="7">[25]RESUMO!#REF!</definedName>
    <definedName name="SG_13_04_1">[25]RESUMO!#REF!</definedName>
    <definedName name="SG_13_05_1" localSheetId="7">[25]RESUMO!#REF!</definedName>
    <definedName name="SG_13_05_1">[25]RESUMO!#REF!</definedName>
    <definedName name="SG_13_06" localSheetId="7">'[12]Planilha PROJETISTA'!#REF!</definedName>
    <definedName name="SG_13_06">'[12]Planilha PROJETISTA'!#REF!</definedName>
    <definedName name="SG_13_06_1" localSheetId="7">[25]RESUMO!#REF!</definedName>
    <definedName name="SG_13_06_1">[25]RESUMO!#REF!</definedName>
    <definedName name="SG_13_07" localSheetId="7">'[12]Planilha PROJETISTA'!#REF!</definedName>
    <definedName name="SG_13_07">'[12]Planilha PROJETISTA'!#REF!</definedName>
    <definedName name="SG_13_07_1" localSheetId="7">[25]RESUMO!#REF!</definedName>
    <definedName name="SG_13_07_1">[25]RESUMO!#REF!</definedName>
    <definedName name="SG_13_08" localSheetId="7">'[12]Planilha PROJETISTA'!#REF!</definedName>
    <definedName name="SG_13_08">'[12]Planilha PROJETISTA'!#REF!</definedName>
    <definedName name="SG_13_08_1" localSheetId="7">[25]RESUMO!#REF!</definedName>
    <definedName name="SG_13_08_1">[25]RESUMO!#REF!</definedName>
    <definedName name="SG_13_09" localSheetId="7">'[12]Planilha PROJETISTA'!#REF!</definedName>
    <definedName name="SG_13_09">'[12]Planilha PROJETISTA'!#REF!</definedName>
    <definedName name="SG_13_09_1" localSheetId="7">[25]RESUMO!#REF!</definedName>
    <definedName name="SG_13_09_1">[25]RESUMO!#REF!</definedName>
    <definedName name="SG_13_10" localSheetId="7">'[12]Planilha PROJETISTA'!#REF!</definedName>
    <definedName name="SG_13_10">'[12]Planilha PROJETISTA'!#REF!</definedName>
    <definedName name="SG_13_10_1" localSheetId="7">[25]RESUMO!#REF!</definedName>
    <definedName name="SG_13_10_1">[25]RESUMO!#REF!</definedName>
    <definedName name="SG_13_11" localSheetId="7">'[12]Planilha PROJETISTA'!#REF!</definedName>
    <definedName name="SG_13_11">'[12]Planilha PROJETISTA'!#REF!</definedName>
    <definedName name="SG_13_11_1" localSheetId="7">[25]RESUMO!#REF!</definedName>
    <definedName name="SG_13_11_1">[25]RESUMO!#REF!</definedName>
    <definedName name="SG_13_12" localSheetId="7">'[12]Planilha PROJETISTA'!#REF!</definedName>
    <definedName name="SG_13_12">'[12]Planilha PROJETISTA'!#REF!</definedName>
    <definedName name="SG_13_12_1" localSheetId="7">[25]RESUMO!#REF!</definedName>
    <definedName name="SG_13_12_1">[25]RESUMO!#REF!</definedName>
    <definedName name="SG_13_13" localSheetId="7">'[12]Planilha PROJETISTA'!#REF!</definedName>
    <definedName name="SG_13_13">'[12]Planilha PROJETISTA'!#REF!</definedName>
    <definedName name="SG_13_13_1" localSheetId="7">[25]RESUMO!#REF!</definedName>
    <definedName name="SG_13_13_1">[25]RESUMO!#REF!</definedName>
    <definedName name="SG_13_14" localSheetId="7">'[12]Planilha PROJETISTA'!#REF!</definedName>
    <definedName name="SG_13_14">'[12]Planilha PROJETISTA'!#REF!</definedName>
    <definedName name="SG_13_14_1" localSheetId="7">[25]RESUMO!#REF!</definedName>
    <definedName name="SG_13_14_1">[25]RESUMO!#REF!</definedName>
    <definedName name="SG_13_15" localSheetId="7">'[12]Planilha PROJETISTA'!#REF!</definedName>
    <definedName name="SG_13_15">'[12]Planilha PROJETISTA'!#REF!</definedName>
    <definedName name="SG_13_15_1" localSheetId="7">[25]RESUMO!#REF!</definedName>
    <definedName name="SG_13_15_1">[25]RESUMO!#REF!</definedName>
    <definedName name="SG_13_16" localSheetId="7">'[12]Planilha PROJETISTA'!#REF!</definedName>
    <definedName name="SG_13_16">'[12]Planilha PROJETISTA'!#REF!</definedName>
    <definedName name="SG_13_16_1" localSheetId="7">[25]RESUMO!#REF!</definedName>
    <definedName name="SG_13_16_1">[25]RESUMO!#REF!</definedName>
    <definedName name="SG_13_17" localSheetId="7">'[12]Planilha PROJETISTA'!#REF!</definedName>
    <definedName name="SG_13_17">'[12]Planilha PROJETISTA'!#REF!</definedName>
    <definedName name="SG_13_17_1" localSheetId="7">[25]RESUMO!#REF!</definedName>
    <definedName name="SG_13_17_1">[25]RESUMO!#REF!</definedName>
    <definedName name="SG_13_18" localSheetId="7">'[12]Planilha PROJETISTA'!#REF!</definedName>
    <definedName name="SG_13_18">'[12]Planilha PROJETISTA'!#REF!</definedName>
    <definedName name="SG_13_18_1" localSheetId="7">[25]RESUMO!#REF!</definedName>
    <definedName name="SG_13_18_1">[25]RESUMO!#REF!</definedName>
    <definedName name="SG_13_19" localSheetId="7">'[12]Planilha PROJETISTA'!#REF!</definedName>
    <definedName name="SG_13_19">'[12]Planilha PROJETISTA'!#REF!</definedName>
    <definedName name="SG_13_19_1" localSheetId="7">[25]RESUMO!#REF!</definedName>
    <definedName name="SG_13_19_1">[25]RESUMO!#REF!</definedName>
    <definedName name="SG_13_20" localSheetId="7">'[12]Planilha PROJETISTA'!#REF!</definedName>
    <definedName name="SG_13_20">'[12]Planilha PROJETISTA'!#REF!</definedName>
    <definedName name="SG_13_20_1" localSheetId="7">[25]RESUMO!#REF!</definedName>
    <definedName name="SG_13_20_1">[25]RESUMO!#REF!</definedName>
    <definedName name="SG_14_01_1" localSheetId="7">[25]RESUMO!#REF!</definedName>
    <definedName name="SG_14_01_1">[25]RESUMO!#REF!</definedName>
    <definedName name="SG_14_02_1" localSheetId="7">[25]RESUMO!#REF!</definedName>
    <definedName name="SG_14_02_1">[25]RESUMO!#REF!</definedName>
    <definedName name="SG_14_03_1" localSheetId="7">[25]RESUMO!#REF!</definedName>
    <definedName name="SG_14_03_1">[25]RESUMO!#REF!</definedName>
    <definedName name="SG_14_04_1" localSheetId="7">[25]RESUMO!#REF!</definedName>
    <definedName name="SG_14_04_1">[25]RESUMO!#REF!</definedName>
    <definedName name="SG_14_05_1" localSheetId="7">[25]RESUMO!#REF!</definedName>
    <definedName name="SG_14_05_1">[25]RESUMO!#REF!</definedName>
    <definedName name="SG_14_06_1" localSheetId="7">[25]RESUMO!#REF!</definedName>
    <definedName name="SG_14_06_1">[25]RESUMO!#REF!</definedName>
    <definedName name="SG_14_07_1" localSheetId="7">[25]RESUMO!#REF!</definedName>
    <definedName name="SG_14_07_1">[25]RESUMO!#REF!</definedName>
    <definedName name="SG_14_08" localSheetId="7">'[12]Planilha PROJETISTA'!#REF!</definedName>
    <definedName name="SG_14_08">'[12]Planilha PROJETISTA'!#REF!</definedName>
    <definedName name="SG_14_08_1" localSheetId="7">[25]RESUMO!#REF!</definedName>
    <definedName name="SG_14_08_1">[25]RESUMO!#REF!</definedName>
    <definedName name="SG_14_09" localSheetId="7">'[12]Planilha PROJETISTA'!#REF!</definedName>
    <definedName name="SG_14_09">'[12]Planilha PROJETISTA'!#REF!</definedName>
    <definedName name="SG_14_09_1" localSheetId="7">[25]RESUMO!#REF!</definedName>
    <definedName name="SG_14_09_1">[25]RESUMO!#REF!</definedName>
    <definedName name="SG_14_10" localSheetId="7">'[12]Planilha PROJETISTA'!#REF!</definedName>
    <definedName name="SG_14_10">'[12]Planilha PROJETISTA'!#REF!</definedName>
    <definedName name="SG_14_10_1" localSheetId="7">[25]RESUMO!#REF!</definedName>
    <definedName name="SG_14_10_1">[25]RESUMO!#REF!</definedName>
    <definedName name="SG_14_11" localSheetId="7">'[12]Planilha PROJETISTA'!#REF!</definedName>
    <definedName name="SG_14_11">'[12]Planilha PROJETISTA'!#REF!</definedName>
    <definedName name="SG_14_11_1" localSheetId="7">[25]RESUMO!#REF!</definedName>
    <definedName name="SG_14_11_1">[25]RESUMO!#REF!</definedName>
    <definedName name="SG_14_12" localSheetId="7">'[12]Planilha PROJETISTA'!#REF!</definedName>
    <definedName name="SG_14_12">'[12]Planilha PROJETISTA'!#REF!</definedName>
    <definedName name="SG_14_12_1" localSheetId="7">[25]RESUMO!#REF!</definedName>
    <definedName name="SG_14_12_1">[25]RESUMO!#REF!</definedName>
    <definedName name="SG_14_13" localSheetId="7">'[12]Planilha PROJETISTA'!#REF!</definedName>
    <definedName name="SG_14_13">'[12]Planilha PROJETISTA'!#REF!</definedName>
    <definedName name="SG_14_13_1" localSheetId="7">[25]RESUMO!#REF!</definedName>
    <definedName name="SG_14_13_1">[25]RESUMO!#REF!</definedName>
    <definedName name="SG_14_14" localSheetId="7">'[12]Planilha PROJETISTA'!#REF!</definedName>
    <definedName name="SG_14_14">'[12]Planilha PROJETISTA'!#REF!</definedName>
    <definedName name="SG_14_14_1" localSheetId="7">[25]RESUMO!#REF!</definedName>
    <definedName name="SG_14_14_1">[25]RESUMO!#REF!</definedName>
    <definedName name="SG_14_15" localSheetId="7">'[12]Planilha PROJETISTA'!#REF!</definedName>
    <definedName name="SG_14_15">'[12]Planilha PROJETISTA'!#REF!</definedName>
    <definedName name="SG_14_15_1" localSheetId="7">[25]RESUMO!#REF!</definedName>
    <definedName name="SG_14_15_1">[25]RESUMO!#REF!</definedName>
    <definedName name="SG_14_16" localSheetId="7">'[12]Planilha PROJETISTA'!#REF!</definedName>
    <definedName name="SG_14_16">'[12]Planilha PROJETISTA'!#REF!</definedName>
    <definedName name="SG_14_16_1" localSheetId="7">[25]RESUMO!#REF!</definedName>
    <definedName name="SG_14_16_1">[25]RESUMO!#REF!</definedName>
    <definedName name="SG_14_17" localSheetId="7">'[12]Planilha PROJETISTA'!#REF!</definedName>
    <definedName name="SG_14_17">'[12]Planilha PROJETISTA'!#REF!</definedName>
    <definedName name="SG_14_17_1" localSheetId="7">[25]RESUMO!#REF!</definedName>
    <definedName name="SG_14_17_1">[25]RESUMO!#REF!</definedName>
    <definedName name="SG_14_18" localSheetId="7">'[12]Planilha PROJETISTA'!#REF!</definedName>
    <definedName name="SG_14_18">'[12]Planilha PROJETISTA'!#REF!</definedName>
    <definedName name="SG_14_18_1" localSheetId="7">[25]RESUMO!#REF!</definedName>
    <definedName name="SG_14_18_1">[25]RESUMO!#REF!</definedName>
    <definedName name="SG_14_19" localSheetId="7">'[12]Planilha PROJETISTA'!#REF!</definedName>
    <definedName name="SG_14_19">'[12]Planilha PROJETISTA'!#REF!</definedName>
    <definedName name="SG_14_19_1" localSheetId="7">[25]RESUMO!#REF!</definedName>
    <definedName name="SG_14_19_1">[25]RESUMO!#REF!</definedName>
    <definedName name="SG_14_20" localSheetId="7">'[12]Planilha PROJETISTA'!#REF!</definedName>
    <definedName name="SG_14_20">'[12]Planilha PROJETISTA'!#REF!</definedName>
    <definedName name="SG_14_20_1" localSheetId="7">[25]RESUMO!#REF!</definedName>
    <definedName name="SG_14_20_1">[25]RESUMO!#REF!</definedName>
    <definedName name="SG_15_01_1" localSheetId="7">[25]RESUMO!#REF!</definedName>
    <definedName name="SG_15_01_1">[25]RESUMO!#REF!</definedName>
    <definedName name="SG_15_02_1" localSheetId="7">[25]RESUMO!#REF!</definedName>
    <definedName name="SG_15_02_1">[25]RESUMO!#REF!</definedName>
    <definedName name="SG_15_03_1" localSheetId="7">[25]RESUMO!#REF!</definedName>
    <definedName name="SG_15_03_1">[25]RESUMO!#REF!</definedName>
    <definedName name="SG_15_04_1" localSheetId="7">[25]RESUMO!#REF!</definedName>
    <definedName name="SG_15_04_1">[25]RESUMO!#REF!</definedName>
    <definedName name="SG_15_05_1" localSheetId="7">[25]RESUMO!#REF!</definedName>
    <definedName name="SG_15_05_1">[25]RESUMO!#REF!</definedName>
    <definedName name="SG_15_06_1" localSheetId="7">[25]RESUMO!#REF!</definedName>
    <definedName name="SG_15_06_1">[25]RESUMO!#REF!</definedName>
    <definedName name="SG_15_07_1" localSheetId="7">[25]RESUMO!#REF!</definedName>
    <definedName name="SG_15_07_1">[25]RESUMO!#REF!</definedName>
    <definedName name="SG_15_08_1" localSheetId="7">[25]RESUMO!#REF!</definedName>
    <definedName name="SG_15_08_1">[25]RESUMO!#REF!</definedName>
    <definedName name="SG_15_09_1" localSheetId="7">[25]RESUMO!#REF!</definedName>
    <definedName name="SG_15_09_1">[25]RESUMO!#REF!</definedName>
    <definedName name="SG_15_10_1" localSheetId="7">[25]RESUMO!#REF!</definedName>
    <definedName name="SG_15_10_1">[25]RESUMO!#REF!</definedName>
    <definedName name="SG_15_11_1" localSheetId="7">[25]RESUMO!#REF!</definedName>
    <definedName name="SG_15_11_1">[25]RESUMO!#REF!</definedName>
    <definedName name="SG_15_12_1" localSheetId="7">[25]RESUMO!#REF!</definedName>
    <definedName name="SG_15_12_1">[25]RESUMO!#REF!</definedName>
    <definedName name="SG_15_13_1" localSheetId="7">[25]RESUMO!#REF!</definedName>
    <definedName name="SG_15_13_1">[25]RESUMO!#REF!</definedName>
    <definedName name="SG_15_14_1" localSheetId="7">[25]RESUMO!#REF!</definedName>
    <definedName name="SG_15_14_1">[25]RESUMO!#REF!</definedName>
    <definedName name="SG_15_15_1" localSheetId="7">[25]RESUMO!#REF!</definedName>
    <definedName name="SG_15_15_1">[25]RESUMO!#REF!</definedName>
    <definedName name="SG_15_16_1" localSheetId="7">[25]RESUMO!#REF!</definedName>
    <definedName name="SG_15_16_1">[25]RESUMO!#REF!</definedName>
    <definedName name="SG_15_17_1" localSheetId="7">[25]RESUMO!#REF!</definedName>
    <definedName name="SG_15_17_1">[25]RESUMO!#REF!</definedName>
    <definedName name="SG_15_18_1" localSheetId="7">[25]RESUMO!#REF!</definedName>
    <definedName name="SG_15_18_1">[25]RESUMO!#REF!</definedName>
    <definedName name="SG_15_19_1" localSheetId="7">[25]RESUMO!#REF!</definedName>
    <definedName name="SG_15_19_1">[25]RESUMO!#REF!</definedName>
    <definedName name="SG_15_20_1" localSheetId="7">[25]RESUMO!#REF!</definedName>
    <definedName name="SG_15_20_1">[25]RESUMO!#REF!</definedName>
    <definedName name="SG_16_01_1" localSheetId="7">[25]RESUMO!#REF!</definedName>
    <definedName name="SG_16_01_1">[25]RESUMO!#REF!</definedName>
    <definedName name="SG_16_02_1" localSheetId="7">[25]RESUMO!#REF!</definedName>
    <definedName name="SG_16_02_1">[25]RESUMO!#REF!</definedName>
    <definedName name="SG_16_03_1" localSheetId="7">[25]RESUMO!#REF!</definedName>
    <definedName name="SG_16_03_1">[25]RESUMO!#REF!</definedName>
    <definedName name="SG_16_04_1" localSheetId="7">[25]RESUMO!#REF!</definedName>
    <definedName name="SG_16_04_1">[25]RESUMO!#REF!</definedName>
    <definedName name="SG_16_05_1" localSheetId="7">[25]RESUMO!#REF!</definedName>
    <definedName name="SG_16_05_1">[25]RESUMO!#REF!</definedName>
    <definedName name="SG_16_06_1" localSheetId="7">[25]RESUMO!#REF!</definedName>
    <definedName name="SG_16_06_1">[25]RESUMO!#REF!</definedName>
    <definedName name="SG_16_07_1" localSheetId="7">[25]RESUMO!#REF!</definedName>
    <definedName name="SG_16_07_1">[25]RESUMO!#REF!</definedName>
    <definedName name="SG_16_08_1" localSheetId="7">[25]RESUMO!#REF!</definedName>
    <definedName name="SG_16_08_1">[25]RESUMO!#REF!</definedName>
    <definedName name="SG_16_09_1" localSheetId="7">[25]RESUMO!#REF!</definedName>
    <definedName name="SG_16_09_1">[25]RESUMO!#REF!</definedName>
    <definedName name="SG_16_10_1" localSheetId="7">[25]RESUMO!#REF!</definedName>
    <definedName name="SG_16_10_1">[25]RESUMO!#REF!</definedName>
    <definedName name="SG_16_11_1" localSheetId="7">[25]RESUMO!#REF!</definedName>
    <definedName name="SG_16_11_1">[25]RESUMO!#REF!</definedName>
    <definedName name="SG_16_12_1" localSheetId="7">[25]RESUMO!#REF!</definedName>
    <definedName name="SG_16_12_1">[25]RESUMO!#REF!</definedName>
    <definedName name="SG_16_13_1" localSheetId="7">[25]RESUMO!#REF!</definedName>
    <definedName name="SG_16_13_1">[25]RESUMO!#REF!</definedName>
    <definedName name="SG_16_14_1" localSheetId="7">[25]RESUMO!#REF!</definedName>
    <definedName name="SG_16_14_1">[25]RESUMO!#REF!</definedName>
    <definedName name="SG_16_15_1" localSheetId="7">[25]RESUMO!#REF!</definedName>
    <definedName name="SG_16_15_1">[25]RESUMO!#REF!</definedName>
    <definedName name="SG_16_16_1" localSheetId="7">[25]RESUMO!#REF!</definedName>
    <definedName name="SG_16_16_1">[25]RESUMO!#REF!</definedName>
    <definedName name="SG_16_17_1" localSheetId="7">[25]RESUMO!#REF!</definedName>
    <definedName name="SG_16_17_1">[25]RESUMO!#REF!</definedName>
    <definedName name="SG_16_18_1" localSheetId="7">[25]RESUMO!#REF!</definedName>
    <definedName name="SG_16_18_1">[25]RESUMO!#REF!</definedName>
    <definedName name="SG_16_19_1" localSheetId="7">[25]RESUMO!#REF!</definedName>
    <definedName name="SG_16_19_1">[25]RESUMO!#REF!</definedName>
    <definedName name="SG_16_20_1" localSheetId="7">[25]RESUMO!#REF!</definedName>
    <definedName name="SG_16_20_1">[25]RESUMO!#REF!</definedName>
    <definedName name="SG_17_01_1" localSheetId="7">[25]RESUMO!#REF!</definedName>
    <definedName name="SG_17_01_1">[25]RESUMO!#REF!</definedName>
    <definedName name="SG_17_02_1" localSheetId="7">[25]RESUMO!#REF!</definedName>
    <definedName name="SG_17_02_1">[25]RESUMO!#REF!</definedName>
    <definedName name="SG_17_03_1" localSheetId="7">[25]RESUMO!#REF!</definedName>
    <definedName name="SG_17_03_1">[25]RESUMO!#REF!</definedName>
    <definedName name="SG_17_04_1" localSheetId="7">[25]RESUMO!#REF!</definedName>
    <definedName name="SG_17_04_1">[25]RESUMO!#REF!</definedName>
    <definedName name="SG_17_05_1" localSheetId="7">[25]RESUMO!#REF!</definedName>
    <definedName name="SG_17_05_1">[25]RESUMO!#REF!</definedName>
    <definedName name="SG_17_06_1" localSheetId="7">[25]RESUMO!#REF!</definedName>
    <definedName name="SG_17_06_1">[25]RESUMO!#REF!</definedName>
    <definedName name="SG_17_07_1" localSheetId="7">[25]RESUMO!#REF!</definedName>
    <definedName name="SG_17_07_1">[25]RESUMO!#REF!</definedName>
    <definedName name="SG_17_08_1" localSheetId="7">[25]RESUMO!#REF!</definedName>
    <definedName name="SG_17_08_1">[25]RESUMO!#REF!</definedName>
    <definedName name="SG_17_09_1" localSheetId="7">[25]RESUMO!#REF!</definedName>
    <definedName name="SG_17_09_1">[25]RESUMO!#REF!</definedName>
    <definedName name="SG_17_10_1" localSheetId="7">[25]RESUMO!#REF!</definedName>
    <definedName name="SG_17_10_1">[25]RESUMO!#REF!</definedName>
    <definedName name="SG_17_11_1" localSheetId="7">[25]RESUMO!#REF!</definedName>
    <definedName name="SG_17_11_1">[25]RESUMO!#REF!</definedName>
    <definedName name="SG_17_12_1" localSheetId="7">[25]RESUMO!#REF!</definedName>
    <definedName name="SG_17_12_1">[25]RESUMO!#REF!</definedName>
    <definedName name="SG_17_13_1" localSheetId="7">[25]RESUMO!#REF!</definedName>
    <definedName name="SG_17_13_1">[25]RESUMO!#REF!</definedName>
    <definedName name="SG_17_14_1" localSheetId="7">[25]RESUMO!#REF!</definedName>
    <definedName name="SG_17_14_1">[25]RESUMO!#REF!</definedName>
    <definedName name="SG_17_15_1" localSheetId="7">[25]RESUMO!#REF!</definedName>
    <definedName name="SG_17_15_1">[25]RESUMO!#REF!</definedName>
    <definedName name="SG_17_16_1" localSheetId="7">[25]RESUMO!#REF!</definedName>
    <definedName name="SG_17_16_1">[25]RESUMO!#REF!</definedName>
    <definedName name="SG_17_17_1" localSheetId="7">[25]RESUMO!#REF!</definedName>
    <definedName name="SG_17_17_1">[25]RESUMO!#REF!</definedName>
    <definedName name="SG_17_18_1" localSheetId="7">[25]RESUMO!#REF!</definedName>
    <definedName name="SG_17_18_1">[25]RESUMO!#REF!</definedName>
    <definedName name="SG_17_19_1" localSheetId="7">[25]RESUMO!#REF!</definedName>
    <definedName name="SG_17_19_1">[25]RESUMO!#REF!</definedName>
    <definedName name="SG_17_20_1" localSheetId="7">[25]RESUMO!#REF!</definedName>
    <definedName name="SG_17_20_1">[25]RESUMO!#REF!</definedName>
    <definedName name="SG_18_01_1" localSheetId="7">[25]RESUMO!#REF!</definedName>
    <definedName name="SG_18_01_1">[25]RESUMO!#REF!</definedName>
    <definedName name="SG_18_02_1" localSheetId="7">[25]RESUMO!#REF!</definedName>
    <definedName name="SG_18_02_1">[25]RESUMO!#REF!</definedName>
    <definedName name="SG_18_03_1" localSheetId="7">[25]RESUMO!#REF!</definedName>
    <definedName name="SG_18_03_1">[25]RESUMO!#REF!</definedName>
    <definedName name="SG_18_04_1" localSheetId="7">[25]RESUMO!#REF!</definedName>
    <definedName name="SG_18_04_1">[25]RESUMO!#REF!</definedName>
    <definedName name="SG_18_05_1" localSheetId="7">[25]RESUMO!#REF!</definedName>
    <definedName name="SG_18_05_1">[25]RESUMO!#REF!</definedName>
    <definedName name="SG_18_06_1" localSheetId="7">[25]RESUMO!#REF!</definedName>
    <definedName name="SG_18_06_1">[25]RESUMO!#REF!</definedName>
    <definedName name="SG_18_07_1" localSheetId="7">[25]RESUMO!#REF!</definedName>
    <definedName name="SG_18_07_1">[25]RESUMO!#REF!</definedName>
    <definedName name="SG_18_08_1" localSheetId="7">[25]RESUMO!#REF!</definedName>
    <definedName name="SG_18_08_1">[25]RESUMO!#REF!</definedName>
    <definedName name="SG_18_09_1" localSheetId="7">[25]RESUMO!#REF!</definedName>
    <definedName name="SG_18_09_1">[25]RESUMO!#REF!</definedName>
    <definedName name="SG_18_10_1" localSheetId="7">[25]RESUMO!#REF!</definedName>
    <definedName name="SG_18_10_1">[25]RESUMO!#REF!</definedName>
    <definedName name="SG_18_11_1" localSheetId="7">[25]RESUMO!#REF!</definedName>
    <definedName name="SG_18_11_1">[25]RESUMO!#REF!</definedName>
    <definedName name="SG_18_12_1" localSheetId="7">[25]RESUMO!#REF!</definedName>
    <definedName name="SG_18_12_1">[25]RESUMO!#REF!</definedName>
    <definedName name="SG_18_13_1" localSheetId="7">[25]RESUMO!#REF!</definedName>
    <definedName name="SG_18_13_1">[25]RESUMO!#REF!</definedName>
    <definedName name="SG_18_14_1" localSheetId="7">[25]RESUMO!#REF!</definedName>
    <definedName name="SG_18_14_1">[25]RESUMO!#REF!</definedName>
    <definedName name="SG_18_15_1" localSheetId="7">[25]RESUMO!#REF!</definedName>
    <definedName name="SG_18_15_1">[25]RESUMO!#REF!</definedName>
    <definedName name="SG_18_16_1" localSheetId="7">[25]RESUMO!#REF!</definedName>
    <definedName name="SG_18_16_1">[25]RESUMO!#REF!</definedName>
    <definedName name="SG_18_17_1" localSheetId="7">[25]RESUMO!#REF!</definedName>
    <definedName name="SG_18_17_1">[25]RESUMO!#REF!</definedName>
    <definedName name="SG_18_18_1" localSheetId="7">[25]RESUMO!#REF!</definedName>
    <definedName name="SG_18_18_1">[25]RESUMO!#REF!</definedName>
    <definedName name="SG_18_19_1" localSheetId="7">[25]RESUMO!#REF!</definedName>
    <definedName name="SG_18_19_1">[25]RESUMO!#REF!</definedName>
    <definedName name="SG_18_20_1" localSheetId="7">[25]RESUMO!#REF!</definedName>
    <definedName name="SG_18_20_1">[25]RESUMO!#REF!</definedName>
    <definedName name="SG_19_01_1" localSheetId="7">[25]RESUMO!#REF!</definedName>
    <definedName name="SG_19_01_1">[25]RESUMO!#REF!</definedName>
    <definedName name="SG_19_02_1" localSheetId="7">[25]RESUMO!#REF!</definedName>
    <definedName name="SG_19_02_1">[25]RESUMO!#REF!</definedName>
    <definedName name="SG_19_03_1" localSheetId="7">[25]RESUMO!#REF!</definedName>
    <definedName name="SG_19_03_1">[25]RESUMO!#REF!</definedName>
    <definedName name="SG_19_04_1" localSheetId="7">[25]RESUMO!#REF!</definedName>
    <definedName name="SG_19_04_1">[25]RESUMO!#REF!</definedName>
    <definedName name="SG_19_05_1" localSheetId="7">[25]RESUMO!#REF!</definedName>
    <definedName name="SG_19_05_1">[25]RESUMO!#REF!</definedName>
    <definedName name="SG_19_06_1" localSheetId="7">[25]RESUMO!#REF!</definedName>
    <definedName name="SG_19_06_1">[25]RESUMO!#REF!</definedName>
    <definedName name="SG_19_07_1" localSheetId="7">[25]RESUMO!#REF!</definedName>
    <definedName name="SG_19_07_1">[25]RESUMO!#REF!</definedName>
    <definedName name="SG_19_08_1" localSheetId="7">[25]RESUMO!#REF!</definedName>
    <definedName name="SG_19_08_1">[25]RESUMO!#REF!</definedName>
    <definedName name="SG_19_09_1" localSheetId="7">[25]RESUMO!#REF!</definedName>
    <definedName name="SG_19_09_1">[25]RESUMO!#REF!</definedName>
    <definedName name="SG_19_10_1" localSheetId="7">[25]RESUMO!#REF!</definedName>
    <definedName name="SG_19_10_1">[25]RESUMO!#REF!</definedName>
    <definedName name="SG_19_11_1" localSheetId="7">[25]RESUMO!#REF!</definedName>
    <definedName name="SG_19_11_1">[25]RESUMO!#REF!</definedName>
    <definedName name="SG_19_12_1" localSheetId="7">[25]RESUMO!#REF!</definedName>
    <definedName name="SG_19_12_1">[25]RESUMO!#REF!</definedName>
    <definedName name="SG_19_13_1" localSheetId="7">[25]RESUMO!#REF!</definedName>
    <definedName name="SG_19_13_1">[25]RESUMO!#REF!</definedName>
    <definedName name="SG_19_14_1" localSheetId="7">[25]RESUMO!#REF!</definedName>
    <definedName name="SG_19_14_1">[25]RESUMO!#REF!</definedName>
    <definedName name="SG_19_15_1" localSheetId="7">[25]RESUMO!#REF!</definedName>
    <definedName name="SG_19_15_1">[25]RESUMO!#REF!</definedName>
    <definedName name="SG_19_16_1" localSheetId="7">[25]RESUMO!#REF!</definedName>
    <definedName name="SG_19_16_1">[25]RESUMO!#REF!</definedName>
    <definedName name="SG_19_17_1" localSheetId="7">[25]RESUMO!#REF!</definedName>
    <definedName name="SG_19_17_1">[25]RESUMO!#REF!</definedName>
    <definedName name="SG_19_18_1" localSheetId="7">[25]RESUMO!#REF!</definedName>
    <definedName name="SG_19_18_1">[25]RESUMO!#REF!</definedName>
    <definedName name="SG_19_19_1" localSheetId="7">[25]RESUMO!#REF!</definedName>
    <definedName name="SG_19_19_1">[25]RESUMO!#REF!</definedName>
    <definedName name="SG_19_20_1" localSheetId="7">[25]RESUMO!#REF!</definedName>
    <definedName name="SG_19_20_1">[25]RESUMO!#REF!</definedName>
    <definedName name="SG_20_01_1" localSheetId="7">[25]RESUMO!#REF!</definedName>
    <definedName name="SG_20_01_1">[25]RESUMO!#REF!</definedName>
    <definedName name="SG_20_02_1" localSheetId="7">[25]RESUMO!#REF!</definedName>
    <definedName name="SG_20_02_1">[25]RESUMO!#REF!</definedName>
    <definedName name="SG_20_03_1" localSheetId="7">[25]RESUMO!#REF!</definedName>
    <definedName name="SG_20_03_1">[25]RESUMO!#REF!</definedName>
    <definedName name="SG_20_04_1" localSheetId="7">[25]RESUMO!#REF!</definedName>
    <definedName name="SG_20_04_1">[25]RESUMO!#REF!</definedName>
    <definedName name="SG_20_05_1" localSheetId="7">[25]RESUMO!#REF!</definedName>
    <definedName name="SG_20_05_1">[25]RESUMO!#REF!</definedName>
    <definedName name="SG_20_06_1" localSheetId="7">[25]RESUMO!#REF!</definedName>
    <definedName name="SG_20_06_1">[25]RESUMO!#REF!</definedName>
    <definedName name="SG_20_07_1" localSheetId="7">[25]RESUMO!#REF!</definedName>
    <definedName name="SG_20_07_1">[25]RESUMO!#REF!</definedName>
    <definedName name="SG_20_08_1" localSheetId="7">[25]RESUMO!#REF!</definedName>
    <definedName name="SG_20_08_1">[25]RESUMO!#REF!</definedName>
    <definedName name="SG_20_09_1" localSheetId="7">[25]RESUMO!#REF!</definedName>
    <definedName name="SG_20_09_1">[25]RESUMO!#REF!</definedName>
    <definedName name="SG_20_10_1" localSheetId="7">[25]RESUMO!#REF!</definedName>
    <definedName name="SG_20_10_1">[25]RESUMO!#REF!</definedName>
    <definedName name="SG_20_11_1" localSheetId="7">[25]RESUMO!#REF!</definedName>
    <definedName name="SG_20_11_1">[25]RESUMO!#REF!</definedName>
    <definedName name="SG_20_12_1" localSheetId="7">[25]RESUMO!#REF!</definedName>
    <definedName name="SG_20_12_1">[25]RESUMO!#REF!</definedName>
    <definedName name="SG_20_13_1" localSheetId="7">[25]RESUMO!#REF!</definedName>
    <definedName name="SG_20_13_1">[25]RESUMO!#REF!</definedName>
    <definedName name="SG_20_14_1" localSheetId="7">[25]RESUMO!#REF!</definedName>
    <definedName name="SG_20_14_1">[25]RESUMO!#REF!</definedName>
    <definedName name="SG_20_15_1" localSheetId="7">[25]RESUMO!#REF!</definedName>
    <definedName name="SG_20_15_1">[25]RESUMO!#REF!</definedName>
    <definedName name="SG_20_16_1" localSheetId="7">[25]RESUMO!#REF!</definedName>
    <definedName name="SG_20_16_1">[25]RESUMO!#REF!</definedName>
    <definedName name="SG_20_17_1" localSheetId="7">[25]RESUMO!#REF!</definedName>
    <definedName name="SG_20_17_1">[25]RESUMO!#REF!</definedName>
    <definedName name="SG_20_18_1" localSheetId="7">[25]RESUMO!#REF!</definedName>
    <definedName name="SG_20_18_1">[25]RESUMO!#REF!</definedName>
    <definedName name="SG_20_19_1" localSheetId="7">[25]RESUMO!#REF!</definedName>
    <definedName name="SG_20_19_1">[25]RESUMO!#REF!</definedName>
    <definedName name="SG_20_20_1" localSheetId="7">[25]RESUMO!#REF!</definedName>
    <definedName name="SG_20_20_1">[25]RESUMO!#REF!</definedName>
    <definedName name="SINAPI" localSheetId="3">#REF!</definedName>
    <definedName name="SINAPI" localSheetId="7">#REF!</definedName>
    <definedName name="SINAPI" localSheetId="1">#REF!</definedName>
    <definedName name="SINAPI" localSheetId="4">#REF!</definedName>
    <definedName name="SINAPI">#REF!</definedName>
    <definedName name="SINAPI_AC" localSheetId="3" hidden="1">#REF!</definedName>
    <definedName name="SINAPI_AC" localSheetId="7" hidden="1">#REF!</definedName>
    <definedName name="SINAPI_AC" localSheetId="1" hidden="1">#REF!</definedName>
    <definedName name="SINAPI_AC" localSheetId="0" hidden="1">#REF!</definedName>
    <definedName name="SINAPI_AC" hidden="1">#REF!</definedName>
    <definedName name="SINTETICO" localSheetId="3" hidden="1">{#N/A,#N/A,TRUE,"TER  EXT";#N/A,#N/A,TRUE,"TER  EXT";#N/A,#N/A,TRUE,"LAT  ESQ";#N/A,#N/A,TRUE,"FRONTAL";#N/A,#N/A,TRUE,"POST";#N/A,#N/A,TRUE,"LAT  DIR"}</definedName>
    <definedName name="SINTETICO" localSheetId="7" hidden="1">{#N/A,#N/A,TRUE,"TER  EXT";#N/A,#N/A,TRUE,"TER  EXT";#N/A,#N/A,TRUE,"LAT  ESQ";#N/A,#N/A,TRUE,"FRONTAL";#N/A,#N/A,TRUE,"POST";#N/A,#N/A,TRUE,"LAT  DIR"}</definedName>
    <definedName name="SINTETICO" localSheetId="6" hidden="1">{#N/A,#N/A,TRUE,"TER  EXT";#N/A,#N/A,TRUE,"TER  EXT";#N/A,#N/A,TRUE,"LAT  ESQ";#N/A,#N/A,TRUE,"FRONTAL";#N/A,#N/A,TRUE,"POST";#N/A,#N/A,TRUE,"LAT  DIR"}</definedName>
    <definedName name="SINTETICO" localSheetId="1" hidden="1">{#N/A,#N/A,TRUE,"TER  EXT";#N/A,#N/A,TRUE,"TER  EXT";#N/A,#N/A,TRUE,"LAT  ESQ";#N/A,#N/A,TRUE,"FRONTAL";#N/A,#N/A,TRUE,"POST";#N/A,#N/A,TRUE,"LAT  DIR"}</definedName>
    <definedName name="SINTETICO" localSheetId="4" hidden="1">{#N/A,#N/A,TRUE,"TER  EXT";#N/A,#N/A,TRUE,"TER  EXT";#N/A,#N/A,TRUE,"LAT  ESQ";#N/A,#N/A,TRUE,"FRONTAL";#N/A,#N/A,TRUE,"POST";#N/A,#N/A,TRUE,"LAT  DIR"}</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OMATORIO" localSheetId="3">#REF!</definedName>
    <definedName name="SOMATORIO" localSheetId="7">#REF!</definedName>
    <definedName name="SOMATORIO" localSheetId="1">#REF!</definedName>
    <definedName name="SOMATORIO" localSheetId="4">#REF!</definedName>
    <definedName name="SOMATORIO">#REF!</definedName>
    <definedName name="sonho" localSheetId="3">#REF!</definedName>
    <definedName name="sonho" localSheetId="7">#REF!</definedName>
    <definedName name="sonho" localSheetId="1">#REF!</definedName>
    <definedName name="sonho" localSheetId="0">#REF!</definedName>
    <definedName name="sonho">#REF!</definedName>
    <definedName name="ss" localSheetId="3" hidden="1">{#N/A,#N/A,FALSE,"Cronograma";#N/A,#N/A,FALSE,"Cronogr. 2"}</definedName>
    <definedName name="ss" localSheetId="7" hidden="1">{#N/A,#N/A,FALSE,"Cronograma";#N/A,#N/A,FALSE,"Cronogr. 2"}</definedName>
    <definedName name="ss" localSheetId="6" hidden="1">{#N/A,#N/A,FALSE,"Cronograma";#N/A,#N/A,FALSE,"Cronogr. 2"}</definedName>
    <definedName name="ss" localSheetId="1" hidden="1">{#N/A,#N/A,FALSE,"Cronograma";#N/A,#N/A,FALSE,"Cronogr. 2"}</definedName>
    <definedName name="ss" localSheetId="0" hidden="1">{#N/A,#N/A,FALSE,"Cronograma";#N/A,#N/A,FALSE,"Cronogr. 2"}</definedName>
    <definedName name="ss" hidden="1">{#N/A,#N/A,FALSE,"Cronograma";#N/A,#N/A,FALSE,"Cronogr. 2"}</definedName>
    <definedName name="SSS" localSheetId="3">#REF!</definedName>
    <definedName name="SSS" localSheetId="7">#REF!</definedName>
    <definedName name="SSS" localSheetId="1">#REF!</definedName>
    <definedName name="SSS">#REF!</definedName>
    <definedName name="sssa" localSheetId="3">BDI!sssa</definedName>
    <definedName name="sssa" localSheetId="7">#N/A</definedName>
    <definedName name="sssa" localSheetId="6">CPUs!sssa</definedName>
    <definedName name="sssa" localSheetId="1">CRONOGRAMA!sssa</definedName>
    <definedName name="sssa" localSheetId="4">'ENCARGOS SOCIAIS'!sssa</definedName>
    <definedName name="sssa">BDI!sssa</definedName>
    <definedName name="SUBSTITUIÇÃO" localSheetId="3">'[50]RESUMO POR CÓD'!#REF!</definedName>
    <definedName name="SUBSTITUIÇÃO" localSheetId="7">'[50]RESUMO POR CÓD'!#REF!</definedName>
    <definedName name="SUBSTITUIÇÃO" localSheetId="1">'[50]RESUMO POR CÓD'!#REF!</definedName>
    <definedName name="SUBSTITUIÇÃO">'[50]RESUMO POR CÓD'!#REF!</definedName>
    <definedName name="substituição2" localSheetId="3">'[50]RESUMO POR CÓD'!#REF!</definedName>
    <definedName name="substituição2" localSheetId="7">'[50]RESUMO POR CÓD'!#REF!</definedName>
    <definedName name="substituição2" localSheetId="1">'[50]RESUMO POR CÓD'!#REF!</definedName>
    <definedName name="substituição2">'[50]RESUMO POR CÓD'!#REF!</definedName>
    <definedName name="SUBT">[26]INVENTÁRIO!$B$20</definedName>
    <definedName name="subtrecho" localSheetId="3">#REF!</definedName>
    <definedName name="subtrecho" localSheetId="7">#REF!</definedName>
    <definedName name="subtrecho" localSheetId="1">#REF!</definedName>
    <definedName name="subtrecho" localSheetId="4">#REF!</definedName>
    <definedName name="subtrecho">#REF!</definedName>
    <definedName name="SUMMERY" localSheetId="3">#REF!</definedName>
    <definedName name="SUMMERY" localSheetId="7">#REF!</definedName>
    <definedName name="SUMMERY" localSheetId="1">#REF!</definedName>
    <definedName name="SUMMERY" localSheetId="0">#REF!</definedName>
    <definedName name="SUMMERY">#REF!</definedName>
    <definedName name="T" localSheetId="3">#REF!</definedName>
    <definedName name="T" localSheetId="7">#REF!</definedName>
    <definedName name="T" localSheetId="1">#REF!</definedName>
    <definedName name="T" localSheetId="0">#REF!</definedName>
    <definedName name="T">#REF!</definedName>
    <definedName name="tab" localSheetId="3">#REF!</definedName>
    <definedName name="tab" localSheetId="7">#REF!</definedName>
    <definedName name="tab" localSheetId="1">#REF!</definedName>
    <definedName name="tab" localSheetId="4">#REF!</definedName>
    <definedName name="tab" localSheetId="0">#REF!</definedName>
    <definedName name="tab">#REF!</definedName>
    <definedName name="tab_13" localSheetId="3">#REF!</definedName>
    <definedName name="tab_13" localSheetId="7">#REF!</definedName>
    <definedName name="tab_13" localSheetId="1">#REF!</definedName>
    <definedName name="tab_13" localSheetId="4">#REF!</definedName>
    <definedName name="tab_13" localSheetId="0">#REF!</definedName>
    <definedName name="tab_13">#REF!</definedName>
    <definedName name="Tabela" localSheetId="3">#REF!</definedName>
    <definedName name="Tabela" localSheetId="7">#REF!</definedName>
    <definedName name="Tabela" localSheetId="1">#REF!</definedName>
    <definedName name="Tabela" localSheetId="0">#REF!</definedName>
    <definedName name="Tabela">#REF!</definedName>
    <definedName name="TabelaConsol" localSheetId="3">#REF!</definedName>
    <definedName name="TabelaConsol" localSheetId="7">#REF!</definedName>
    <definedName name="TabelaConsol" localSheetId="1">#REF!</definedName>
    <definedName name="TabelaConsol" localSheetId="0">#REF!</definedName>
    <definedName name="TabelaConsol">#REF!</definedName>
    <definedName name="TabelaDistribuiçãoDeMassas" localSheetId="3">#REF!</definedName>
    <definedName name="TabelaDistribuiçãoDeMassas" localSheetId="7">#REF!</definedName>
    <definedName name="TabelaDistribuiçãoDeMassas" localSheetId="1">#REF!</definedName>
    <definedName name="TabelaDistribuiçãoDeMassas" localSheetId="0">#REF!</definedName>
    <definedName name="TabelaDistribuiçãoDeMassas">#REF!</definedName>
    <definedName name="TabelaSicro" localSheetId="3">#REF!</definedName>
    <definedName name="TabelaSicro" localSheetId="7">#REF!</definedName>
    <definedName name="TabelaSicro" localSheetId="1">#REF!</definedName>
    <definedName name="TabelaSicro" localSheetId="0">#REF!</definedName>
    <definedName name="TabelaSicro">#REF!</definedName>
    <definedName name="TABREC">'[81]TABELA DE RECURSOS'!$A$3:$H$433</definedName>
    <definedName name="TAC" localSheetId="3">[4]Dados!#REF!</definedName>
    <definedName name="TAC" localSheetId="7">[4]Dados!#REF!</definedName>
    <definedName name="TAC" localSheetId="1">[4]Dados!#REF!</definedName>
    <definedName name="TAC">[4]Dados!#REF!</definedName>
    <definedName name="tb" localSheetId="3">#REF!</definedName>
    <definedName name="tb" localSheetId="7">#REF!</definedName>
    <definedName name="tb" localSheetId="1">#REF!</definedName>
    <definedName name="tb" localSheetId="4">#REF!</definedName>
    <definedName name="tb">#REF!</definedName>
    <definedName name="tb01tb" localSheetId="3">#REF!</definedName>
    <definedName name="tb01tb" localSheetId="7">#REF!</definedName>
    <definedName name="tb01tb" localSheetId="1">#REF!</definedName>
    <definedName name="tb01tb" localSheetId="0">#REF!</definedName>
    <definedName name="tb01tb">#REF!</definedName>
    <definedName name="TBI" localSheetId="3">#REF!</definedName>
    <definedName name="TBI" localSheetId="7">#REF!</definedName>
    <definedName name="TBI" localSheetId="1">#REF!</definedName>
    <definedName name="TBI" localSheetId="0">#REF!</definedName>
    <definedName name="TBI">#REF!</definedName>
    <definedName name="TBM" localSheetId="3">#REF!</definedName>
    <definedName name="TBM" localSheetId="7">#REF!</definedName>
    <definedName name="TBM" localSheetId="1">#REF!</definedName>
    <definedName name="TBM" localSheetId="0">#REF!</definedName>
    <definedName name="TBM">#REF!</definedName>
    <definedName name="TBO" localSheetId="3">#REF!</definedName>
    <definedName name="TBO" localSheetId="7">#REF!</definedName>
    <definedName name="TBO" localSheetId="1">#REF!</definedName>
    <definedName name="TBO" localSheetId="0">#REF!</definedName>
    <definedName name="TBO">#REF!</definedName>
    <definedName name="TCorrente" localSheetId="3">#REF!</definedName>
    <definedName name="TCorrente" localSheetId="7">#REF!</definedName>
    <definedName name="TCorrente" localSheetId="1">#REF!</definedName>
    <definedName name="TCorrente" localSheetId="4">#REF!</definedName>
    <definedName name="TCorrente" localSheetId="0">#REF!</definedName>
    <definedName name="TCorrente">#REF!</definedName>
    <definedName name="TE" localSheetId="7">[15]Plan1!#REF!</definedName>
    <definedName name="TE" localSheetId="1">[15]Plan1!#REF!</definedName>
    <definedName name="TE" localSheetId="0">[15]Plan1!#REF!</definedName>
    <definedName name="TE">[15]Plan1!#REF!</definedName>
    <definedName name="TEC" localSheetId="3">#REF!</definedName>
    <definedName name="TEC" localSheetId="7">#REF!</definedName>
    <definedName name="TEC" localSheetId="1">#REF!</definedName>
    <definedName name="TEC">#REF!</definedName>
    <definedName name="TEC." localSheetId="3">#REF!</definedName>
    <definedName name="TEC." localSheetId="7">#REF!</definedName>
    <definedName name="TEC." localSheetId="1">#REF!</definedName>
    <definedName name="TEC." localSheetId="0">#REF!</definedName>
    <definedName name="TEC.">#REF!</definedName>
    <definedName name="TEMP" localSheetId="3">#REF!</definedName>
    <definedName name="TEMP" localSheetId="7">#REF!</definedName>
    <definedName name="TEMP" localSheetId="1">#REF!</definedName>
    <definedName name="TEMP" localSheetId="0">#REF!</definedName>
    <definedName name="TEMP">#REF!</definedName>
    <definedName name="Teor">[76]Teor!$A$3:$A$7</definedName>
    <definedName name="TERRAPLENAGEM" localSheetId="3">#REF!</definedName>
    <definedName name="TERRAPLENAGEM" localSheetId="7">#REF!</definedName>
    <definedName name="TERRAPLENAGEM" localSheetId="1">#REF!</definedName>
    <definedName name="TERRAPLENAGEM" localSheetId="4">#REF!</definedName>
    <definedName name="TERRAPLENAGEM">#REF!</definedName>
    <definedName name="test" localSheetId="3">#REF!</definedName>
    <definedName name="test" localSheetId="7">#REF!</definedName>
    <definedName name="test" localSheetId="1">#REF!</definedName>
    <definedName name="test" localSheetId="0">#REF!</definedName>
    <definedName name="test">#REF!</definedName>
    <definedName name="TEST1" localSheetId="3">#REF!</definedName>
    <definedName name="TEST1" localSheetId="7">#REF!</definedName>
    <definedName name="TEST1" localSheetId="1">#REF!</definedName>
    <definedName name="TEST1" localSheetId="0">#REF!</definedName>
    <definedName name="TEST1">#REF!</definedName>
    <definedName name="TEST2" localSheetId="3">#REF!</definedName>
    <definedName name="TEST2" localSheetId="7">#REF!</definedName>
    <definedName name="TEST2" localSheetId="1">#REF!</definedName>
    <definedName name="TEST2" localSheetId="0">#REF!</definedName>
    <definedName name="TEST2">#REF!</definedName>
    <definedName name="TEST3" localSheetId="3">#REF!</definedName>
    <definedName name="TEST3" localSheetId="7">#REF!</definedName>
    <definedName name="TEST3" localSheetId="1">#REF!</definedName>
    <definedName name="TEST3" localSheetId="0">#REF!</definedName>
    <definedName name="TEST3">#REF!</definedName>
    <definedName name="TESTE" localSheetId="3">#REF!</definedName>
    <definedName name="TESTE" localSheetId="7">#REF!</definedName>
    <definedName name="TESTE" localSheetId="1">#REF!</definedName>
    <definedName name="TESTE" localSheetId="0">#REF!</definedName>
    <definedName name="TESTE">#REF!</definedName>
    <definedName name="teste01" localSheetId="3">#REF!</definedName>
    <definedName name="teste01" localSheetId="7">#REF!</definedName>
    <definedName name="teste01" localSheetId="1">#REF!</definedName>
    <definedName name="teste01" localSheetId="0">#REF!</definedName>
    <definedName name="teste01">#REF!</definedName>
    <definedName name="teste1" localSheetId="3">#REF!</definedName>
    <definedName name="teste1" localSheetId="7">#REF!</definedName>
    <definedName name="teste1" localSheetId="1">#REF!</definedName>
    <definedName name="teste1" localSheetId="0">#REF!</definedName>
    <definedName name="teste1">#REF!</definedName>
    <definedName name="teste10" localSheetId="3">#REF!</definedName>
    <definedName name="teste10" localSheetId="7">#REF!</definedName>
    <definedName name="teste10" localSheetId="1">#REF!</definedName>
    <definedName name="teste10" localSheetId="0">#REF!</definedName>
    <definedName name="teste10">#REF!</definedName>
    <definedName name="teste2" localSheetId="3">#REF!</definedName>
    <definedName name="teste2" localSheetId="7">#REF!</definedName>
    <definedName name="teste2" localSheetId="1">#REF!</definedName>
    <definedName name="teste2" localSheetId="0">#REF!</definedName>
    <definedName name="teste2">#REF!</definedName>
    <definedName name="teste3" localSheetId="3">#REF!</definedName>
    <definedName name="teste3" localSheetId="7">#REF!</definedName>
    <definedName name="teste3" localSheetId="1">#REF!</definedName>
    <definedName name="teste3" localSheetId="0">#REF!</definedName>
    <definedName name="teste3">#REF!</definedName>
    <definedName name="teste4" localSheetId="3">#REF!</definedName>
    <definedName name="teste4" localSheetId="7">#REF!</definedName>
    <definedName name="teste4" localSheetId="1">#REF!</definedName>
    <definedName name="teste4" localSheetId="0">#REF!</definedName>
    <definedName name="teste4">#REF!</definedName>
    <definedName name="teste5" localSheetId="3">#REF!</definedName>
    <definedName name="teste5" localSheetId="7">#REF!</definedName>
    <definedName name="teste5" localSheetId="1">#REF!</definedName>
    <definedName name="teste5" localSheetId="0">#REF!</definedName>
    <definedName name="teste5">#REF!</definedName>
    <definedName name="teste6" localSheetId="3">#REF!</definedName>
    <definedName name="teste6" localSheetId="7">#REF!</definedName>
    <definedName name="teste6" localSheetId="1">#REF!</definedName>
    <definedName name="teste6" localSheetId="0">#REF!</definedName>
    <definedName name="teste6">#REF!</definedName>
    <definedName name="teste7" localSheetId="3">#REF!</definedName>
    <definedName name="teste7" localSheetId="7">#REF!</definedName>
    <definedName name="teste7" localSheetId="1">#REF!</definedName>
    <definedName name="teste7" localSheetId="0">#REF!</definedName>
    <definedName name="teste7">#REF!</definedName>
    <definedName name="teste8" localSheetId="3">#REF!</definedName>
    <definedName name="teste8" localSheetId="7">#REF!</definedName>
    <definedName name="teste8" localSheetId="1">#REF!</definedName>
    <definedName name="teste8" localSheetId="0">#REF!</definedName>
    <definedName name="teste8">#REF!</definedName>
    <definedName name="testetestes" localSheetId="3">#REF!</definedName>
    <definedName name="testetestes" localSheetId="7">#REF!</definedName>
    <definedName name="testetestes" localSheetId="1">#REF!</definedName>
    <definedName name="testetestes" localSheetId="0">#REF!</definedName>
    <definedName name="testetestes">#REF!</definedName>
    <definedName name="TESTHKEY" localSheetId="3">#REF!</definedName>
    <definedName name="TESTHKEY" localSheetId="7">#REF!</definedName>
    <definedName name="TESTHKEY" localSheetId="1">#REF!</definedName>
    <definedName name="TESTHKEY" localSheetId="0">#REF!</definedName>
    <definedName name="TESTHKEY">#REF!</definedName>
    <definedName name="TESTKEYS" localSheetId="3">#REF!</definedName>
    <definedName name="TESTKEYS" localSheetId="7">#REF!</definedName>
    <definedName name="TESTKEYS" localSheetId="1">#REF!</definedName>
    <definedName name="TESTKEYS" localSheetId="0">#REF!</definedName>
    <definedName name="TESTKEYS">#REF!</definedName>
    <definedName name="TESTVKEY" localSheetId="3">#REF!</definedName>
    <definedName name="TESTVKEY" localSheetId="7">#REF!</definedName>
    <definedName name="TESTVKEY" localSheetId="1">#REF!</definedName>
    <definedName name="TESTVKEY" localSheetId="0">#REF!</definedName>
    <definedName name="TESTVKEY">#REF!</definedName>
    <definedName name="_xlnm.Print_Titles">#N/A</definedName>
    <definedName name="TOT" localSheetId="3">'[1]Bm 8'!#REF!</definedName>
    <definedName name="TOT" localSheetId="7">'[1]Bm 8'!#REF!</definedName>
    <definedName name="TOT" localSheetId="1">'[1]Bm 8'!#REF!</definedName>
    <definedName name="TOT">'[1]Bm 8'!#REF!</definedName>
    <definedName name="tot_acc" localSheetId="3">#REF!</definedName>
    <definedName name="tot_acc" localSheetId="7">#REF!</definedName>
    <definedName name="tot_acc" localSheetId="1">#REF!</definedName>
    <definedName name="tot_acc" localSheetId="4">#REF!</definedName>
    <definedName name="tot_acc">#REF!</definedName>
    <definedName name="tot_acc_Reaj" localSheetId="3">#REF!</definedName>
    <definedName name="tot_acc_Reaj" localSheetId="7">#REF!</definedName>
    <definedName name="tot_acc_Reaj" localSheetId="1">#REF!</definedName>
    <definedName name="tot_acc_Reaj" localSheetId="0">#REF!</definedName>
    <definedName name="tot_acc_Reaj">#REF!</definedName>
    <definedName name="tot_ant" localSheetId="3">#REF!</definedName>
    <definedName name="tot_ant" localSheetId="7">#REF!</definedName>
    <definedName name="tot_ant" localSheetId="1">#REF!</definedName>
    <definedName name="tot_ant" localSheetId="0">#REF!</definedName>
    <definedName name="tot_ant">#REF!</definedName>
    <definedName name="tot_ant_Reaj" localSheetId="3">#REF!</definedName>
    <definedName name="tot_ant_Reaj" localSheetId="7">#REF!</definedName>
    <definedName name="tot_ant_Reaj" localSheetId="1">#REF!</definedName>
    <definedName name="tot_ant_Reaj" localSheetId="0">#REF!</definedName>
    <definedName name="tot_ant_Reaj">#REF!</definedName>
    <definedName name="tot_contrato" localSheetId="3">#REF!</definedName>
    <definedName name="tot_contrato" localSheetId="7">#REF!</definedName>
    <definedName name="tot_contrato" localSheetId="1">#REF!</definedName>
    <definedName name="tot_contrato" localSheetId="0">#REF!</definedName>
    <definedName name="tot_contrato">#REF!</definedName>
    <definedName name="tot_med" localSheetId="3">#REF!</definedName>
    <definedName name="tot_med" localSheetId="7">#REF!</definedName>
    <definedName name="tot_med" localSheetId="1">#REF!</definedName>
    <definedName name="tot_med" localSheetId="0">#REF!</definedName>
    <definedName name="tot_med">#REF!</definedName>
    <definedName name="tot_med_ant" localSheetId="3">#REF!</definedName>
    <definedName name="tot_med_ant" localSheetId="7">#REF!</definedName>
    <definedName name="tot_med_ant" localSheetId="1">#REF!</definedName>
    <definedName name="tot_med_ant" localSheetId="0">#REF!</definedName>
    <definedName name="tot_med_ant">#REF!</definedName>
    <definedName name="tot_med_Reaj" localSheetId="3">#REF!</definedName>
    <definedName name="tot_med_Reaj" localSheetId="7">#REF!</definedName>
    <definedName name="tot_med_Reaj" localSheetId="1">#REF!</definedName>
    <definedName name="tot_med_Reaj" localSheetId="0">#REF!</definedName>
    <definedName name="tot_med_Reaj">#REF!</definedName>
    <definedName name="tot_medicao" localSheetId="3">#REF!</definedName>
    <definedName name="tot_medicao" localSheetId="7">#REF!</definedName>
    <definedName name="tot_medicao" localSheetId="1">#REF!</definedName>
    <definedName name="tot_medicao" localSheetId="0">#REF!</definedName>
    <definedName name="tot_medicao">#REF!</definedName>
    <definedName name="tot_medido" localSheetId="3">#REF!</definedName>
    <definedName name="tot_medido" localSheetId="7">#REF!</definedName>
    <definedName name="tot_medido" localSheetId="1">#REF!</definedName>
    <definedName name="tot_medido" localSheetId="0">#REF!</definedName>
    <definedName name="tot_medido">#REF!</definedName>
    <definedName name="tot_orc" localSheetId="3">#REF!</definedName>
    <definedName name="tot_orc" localSheetId="7">#REF!</definedName>
    <definedName name="tot_orc" localSheetId="1">#REF!</definedName>
    <definedName name="tot_orc" localSheetId="0">#REF!</definedName>
    <definedName name="tot_orc">#REF!</definedName>
    <definedName name="tot_saldo" localSheetId="3">#REF!</definedName>
    <definedName name="tot_saldo" localSheetId="7">#REF!</definedName>
    <definedName name="tot_saldo" localSheetId="1">#REF!</definedName>
    <definedName name="tot_saldo" localSheetId="0">#REF!</definedName>
    <definedName name="tot_saldo">#REF!</definedName>
    <definedName name="tot_sld" localSheetId="3">#REF!</definedName>
    <definedName name="tot_sld" localSheetId="7">#REF!</definedName>
    <definedName name="tot_sld" localSheetId="1">#REF!</definedName>
    <definedName name="tot_sld" localSheetId="0">#REF!</definedName>
    <definedName name="tot_sld">#REF!</definedName>
    <definedName name="tot_sld_Reaj" localSheetId="3">#REF!</definedName>
    <definedName name="tot_sld_Reaj" localSheetId="7">#REF!</definedName>
    <definedName name="tot_sld_Reaj" localSheetId="1">#REF!</definedName>
    <definedName name="tot_sld_Reaj" localSheetId="0">#REF!</definedName>
    <definedName name="tot_sld_Reaj">#REF!</definedName>
    <definedName name="TOTAL" localSheetId="3">#REF!</definedName>
    <definedName name="TOTAL" localSheetId="7">#REF!</definedName>
    <definedName name="TOTAL" localSheetId="1">#REF!</definedName>
    <definedName name="total" localSheetId="4">#REF!</definedName>
    <definedName name="TOTAL" localSheetId="0">#REF!</definedName>
    <definedName name="TOTAL">#REF!</definedName>
    <definedName name="total_1" localSheetId="3">#REF!</definedName>
    <definedName name="total_1" localSheetId="7">#REF!</definedName>
    <definedName name="total_1" localSheetId="1">#REF!</definedName>
    <definedName name="total_1" localSheetId="4">#REF!</definedName>
    <definedName name="total_1" localSheetId="0">#REF!</definedName>
    <definedName name="total_1">#REF!</definedName>
    <definedName name="total_13" localSheetId="3">#REF!</definedName>
    <definedName name="total_13" localSheetId="7">#REF!</definedName>
    <definedName name="total_13" localSheetId="1">#REF!</definedName>
    <definedName name="total_13" localSheetId="4">#REF!</definedName>
    <definedName name="total_13" localSheetId="0">#REF!</definedName>
    <definedName name="total_13">#REF!</definedName>
    <definedName name="total_16" localSheetId="3">#REF!</definedName>
    <definedName name="total_16" localSheetId="7">#REF!</definedName>
    <definedName name="total_16" localSheetId="1">#REF!</definedName>
    <definedName name="total_16" localSheetId="0">#REF!</definedName>
    <definedName name="total_16">#REF!</definedName>
    <definedName name="total_19" localSheetId="3">#REF!</definedName>
    <definedName name="total_19" localSheetId="7">#REF!</definedName>
    <definedName name="total_19" localSheetId="1">#REF!</definedName>
    <definedName name="total_19" localSheetId="0">#REF!</definedName>
    <definedName name="total_19">#REF!</definedName>
    <definedName name="total_19_16" localSheetId="3">#REF!</definedName>
    <definedName name="total_19_16" localSheetId="7">#REF!</definedName>
    <definedName name="total_19_16" localSheetId="1">#REF!</definedName>
    <definedName name="total_19_16" localSheetId="0">#REF!</definedName>
    <definedName name="total_19_16">#REF!</definedName>
    <definedName name="TOTAL_GERAL_1" localSheetId="7">[25]RESUMO!#REF!</definedName>
    <definedName name="TOTAL_GERAL_1" localSheetId="1">[25]RESUMO!#REF!</definedName>
    <definedName name="TOTAL_GERAL_1" localSheetId="0">[25]RESUMO!#REF!</definedName>
    <definedName name="TOTAL_GERAL_1">[25]RESUMO!#REF!</definedName>
    <definedName name="TOTAL_RESUMO" localSheetId="3">#REF!</definedName>
    <definedName name="TOTAL_RESUMO" localSheetId="7">#REF!</definedName>
    <definedName name="TOTAL_RESUMO" localSheetId="1">#REF!</definedName>
    <definedName name="TOTAL_RESUMO" localSheetId="4">#REF!</definedName>
    <definedName name="TOTAL_RESUMO">#REF!</definedName>
    <definedName name="TPM" localSheetId="3">#REF!</definedName>
    <definedName name="TPM" localSheetId="7">#REF!</definedName>
    <definedName name="TPM" localSheetId="1">#REF!</definedName>
    <definedName name="TPM" localSheetId="0">#REF!</definedName>
    <definedName name="TPM">#REF!</definedName>
    <definedName name="TR5C" localSheetId="3">#REF!</definedName>
    <definedName name="TR5C" localSheetId="7">#REF!</definedName>
    <definedName name="TR5C" localSheetId="1">#REF!</definedName>
    <definedName name="TR5C" localSheetId="0">#REF!</definedName>
    <definedName name="TR5C">#REF!</definedName>
    <definedName name="TRANSP" localSheetId="3">#REF!</definedName>
    <definedName name="TRANSP" localSheetId="7">#REF!</definedName>
    <definedName name="TRANSP" localSheetId="1">#REF!</definedName>
    <definedName name="TRANSP" localSheetId="0">#REF!</definedName>
    <definedName name="TRANSP">#REF!</definedName>
    <definedName name="transporte" localSheetId="3">#REF!</definedName>
    <definedName name="transporte" localSheetId="7">#REF!</definedName>
    <definedName name="transporte" localSheetId="1">#REF!</definedName>
    <definedName name="transporte" localSheetId="0">#REF!</definedName>
    <definedName name="transporte">#REF!</definedName>
    <definedName name="trator" localSheetId="3">#REF!</definedName>
    <definedName name="trator" localSheetId="7">#REF!</definedName>
    <definedName name="trator" localSheetId="1">#REF!</definedName>
    <definedName name="trator" localSheetId="0">#REF!</definedName>
    <definedName name="trator">#REF!</definedName>
    <definedName name="TREC">[26]INVENTÁRIO!$B$19</definedName>
    <definedName name="trecho" localSheetId="3">#REF!</definedName>
    <definedName name="trecho" localSheetId="7">#REF!</definedName>
    <definedName name="trecho" localSheetId="1">#REF!</definedName>
    <definedName name="trecho">#REF!</definedName>
    <definedName name="tree" localSheetId="3">#REF!</definedName>
    <definedName name="tree" localSheetId="7">#REF!</definedName>
    <definedName name="tree" localSheetId="1">#REF!</definedName>
    <definedName name="tree" localSheetId="0">#REF!</definedName>
    <definedName name="tree">#REF!</definedName>
    <definedName name="TT_ORÇADA3">2750000</definedName>
    <definedName name="TT_ORÇADA4">1320000</definedName>
    <definedName name="TTTTT">'[81]TABELA DE RECURSOS'!$A$3:$H$433</definedName>
    <definedName name="tubo" localSheetId="3">#REF!</definedName>
    <definedName name="tubo" localSheetId="7">#REF!</definedName>
    <definedName name="tubo" localSheetId="1">#REF!</definedName>
    <definedName name="tubo" localSheetId="4">#REF!</definedName>
    <definedName name="tubo">#REF!</definedName>
    <definedName name="tubob" localSheetId="3">#REF!</definedName>
    <definedName name="tubob" localSheetId="7">#REF!</definedName>
    <definedName name="tubob" localSheetId="1">#REF!</definedName>
    <definedName name="tubob" localSheetId="0">#REF!</definedName>
    <definedName name="tubob">#REF!</definedName>
    <definedName name="tudo" localSheetId="3">#REF!</definedName>
    <definedName name="tudo" localSheetId="7">#REF!</definedName>
    <definedName name="tudo" localSheetId="1">#REF!</definedName>
    <definedName name="tudo" localSheetId="0">#REF!</definedName>
    <definedName name="tudo">#REF!</definedName>
    <definedName name="TxCresc">'[47]TodasTraf-2000-NoPrint'!$C$7:$L$17</definedName>
    <definedName name="tyuu" localSheetId="3" hidden="1">[42]Poço!#REF!</definedName>
    <definedName name="tyuu" localSheetId="7" hidden="1">[42]Poço!#REF!</definedName>
    <definedName name="tyuu" localSheetId="1" hidden="1">[42]Poço!#REF!</definedName>
    <definedName name="tyuu" localSheetId="0" hidden="1">[42]Poço!#REF!</definedName>
    <definedName name="tyuu" hidden="1">[42]Poço!#REF!</definedName>
    <definedName name="u" localSheetId="3">#REF!</definedName>
    <definedName name="u" localSheetId="7">#REF!</definedName>
    <definedName name="u" localSheetId="1">#REF!</definedName>
    <definedName name="u" localSheetId="4">#REF!</definedName>
    <definedName name="u">#REF!</definedName>
    <definedName name="UL">[26]INVENTÁRIO!$B$12</definedName>
    <definedName name="UN" localSheetId="3">[65]QUANTITATIVO!#REF!</definedName>
    <definedName name="UN" localSheetId="7">[65]QUANTITATIVO!#REF!</definedName>
    <definedName name="UN" localSheetId="1">[65]QUANTITATIVO!#REF!</definedName>
    <definedName name="UN" localSheetId="4">#REF!</definedName>
    <definedName name="UN">[65]QUANTITATIVO!#REF!</definedName>
    <definedName name="UNI" localSheetId="3">#REF!</definedName>
    <definedName name="UNI" localSheetId="7">#REF!</definedName>
    <definedName name="UNI" localSheetId="1">#REF!</definedName>
    <definedName name="UNI">#REF!</definedName>
    <definedName name="UNIT" localSheetId="3">#REF!</definedName>
    <definedName name="UNIT" localSheetId="7">#REF!</definedName>
    <definedName name="UNIT" localSheetId="1">#REF!</definedName>
    <definedName name="UNIT">#REF!</definedName>
    <definedName name="unn" localSheetId="3">[65]QUANTITATIVO!#REF!</definedName>
    <definedName name="unn" localSheetId="7">[65]QUANTITATIVO!#REF!</definedName>
    <definedName name="unn" localSheetId="1">[65]QUANTITATIVO!#REF!</definedName>
    <definedName name="unn" localSheetId="0">[65]QUANTITATIVO!#REF!</definedName>
    <definedName name="unn">[65]QUANTITATIVO!#REF!</definedName>
    <definedName name="urb" localSheetId="3">#REF!</definedName>
    <definedName name="urb" localSheetId="7">#REF!</definedName>
    <definedName name="urb" localSheetId="1">#REF!</definedName>
    <definedName name="urb">#REF!</definedName>
    <definedName name="URBANA" localSheetId="3">#REF!</definedName>
    <definedName name="URBANA" localSheetId="7">#REF!</definedName>
    <definedName name="URBANA" localSheetId="1">#REF!</definedName>
    <definedName name="URBANA">#REF!</definedName>
    <definedName name="usina">'[8]DADOS COLETATO'!$C$42</definedName>
    <definedName name="usodeequipamentos" localSheetId="3">#REF!</definedName>
    <definedName name="usodeequipamentos" localSheetId="7">#REF!</definedName>
    <definedName name="usodeequipamentos" localSheetId="1">#REF!</definedName>
    <definedName name="usodeequipamentos" localSheetId="4">#REF!</definedName>
    <definedName name="usodeequipamentos">#REF!</definedName>
    <definedName name="uuuuuty" localSheetId="3">BDI!uuuuuty</definedName>
    <definedName name="uuuuuty" localSheetId="7">#N/A</definedName>
    <definedName name="uuuuuty" localSheetId="6">CPUs!uuuuuty</definedName>
    <definedName name="uuuuuty" localSheetId="1">CRONOGRAMA!uuuuuty</definedName>
    <definedName name="uuuuuty" localSheetId="4">'ENCARGOS SOCIAIS'!uuuuuty</definedName>
    <definedName name="uuuuuty">BDI!uuuuuty</definedName>
    <definedName name="uva" localSheetId="3">#REF!</definedName>
    <definedName name="uva" localSheetId="7">#REF!</definedName>
    <definedName name="uva" localSheetId="1">#REF!</definedName>
    <definedName name="uva" localSheetId="4">#REF!</definedName>
    <definedName name="uva">#REF!</definedName>
    <definedName name="vale" localSheetId="3" hidden="1">{#N/A,#N/A,TRUE,"CAPA";#N/A,#N/A,TRUE,"S7-300";#N/A,#N/A,TRUE,"S7-400";#N/A,#N/A,TRUE,"ET200";#N/A,#N/A,TRUE,"C7";#N/A,#N/A,TRUE,"SW";#N/A,#N/A,TRUE,"PG"}</definedName>
    <definedName name="vale" localSheetId="7" hidden="1">{#N/A,#N/A,TRUE,"CAPA";#N/A,#N/A,TRUE,"S7-300";#N/A,#N/A,TRUE,"S7-400";#N/A,#N/A,TRUE,"ET200";#N/A,#N/A,TRUE,"C7";#N/A,#N/A,TRUE,"SW";#N/A,#N/A,TRUE,"PG"}</definedName>
    <definedName name="vale" localSheetId="6" hidden="1">{#N/A,#N/A,TRUE,"CAPA";#N/A,#N/A,TRUE,"S7-300";#N/A,#N/A,TRUE,"S7-400";#N/A,#N/A,TRUE,"ET200";#N/A,#N/A,TRUE,"C7";#N/A,#N/A,TRUE,"SW";#N/A,#N/A,TRUE,"PG"}</definedName>
    <definedName name="vale" localSheetId="1" hidden="1">{#N/A,#N/A,TRUE,"CAPA";#N/A,#N/A,TRUE,"S7-300";#N/A,#N/A,TRUE,"S7-400";#N/A,#N/A,TRUE,"ET200";#N/A,#N/A,TRUE,"C7";#N/A,#N/A,TRUE,"SW";#N/A,#N/A,TRUE,"PG"}</definedName>
    <definedName name="vale" localSheetId="4" hidden="1">{#N/A,#N/A,TRUE,"CAPA";#N/A,#N/A,TRUE,"S7-300";#N/A,#N/A,TRUE,"S7-400";#N/A,#N/A,TRUE,"ET200";#N/A,#N/A,TRUE,"C7";#N/A,#N/A,TRUE,"SW";#N/A,#N/A,TRUE,"PG"}</definedName>
    <definedName name="vale" localSheetId="0" hidden="1">{#N/A,#N/A,TRUE,"CAPA";#N/A,#N/A,TRUE,"S7-300";#N/A,#N/A,TRUE,"S7-400";#N/A,#N/A,TRUE,"ET200";#N/A,#N/A,TRUE,"C7";#N/A,#N/A,TRUE,"SW";#N/A,#N/A,TRUE,"PG"}</definedName>
    <definedName name="vale" hidden="1">{#N/A,#N/A,TRUE,"CAPA";#N/A,#N/A,TRUE,"S7-300";#N/A,#N/A,TRUE,"S7-400";#N/A,#N/A,TRUE,"ET200";#N/A,#N/A,TRUE,"C7";#N/A,#N/A,TRUE,"SW";#N/A,#N/A,TRUE,"PG"}</definedName>
    <definedName name="validade" localSheetId="3">#REF!</definedName>
    <definedName name="validade" localSheetId="7">#REF!</definedName>
    <definedName name="validade" localSheetId="1">#REF!</definedName>
    <definedName name="validade" localSheetId="4">#REF!</definedName>
    <definedName name="validade">#REF!</definedName>
    <definedName name="Valores" localSheetId="3">#REF!</definedName>
    <definedName name="Valores" localSheetId="7">#REF!</definedName>
    <definedName name="Valores" localSheetId="1">#REF!</definedName>
    <definedName name="Valores" localSheetId="0">#REF!</definedName>
    <definedName name="Valores">#REF!</definedName>
    <definedName name="VALORES_VALORES_Listar" localSheetId="3">#REF!</definedName>
    <definedName name="VALORES_VALORES_Listar" localSheetId="7">#REF!</definedName>
    <definedName name="VALORES_VALORES_Listar" localSheetId="1">#REF!</definedName>
    <definedName name="VALORES_VALORES_Listar" localSheetId="0">#REF!</definedName>
    <definedName name="VALORES_VALORES_Listar">#REF!</definedName>
    <definedName name="Vazios">[76]Teor!$B$3:$B$7</definedName>
    <definedName name="VBNM" localSheetId="3">#REF!</definedName>
    <definedName name="VBNM" localSheetId="7">#REF!</definedName>
    <definedName name="VBNM" localSheetId="1">#REF!</definedName>
    <definedName name="VBNM">#REF!</definedName>
    <definedName name="verde" localSheetId="3">#REF!</definedName>
    <definedName name="verde" localSheetId="7">#REF!</definedName>
    <definedName name="verde" localSheetId="1">#REF!</definedName>
    <definedName name="verde" localSheetId="4">#REF!</definedName>
    <definedName name="verde">#REF!</definedName>
    <definedName name="verdepav" localSheetId="3">#REF!</definedName>
    <definedName name="verdepav" localSheetId="7">#REF!</definedName>
    <definedName name="verdepav" localSheetId="1">#REF!</definedName>
    <definedName name="verdepav" localSheetId="0">#REF!</definedName>
    <definedName name="verdepav">#REF!</definedName>
    <definedName name="verdesdkakkakak" localSheetId="3">#REF!</definedName>
    <definedName name="verdesdkakkakak" localSheetId="7">#REF!</definedName>
    <definedName name="verdesdkakkakak" localSheetId="1">#REF!</definedName>
    <definedName name="verdesdkakkakak" localSheetId="0">#REF!</definedName>
    <definedName name="verdesdkakkakak">#REF!</definedName>
    <definedName name="vert" localSheetId="3">#REF!</definedName>
    <definedName name="vert" localSheetId="7">#REF!</definedName>
    <definedName name="vert" localSheetId="1">#REF!</definedName>
    <definedName name="vert" localSheetId="0">#REF!</definedName>
    <definedName name="vert">#REF!</definedName>
    <definedName name="vfvr" localSheetId="3">BDI!vfvr</definedName>
    <definedName name="vfvr" localSheetId="7">#N/A</definedName>
    <definedName name="vfvr" localSheetId="6">CPUs!vfvr</definedName>
    <definedName name="vfvr" localSheetId="1">CRONOGRAMA!vfvr</definedName>
    <definedName name="vfvr" localSheetId="4">'ENCARGOS SOCIAIS'!vfvr</definedName>
    <definedName name="vfvr">BDI!vfvr</definedName>
    <definedName name="voltar" localSheetId="3">#REF!</definedName>
    <definedName name="voltar" localSheetId="7">#REF!</definedName>
    <definedName name="voltar" localSheetId="1">#REF!</definedName>
    <definedName name="voltar" localSheetId="4">#REF!</definedName>
    <definedName name="voltar">#REF!</definedName>
    <definedName name="Volume" localSheetId="3">#REF!</definedName>
    <definedName name="Volume" localSheetId="7">#REF!</definedName>
    <definedName name="Volume" localSheetId="1">#REF!</definedName>
    <definedName name="Volume" localSheetId="0">#REF!</definedName>
    <definedName name="Volume">#REF!</definedName>
    <definedName name="volumedebrita">'[8]DADOS COLETATO'!$I$10</definedName>
    <definedName name="volumedecorte">'[8]DADOS COLETATO'!$I$9</definedName>
    <definedName name="volumedepv">'[8]DADOS COLETATO'!$I$11</definedName>
    <definedName name="VR_CONTRATO">'[27]Vínculos (Não Mexer)'!$G$39</definedName>
    <definedName name="w">#N/A</definedName>
    <definedName name="wer" localSheetId="3">BDI!wer</definedName>
    <definedName name="wer" localSheetId="7">#N/A</definedName>
    <definedName name="wer" localSheetId="6">CPUs!wer</definedName>
    <definedName name="wer" localSheetId="1">CRONOGRAMA!wer</definedName>
    <definedName name="wer" localSheetId="4">'ENCARGOS SOCIAIS'!wer</definedName>
    <definedName name="wer">BDI!wer</definedName>
    <definedName name="wert" localSheetId="3">#REF!</definedName>
    <definedName name="wert" localSheetId="7">#REF!</definedName>
    <definedName name="wert" localSheetId="1">#REF!</definedName>
    <definedName name="wert" localSheetId="4">#REF!</definedName>
    <definedName name="wert">#REF!</definedName>
    <definedName name="WEWRWR">[9]!WEWRWR</definedName>
    <definedName name="wq32t" localSheetId="3">#REF!</definedName>
    <definedName name="wq32t" localSheetId="7">#REF!</definedName>
    <definedName name="wq32t" localSheetId="1">#REF!</definedName>
    <definedName name="wq32t" localSheetId="4">#REF!</definedName>
    <definedName name="wq32t">#REF!</definedName>
    <definedName name="wrk" localSheetId="3" hidden="1">{#N/A,#N/A,TRUE,"CAPA";#N/A,#N/A,TRUE,"S7-300";#N/A,#N/A,TRUE,"S7-400";#N/A,#N/A,TRUE,"ET200";#N/A,#N/A,TRUE,"C7";#N/A,#N/A,TRUE,"SW";#N/A,#N/A,TRUE,"PG"}</definedName>
    <definedName name="wrk" localSheetId="7" hidden="1">{#N/A,#N/A,TRUE,"CAPA";#N/A,#N/A,TRUE,"S7-300";#N/A,#N/A,TRUE,"S7-400";#N/A,#N/A,TRUE,"ET200";#N/A,#N/A,TRUE,"C7";#N/A,#N/A,TRUE,"SW";#N/A,#N/A,TRUE,"PG"}</definedName>
    <definedName name="wrk" localSheetId="6" hidden="1">{#N/A,#N/A,TRUE,"CAPA";#N/A,#N/A,TRUE,"S7-300";#N/A,#N/A,TRUE,"S7-400";#N/A,#N/A,TRUE,"ET200";#N/A,#N/A,TRUE,"C7";#N/A,#N/A,TRUE,"SW";#N/A,#N/A,TRUE,"PG"}</definedName>
    <definedName name="wrk" localSheetId="1" hidden="1">{#N/A,#N/A,TRUE,"CAPA";#N/A,#N/A,TRUE,"S7-300";#N/A,#N/A,TRUE,"S7-400";#N/A,#N/A,TRUE,"ET200";#N/A,#N/A,TRUE,"C7";#N/A,#N/A,TRUE,"SW";#N/A,#N/A,TRUE,"PG"}</definedName>
    <definedName name="wrk" localSheetId="4" hidden="1">{#N/A,#N/A,TRUE,"CAPA";#N/A,#N/A,TRUE,"S7-300";#N/A,#N/A,TRUE,"S7-400";#N/A,#N/A,TRUE,"ET200";#N/A,#N/A,TRUE,"C7";#N/A,#N/A,TRUE,"SW";#N/A,#N/A,TRUE,"PG"}</definedName>
    <definedName name="wrk" localSheetId="0" hidden="1">{#N/A,#N/A,TRUE,"CAPA";#N/A,#N/A,TRUE,"S7-300";#N/A,#N/A,TRUE,"S7-400";#N/A,#N/A,TRUE,"ET200";#N/A,#N/A,TRUE,"C7";#N/A,#N/A,TRUE,"SW";#N/A,#N/A,TRUE,"PG"}</definedName>
    <definedName name="wrk" hidden="1">{#N/A,#N/A,TRUE,"CAPA";#N/A,#N/A,TRUE,"S7-300";#N/A,#N/A,TRUE,"S7-400";#N/A,#N/A,TRUE,"ET200";#N/A,#N/A,TRUE,"C7";#N/A,#N/A,TRUE,"SW";#N/A,#N/A,TRUE,"PG"}</definedName>
    <definedName name="wrn.ACABINT." localSheetId="3"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4"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3"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4"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3" hidden="1">{#N/A,#N/A,FALSE,"Cronograma";#N/A,#N/A,FALSE,"Cronogr. 2"}</definedName>
    <definedName name="wrn.Cronograma." localSheetId="7" hidden="1">{#N/A,#N/A,FALSE,"Cronograma";#N/A,#N/A,FALSE,"Cronogr. 2"}</definedName>
    <definedName name="wrn.Cronograma." localSheetId="6"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CUSTOS._.INDIRETOS." localSheetId="3" hidden="1">{#N/A,#N/A,FALSE,"ServTéc.";#N/A,#N/A,FALSE,"ServPrel.";#N/A,#N/A,FALSE,"InsProv.";#N/A,#N/A,FALSE,"Administ.";#N/A,#N/A,FALSE,"DespGerais"}</definedName>
    <definedName name="wrn.CUSTOS._.INDIRETOS." localSheetId="7"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localSheetId="1" hidden="1">{#N/A,#N/A,FALSE,"ServTéc.";#N/A,#N/A,FALSE,"ServPrel.";#N/A,#N/A,FALSE,"InsProv.";#N/A,#N/A,FALSE,"Administ.";#N/A,#N/A,FALSE,"DespGerais"}</definedName>
    <definedName name="wrn.CUSTOS._.INDIRETOS." localSheetId="0"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3"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4"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GERAL." localSheetId="3"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3" hidden="1">{#N/A,#N/A,FALSE,"Gráficos"}</definedName>
    <definedName name="wrn.GRÁFICOS." localSheetId="7" hidden="1">{#N/A,#N/A,FALSE,"Gráficos"}</definedName>
    <definedName name="wrn.GRÁFICOS." localSheetId="6" hidden="1">{#N/A,#N/A,FALSE,"Gráficos"}</definedName>
    <definedName name="wrn.GRÁFICOS." localSheetId="1" hidden="1">{#N/A,#N/A,FALSE,"Gráficos"}</definedName>
    <definedName name="wrn.GRÁFICOS." localSheetId="0" hidden="1">{#N/A,#N/A,FALSE,"Gráficos"}</definedName>
    <definedName name="wrn.GRÁFICOS." hidden="1">{#N/A,#N/A,FALSE,"Gráficos"}</definedName>
    <definedName name="wrn.LEVFER." localSheetId="3" hidden="1">{#N/A,#N/A,FALSE,"LEVFER V2 P";#N/A,#N/A,FALSE,"LEVFER V2 P10%"}</definedName>
    <definedName name="wrn.LEVFER." localSheetId="7" hidden="1">{#N/A,#N/A,FALSE,"LEVFER V2 P";#N/A,#N/A,FALSE,"LEVFER V2 P10%"}</definedName>
    <definedName name="wrn.LEVFER." localSheetId="6" hidden="1">{#N/A,#N/A,FALSE,"LEVFER V2 P";#N/A,#N/A,FALSE,"LEVFER V2 P10%"}</definedName>
    <definedName name="wrn.LEVFER." localSheetId="1" hidden="1">{#N/A,#N/A,FALSE,"LEVFER V2 P";#N/A,#N/A,FALSE,"LEVFER V2 P10%"}</definedName>
    <definedName name="wrn.LEVFER." localSheetId="4" hidden="1">{#N/A,#N/A,FALSE,"LEVFER V2 P";#N/A,#N/A,FALSE,"LEVFER V2 P10%"}</definedName>
    <definedName name="wrn.LEVFER." localSheetId="0" hidden="1">{#N/A,#N/A,FALSE,"LEVFER V2 P";#N/A,#N/A,FALSE,"LEVFER V2 P10%"}</definedName>
    <definedName name="wrn.LEVFER." hidden="1">{#N/A,#N/A,FALSE,"LEVFER V2 P";#N/A,#N/A,FALSE,"LEVFER V2 P10%"}</definedName>
    <definedName name="wrn.mo2." localSheetId="3" hidden="1">{#N/A,#N/A,FALSE,"MO (2)"}</definedName>
    <definedName name="wrn.mo2." localSheetId="7" hidden="1">{#N/A,#N/A,FALSE,"MO (2)"}</definedName>
    <definedName name="wrn.mo2." localSheetId="6" hidden="1">{#N/A,#N/A,FALSE,"MO (2)"}</definedName>
    <definedName name="wrn.mo2." localSheetId="1" hidden="1">{#N/A,#N/A,FALSE,"MO (2)"}</definedName>
    <definedName name="wrn.mo2." localSheetId="4" hidden="1">{#N/A,#N/A,FALSE,"MO (2)"}</definedName>
    <definedName name="wrn.mo2." localSheetId="0" hidden="1">{#N/A,#N/A,FALSE,"MO (2)"}</definedName>
    <definedName name="wrn.mo2." hidden="1">{#N/A,#N/A,FALSE,"MO (2)"}</definedName>
    <definedName name="wrn.Orçamento." localSheetId="3"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1" hidden="1">{#N/A,#N/A,FALSE,"Planilha";#N/A,#N/A,FALSE,"Resumo";#N/A,#N/A,FALSE,"Fisico";#N/A,#N/A,FALSE,"Financeiro";#N/A,#N/A,FALSE,"Financeiro"}</definedName>
    <definedName name="wrn.Orçamento." localSheetId="4"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3"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3" hidden="1">{#N/A,#N/A,FALSE,"RESUMO"}</definedName>
    <definedName name="wrn.RESUMO." localSheetId="7" hidden="1">{#N/A,#N/A,FALSE,"RESUMO"}</definedName>
    <definedName name="wrn.RESUMO." localSheetId="6" hidden="1">{#N/A,#N/A,FALSE,"RESUMO"}</definedName>
    <definedName name="wrn.RESUMO." localSheetId="1" hidden="1">{#N/A,#N/A,FALSE,"RESUMO"}</definedName>
    <definedName name="wrn.RESUMO." localSheetId="0" hidden="1">{#N/A,#N/A,FALSE,"RESUMO"}</definedName>
    <definedName name="wrn.RESUMO." hidden="1">{#N/A,#N/A,FALSE,"RESUMO"}</definedName>
    <definedName name="wrn.SERV._.PAVTO." localSheetId="3"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4"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3" hidden="1">{#N/A,#N/A,FALSE,"RESUMO";#N/A,#N/A,FALSE,"ServTéc.";#N/A,#N/A,FALSE,"ServPrel.";#N/A,#N/A,FALSE,"InsProv.";#N/A,#N/A,FALSE,"Administ.";#N/A,#N/A,FALSE,"DespGerais";#N/A,#N/A,FALSE,"Gráficos"}</definedName>
    <definedName name="wrn.TUDO." localSheetId="7"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localSheetId="1" hidden="1">{#N/A,#N/A,FALSE,"RESUMO";#N/A,#N/A,FALSE,"ServTéc.";#N/A,#N/A,FALSE,"ServPrel.";#N/A,#N/A,FALSE,"InsProv.";#N/A,#N/A,FALSE,"Administ.";#N/A,#N/A,FALSE,"DespGerais";#N/A,#N/A,FALSE,"Gráficos"}</definedName>
    <definedName name="wrn.TUDO." localSheetId="0"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3" hidden="1">{#N/A,#N/A,TRUE,"CAPA";#N/A,#N/A,TRUE,"S7-300";#N/A,#N/A,TRUE,"S7-400";#N/A,#N/A,TRUE,"ET200";#N/A,#N/A,TRUE,"C7";#N/A,#N/A,TRUE,"SW";#N/A,#N/A,TRUE,"PG"}</definedName>
    <definedName name="wrn.XX." localSheetId="7" hidden="1">{#N/A,#N/A,TRUE,"CAPA";#N/A,#N/A,TRUE,"S7-300";#N/A,#N/A,TRUE,"S7-400";#N/A,#N/A,TRUE,"ET200";#N/A,#N/A,TRUE,"C7";#N/A,#N/A,TRUE,"SW";#N/A,#N/A,TRUE,"PG"}</definedName>
    <definedName name="wrn.XX." localSheetId="6" hidden="1">{#N/A,#N/A,TRUE,"CAPA";#N/A,#N/A,TRUE,"S7-300";#N/A,#N/A,TRUE,"S7-400";#N/A,#N/A,TRUE,"ET200";#N/A,#N/A,TRUE,"C7";#N/A,#N/A,TRUE,"SW";#N/A,#N/A,TRUE,"PG"}</definedName>
    <definedName name="wrn.XX." localSheetId="1" hidden="1">{#N/A,#N/A,TRUE,"CAPA";#N/A,#N/A,TRUE,"S7-300";#N/A,#N/A,TRUE,"S7-400";#N/A,#N/A,TRUE,"ET200";#N/A,#N/A,TRUE,"C7";#N/A,#N/A,TRUE,"SW";#N/A,#N/A,TRUE,"PG"}</definedName>
    <definedName name="wrn.XX." localSheetId="4" hidden="1">{#N/A,#N/A,TRUE,"CAPA";#N/A,#N/A,TRUE,"S7-300";#N/A,#N/A,TRUE,"S7-400";#N/A,#N/A,TRUE,"ET200";#N/A,#N/A,TRUE,"C7";#N/A,#N/A,TRUE,"SW";#N/A,#N/A,TRUE,"PG"}</definedName>
    <definedName name="wrn.XX." localSheetId="0" hidden="1">{#N/A,#N/A,TRUE,"CAPA";#N/A,#N/A,TRUE,"S7-300";#N/A,#N/A,TRUE,"S7-400";#N/A,#N/A,TRUE,"ET200";#N/A,#N/A,TRUE,"C7";#N/A,#N/A,TRUE,"SW";#N/A,#N/A,TRUE,"PG"}</definedName>
    <definedName name="wrn.XX." hidden="1">{#N/A,#N/A,TRUE,"CAPA";#N/A,#N/A,TRUE,"S7-300";#N/A,#N/A,TRUE,"S7-400";#N/A,#N/A,TRUE,"ET200";#N/A,#N/A,TRUE,"C7";#N/A,#N/A,TRUE,"SW";#N/A,#N/A,TRUE,"PG"}</definedName>
    <definedName name="wrn1.xx" localSheetId="3" hidden="1">{#N/A,#N/A,TRUE,"CAPA";#N/A,#N/A,TRUE,"S7-300";#N/A,#N/A,TRUE,"S7-400";#N/A,#N/A,TRUE,"ET200";#N/A,#N/A,TRUE,"C7";#N/A,#N/A,TRUE,"SW";#N/A,#N/A,TRUE,"PG"}</definedName>
    <definedName name="wrn1.xx" localSheetId="7" hidden="1">{#N/A,#N/A,TRUE,"CAPA";#N/A,#N/A,TRUE,"S7-300";#N/A,#N/A,TRUE,"S7-400";#N/A,#N/A,TRUE,"ET200";#N/A,#N/A,TRUE,"C7";#N/A,#N/A,TRUE,"SW";#N/A,#N/A,TRUE,"PG"}</definedName>
    <definedName name="wrn1.xx" localSheetId="6" hidden="1">{#N/A,#N/A,TRUE,"CAPA";#N/A,#N/A,TRUE,"S7-300";#N/A,#N/A,TRUE,"S7-400";#N/A,#N/A,TRUE,"ET200";#N/A,#N/A,TRUE,"C7";#N/A,#N/A,TRUE,"SW";#N/A,#N/A,TRUE,"PG"}</definedName>
    <definedName name="wrn1.xx" localSheetId="1" hidden="1">{#N/A,#N/A,TRUE,"CAPA";#N/A,#N/A,TRUE,"S7-300";#N/A,#N/A,TRUE,"S7-400";#N/A,#N/A,TRUE,"ET200";#N/A,#N/A,TRUE,"C7";#N/A,#N/A,TRUE,"SW";#N/A,#N/A,TRUE,"PG"}</definedName>
    <definedName name="wrn1.xx" localSheetId="4" hidden="1">{#N/A,#N/A,TRUE,"CAPA";#N/A,#N/A,TRUE,"S7-300";#N/A,#N/A,TRUE,"S7-400";#N/A,#N/A,TRUE,"ET200";#N/A,#N/A,TRUE,"C7";#N/A,#N/A,TRUE,"SW";#N/A,#N/A,TRUE,"PG"}</definedName>
    <definedName name="wrn1.xx" localSheetId="0" hidden="1">{#N/A,#N/A,TRUE,"CAPA";#N/A,#N/A,TRUE,"S7-300";#N/A,#N/A,TRUE,"S7-400";#N/A,#N/A,TRUE,"ET200";#N/A,#N/A,TRUE,"C7";#N/A,#N/A,TRUE,"SW";#N/A,#N/A,TRUE,"PG"}</definedName>
    <definedName name="wrn1.xx" hidden="1">{#N/A,#N/A,TRUE,"CAPA";#N/A,#N/A,TRUE,"S7-300";#N/A,#N/A,TRUE,"S7-400";#N/A,#N/A,TRUE,"ET200";#N/A,#N/A,TRUE,"C7";#N/A,#N/A,TRUE,"SW";#N/A,#N/A,TRUE,"PG"}</definedName>
    <definedName name="wrn2.xx" localSheetId="3" hidden="1">{#N/A,#N/A,TRUE,"CAPA";#N/A,#N/A,TRUE,"S7-300";#N/A,#N/A,TRUE,"S7-400";#N/A,#N/A,TRUE,"ET200";#N/A,#N/A,TRUE,"C7";#N/A,#N/A,TRUE,"SW";#N/A,#N/A,TRUE,"PG"}</definedName>
    <definedName name="wrn2.xx" localSheetId="7" hidden="1">{#N/A,#N/A,TRUE,"CAPA";#N/A,#N/A,TRUE,"S7-300";#N/A,#N/A,TRUE,"S7-400";#N/A,#N/A,TRUE,"ET200";#N/A,#N/A,TRUE,"C7";#N/A,#N/A,TRUE,"SW";#N/A,#N/A,TRUE,"PG"}</definedName>
    <definedName name="wrn2.xx" localSheetId="6" hidden="1">{#N/A,#N/A,TRUE,"CAPA";#N/A,#N/A,TRUE,"S7-300";#N/A,#N/A,TRUE,"S7-400";#N/A,#N/A,TRUE,"ET200";#N/A,#N/A,TRUE,"C7";#N/A,#N/A,TRUE,"SW";#N/A,#N/A,TRUE,"PG"}</definedName>
    <definedName name="wrn2.xx" localSheetId="1" hidden="1">{#N/A,#N/A,TRUE,"CAPA";#N/A,#N/A,TRUE,"S7-300";#N/A,#N/A,TRUE,"S7-400";#N/A,#N/A,TRUE,"ET200";#N/A,#N/A,TRUE,"C7";#N/A,#N/A,TRUE,"SW";#N/A,#N/A,TRUE,"PG"}</definedName>
    <definedName name="wrn2.xx" localSheetId="4" hidden="1">{#N/A,#N/A,TRUE,"CAPA";#N/A,#N/A,TRUE,"S7-300";#N/A,#N/A,TRUE,"S7-400";#N/A,#N/A,TRUE,"ET200";#N/A,#N/A,TRUE,"C7";#N/A,#N/A,TRUE,"SW";#N/A,#N/A,TRUE,"PG"}</definedName>
    <definedName name="wrn2.xx" localSheetId="0" hidden="1">{#N/A,#N/A,TRUE,"CAPA";#N/A,#N/A,TRUE,"S7-300";#N/A,#N/A,TRUE,"S7-400";#N/A,#N/A,TRUE,"ET200";#N/A,#N/A,TRUE,"C7";#N/A,#N/A,TRUE,"SW";#N/A,#N/A,TRUE,"PG"}</definedName>
    <definedName name="wrn2.xx" hidden="1">{#N/A,#N/A,TRUE,"CAPA";#N/A,#N/A,TRUE,"S7-300";#N/A,#N/A,TRUE,"S7-400";#N/A,#N/A,TRUE,"ET200";#N/A,#N/A,TRUE,"C7";#N/A,#N/A,TRUE,"SW";#N/A,#N/A,TRUE,"PG"}</definedName>
    <definedName name="WRN3.XX" localSheetId="3" hidden="1">{#N/A,#N/A,TRUE,"CAPA";#N/A,#N/A,TRUE,"S7-300";#N/A,#N/A,TRUE,"S7-400";#N/A,#N/A,TRUE,"ET200";#N/A,#N/A,TRUE,"C7";#N/A,#N/A,TRUE,"SW";#N/A,#N/A,TRUE,"PG"}</definedName>
    <definedName name="WRN3.XX" localSheetId="7" hidden="1">{#N/A,#N/A,TRUE,"CAPA";#N/A,#N/A,TRUE,"S7-300";#N/A,#N/A,TRUE,"S7-400";#N/A,#N/A,TRUE,"ET200";#N/A,#N/A,TRUE,"C7";#N/A,#N/A,TRUE,"SW";#N/A,#N/A,TRUE,"PG"}</definedName>
    <definedName name="WRN3.XX" localSheetId="6" hidden="1">{#N/A,#N/A,TRUE,"CAPA";#N/A,#N/A,TRUE,"S7-300";#N/A,#N/A,TRUE,"S7-400";#N/A,#N/A,TRUE,"ET200";#N/A,#N/A,TRUE,"C7";#N/A,#N/A,TRUE,"SW";#N/A,#N/A,TRUE,"PG"}</definedName>
    <definedName name="WRN3.XX" localSheetId="1" hidden="1">{#N/A,#N/A,TRUE,"CAPA";#N/A,#N/A,TRUE,"S7-300";#N/A,#N/A,TRUE,"S7-400";#N/A,#N/A,TRUE,"ET200";#N/A,#N/A,TRUE,"C7";#N/A,#N/A,TRUE,"SW";#N/A,#N/A,TRUE,"PG"}</definedName>
    <definedName name="WRN3.XX" localSheetId="4" hidden="1">{#N/A,#N/A,TRUE,"CAPA";#N/A,#N/A,TRUE,"S7-300";#N/A,#N/A,TRUE,"S7-400";#N/A,#N/A,TRUE,"ET200";#N/A,#N/A,TRUE,"C7";#N/A,#N/A,TRUE,"SW";#N/A,#N/A,TRUE,"PG"}</definedName>
    <definedName name="WRN3.XX" localSheetId="0" hidden="1">{#N/A,#N/A,TRUE,"CAPA";#N/A,#N/A,TRUE,"S7-300";#N/A,#N/A,TRUE,"S7-400";#N/A,#N/A,TRUE,"ET200";#N/A,#N/A,TRUE,"C7";#N/A,#N/A,TRUE,"SW";#N/A,#N/A,TRUE,"PG"}</definedName>
    <definedName name="WRN3.XX" hidden="1">{#N/A,#N/A,TRUE,"CAPA";#N/A,#N/A,TRUE,"S7-300";#N/A,#N/A,TRUE,"S7-400";#N/A,#N/A,TRUE,"ET200";#N/A,#N/A,TRUE,"C7";#N/A,#N/A,TRUE,"SW";#N/A,#N/A,TRUE,"PG"}</definedName>
    <definedName name="wrn45.xx" localSheetId="3" hidden="1">{#N/A,#N/A,TRUE,"CAPA";#N/A,#N/A,TRUE,"S7-300";#N/A,#N/A,TRUE,"S7-400";#N/A,#N/A,TRUE,"ET200";#N/A,#N/A,TRUE,"C7";#N/A,#N/A,TRUE,"SW";#N/A,#N/A,TRUE,"PG"}</definedName>
    <definedName name="wrn45.xx" localSheetId="7" hidden="1">{#N/A,#N/A,TRUE,"CAPA";#N/A,#N/A,TRUE,"S7-300";#N/A,#N/A,TRUE,"S7-400";#N/A,#N/A,TRUE,"ET200";#N/A,#N/A,TRUE,"C7";#N/A,#N/A,TRUE,"SW";#N/A,#N/A,TRUE,"PG"}</definedName>
    <definedName name="wrn45.xx" localSheetId="6" hidden="1">{#N/A,#N/A,TRUE,"CAPA";#N/A,#N/A,TRUE,"S7-300";#N/A,#N/A,TRUE,"S7-400";#N/A,#N/A,TRUE,"ET200";#N/A,#N/A,TRUE,"C7";#N/A,#N/A,TRUE,"SW";#N/A,#N/A,TRUE,"PG"}</definedName>
    <definedName name="wrn45.xx" localSheetId="1" hidden="1">{#N/A,#N/A,TRUE,"CAPA";#N/A,#N/A,TRUE,"S7-300";#N/A,#N/A,TRUE,"S7-400";#N/A,#N/A,TRUE,"ET200";#N/A,#N/A,TRUE,"C7";#N/A,#N/A,TRUE,"SW";#N/A,#N/A,TRUE,"PG"}</definedName>
    <definedName name="wrn45.xx" localSheetId="4" hidden="1">{#N/A,#N/A,TRUE,"CAPA";#N/A,#N/A,TRUE,"S7-300";#N/A,#N/A,TRUE,"S7-400";#N/A,#N/A,TRUE,"ET200";#N/A,#N/A,TRUE,"C7";#N/A,#N/A,TRUE,"SW";#N/A,#N/A,TRUE,"PG"}</definedName>
    <definedName name="wrn45.xx" localSheetId="0" hidden="1">{#N/A,#N/A,TRUE,"CAPA";#N/A,#N/A,TRUE,"S7-300";#N/A,#N/A,TRUE,"S7-400";#N/A,#N/A,TRUE,"ET200";#N/A,#N/A,TRUE,"C7";#N/A,#N/A,TRUE,"SW";#N/A,#N/A,TRUE,"PG"}</definedName>
    <definedName name="wrn45.xx" hidden="1">{#N/A,#N/A,TRUE,"CAPA";#N/A,#N/A,TRUE,"S7-300";#N/A,#N/A,TRUE,"S7-400";#N/A,#N/A,TRUE,"ET200";#N/A,#N/A,TRUE,"C7";#N/A,#N/A,TRUE,"SW";#N/A,#N/A,TRUE,"PG"}</definedName>
    <definedName name="wrn6.xx" localSheetId="3" hidden="1">{#N/A,#N/A,TRUE,"CAPA";#N/A,#N/A,TRUE,"S7-300";#N/A,#N/A,TRUE,"S7-400";#N/A,#N/A,TRUE,"ET200";#N/A,#N/A,TRUE,"C7";#N/A,#N/A,TRUE,"SW";#N/A,#N/A,TRUE,"PG"}</definedName>
    <definedName name="wrn6.xx" localSheetId="7" hidden="1">{#N/A,#N/A,TRUE,"CAPA";#N/A,#N/A,TRUE,"S7-300";#N/A,#N/A,TRUE,"S7-400";#N/A,#N/A,TRUE,"ET200";#N/A,#N/A,TRUE,"C7";#N/A,#N/A,TRUE,"SW";#N/A,#N/A,TRUE,"PG"}</definedName>
    <definedName name="wrn6.xx" localSheetId="6" hidden="1">{#N/A,#N/A,TRUE,"CAPA";#N/A,#N/A,TRUE,"S7-300";#N/A,#N/A,TRUE,"S7-400";#N/A,#N/A,TRUE,"ET200";#N/A,#N/A,TRUE,"C7";#N/A,#N/A,TRUE,"SW";#N/A,#N/A,TRUE,"PG"}</definedName>
    <definedName name="wrn6.xx" localSheetId="1" hidden="1">{#N/A,#N/A,TRUE,"CAPA";#N/A,#N/A,TRUE,"S7-300";#N/A,#N/A,TRUE,"S7-400";#N/A,#N/A,TRUE,"ET200";#N/A,#N/A,TRUE,"C7";#N/A,#N/A,TRUE,"SW";#N/A,#N/A,TRUE,"PG"}</definedName>
    <definedName name="wrn6.xx" localSheetId="4" hidden="1">{#N/A,#N/A,TRUE,"CAPA";#N/A,#N/A,TRUE,"S7-300";#N/A,#N/A,TRUE,"S7-400";#N/A,#N/A,TRUE,"ET200";#N/A,#N/A,TRUE,"C7";#N/A,#N/A,TRUE,"SW";#N/A,#N/A,TRUE,"PG"}</definedName>
    <definedName name="wrn6.xx" localSheetId="0" hidden="1">{#N/A,#N/A,TRUE,"CAPA";#N/A,#N/A,TRUE,"S7-300";#N/A,#N/A,TRUE,"S7-400";#N/A,#N/A,TRUE,"ET200";#N/A,#N/A,TRUE,"C7";#N/A,#N/A,TRUE,"SW";#N/A,#N/A,TRUE,"PG"}</definedName>
    <definedName name="wrn6.xx" hidden="1">{#N/A,#N/A,TRUE,"CAPA";#N/A,#N/A,TRUE,"S7-300";#N/A,#N/A,TRUE,"S7-400";#N/A,#N/A,TRUE,"ET200";#N/A,#N/A,TRUE,"C7";#N/A,#N/A,TRUE,"SW";#N/A,#N/A,TRUE,"PG"}</definedName>
    <definedName name="wrnb.xx" localSheetId="3" hidden="1">{#N/A,#N/A,TRUE,"CAPA";#N/A,#N/A,TRUE,"S7-300";#N/A,#N/A,TRUE,"S7-400";#N/A,#N/A,TRUE,"ET200";#N/A,#N/A,TRUE,"C7";#N/A,#N/A,TRUE,"SW";#N/A,#N/A,TRUE,"PG"}</definedName>
    <definedName name="wrnb.xx" localSheetId="7" hidden="1">{#N/A,#N/A,TRUE,"CAPA";#N/A,#N/A,TRUE,"S7-300";#N/A,#N/A,TRUE,"S7-400";#N/A,#N/A,TRUE,"ET200";#N/A,#N/A,TRUE,"C7";#N/A,#N/A,TRUE,"SW";#N/A,#N/A,TRUE,"PG"}</definedName>
    <definedName name="wrnb.xx" localSheetId="6" hidden="1">{#N/A,#N/A,TRUE,"CAPA";#N/A,#N/A,TRUE,"S7-300";#N/A,#N/A,TRUE,"S7-400";#N/A,#N/A,TRUE,"ET200";#N/A,#N/A,TRUE,"C7";#N/A,#N/A,TRUE,"SW";#N/A,#N/A,TRUE,"PG"}</definedName>
    <definedName name="wrnb.xx" localSheetId="1" hidden="1">{#N/A,#N/A,TRUE,"CAPA";#N/A,#N/A,TRUE,"S7-300";#N/A,#N/A,TRUE,"S7-400";#N/A,#N/A,TRUE,"ET200";#N/A,#N/A,TRUE,"C7";#N/A,#N/A,TRUE,"SW";#N/A,#N/A,TRUE,"PG"}</definedName>
    <definedName name="wrnb.xx" localSheetId="4" hidden="1">{#N/A,#N/A,TRUE,"CAPA";#N/A,#N/A,TRUE,"S7-300";#N/A,#N/A,TRUE,"S7-400";#N/A,#N/A,TRUE,"ET200";#N/A,#N/A,TRUE,"C7";#N/A,#N/A,TRUE,"SW";#N/A,#N/A,TRUE,"PG"}</definedName>
    <definedName name="wrnb.xx" localSheetId="0" hidden="1">{#N/A,#N/A,TRUE,"CAPA";#N/A,#N/A,TRUE,"S7-300";#N/A,#N/A,TRUE,"S7-400";#N/A,#N/A,TRUE,"ET200";#N/A,#N/A,TRUE,"C7";#N/A,#N/A,TRUE,"SW";#N/A,#N/A,TRUE,"PG"}</definedName>
    <definedName name="wrnb.xx" hidden="1">{#N/A,#N/A,TRUE,"CAPA";#N/A,#N/A,TRUE,"S7-300";#N/A,#N/A,TRUE,"S7-400";#N/A,#N/A,TRUE,"ET200";#N/A,#N/A,TRUE,"C7";#N/A,#N/A,TRUE,"SW";#N/A,#N/A,TRUE,"PG"}</definedName>
    <definedName name="wrnc" localSheetId="3" hidden="1">{#N/A,#N/A,TRUE,"CAPA";#N/A,#N/A,TRUE,"S7-300";#N/A,#N/A,TRUE,"S7-400";#N/A,#N/A,TRUE,"ET200";#N/A,#N/A,TRUE,"C7";#N/A,#N/A,TRUE,"SW";#N/A,#N/A,TRUE,"PG"}</definedName>
    <definedName name="wrnc" localSheetId="7" hidden="1">{#N/A,#N/A,TRUE,"CAPA";#N/A,#N/A,TRUE,"S7-300";#N/A,#N/A,TRUE,"S7-400";#N/A,#N/A,TRUE,"ET200";#N/A,#N/A,TRUE,"C7";#N/A,#N/A,TRUE,"SW";#N/A,#N/A,TRUE,"PG"}</definedName>
    <definedName name="wrnc" localSheetId="6" hidden="1">{#N/A,#N/A,TRUE,"CAPA";#N/A,#N/A,TRUE,"S7-300";#N/A,#N/A,TRUE,"S7-400";#N/A,#N/A,TRUE,"ET200";#N/A,#N/A,TRUE,"C7";#N/A,#N/A,TRUE,"SW";#N/A,#N/A,TRUE,"PG"}</definedName>
    <definedName name="wrnc" localSheetId="1" hidden="1">{#N/A,#N/A,TRUE,"CAPA";#N/A,#N/A,TRUE,"S7-300";#N/A,#N/A,TRUE,"S7-400";#N/A,#N/A,TRUE,"ET200";#N/A,#N/A,TRUE,"C7";#N/A,#N/A,TRUE,"SW";#N/A,#N/A,TRUE,"PG"}</definedName>
    <definedName name="wrnc" localSheetId="4" hidden="1">{#N/A,#N/A,TRUE,"CAPA";#N/A,#N/A,TRUE,"S7-300";#N/A,#N/A,TRUE,"S7-400";#N/A,#N/A,TRUE,"ET200";#N/A,#N/A,TRUE,"C7";#N/A,#N/A,TRUE,"SW";#N/A,#N/A,TRUE,"PG"}</definedName>
    <definedName name="wrnc" localSheetId="0" hidden="1">{#N/A,#N/A,TRUE,"CAPA";#N/A,#N/A,TRUE,"S7-300";#N/A,#N/A,TRUE,"S7-400";#N/A,#N/A,TRUE,"ET200";#N/A,#N/A,TRUE,"C7";#N/A,#N/A,TRUE,"SW";#N/A,#N/A,TRUE,"PG"}</definedName>
    <definedName name="wrnc" hidden="1">{#N/A,#N/A,TRUE,"CAPA";#N/A,#N/A,TRUE,"S7-300";#N/A,#N/A,TRUE,"S7-400";#N/A,#N/A,TRUE,"ET200";#N/A,#N/A,TRUE,"C7";#N/A,#N/A,TRUE,"SW";#N/A,#N/A,TRUE,"PG"}</definedName>
    <definedName name="wrng.xx" localSheetId="3" hidden="1">{#N/A,#N/A,TRUE,"CAPA";#N/A,#N/A,TRUE,"S7-300";#N/A,#N/A,TRUE,"S7-400";#N/A,#N/A,TRUE,"ET200";#N/A,#N/A,TRUE,"C7";#N/A,#N/A,TRUE,"SW";#N/A,#N/A,TRUE,"PG"}</definedName>
    <definedName name="wrng.xx" localSheetId="7" hidden="1">{#N/A,#N/A,TRUE,"CAPA";#N/A,#N/A,TRUE,"S7-300";#N/A,#N/A,TRUE,"S7-400";#N/A,#N/A,TRUE,"ET200";#N/A,#N/A,TRUE,"C7";#N/A,#N/A,TRUE,"SW";#N/A,#N/A,TRUE,"PG"}</definedName>
    <definedName name="wrng.xx" localSheetId="6" hidden="1">{#N/A,#N/A,TRUE,"CAPA";#N/A,#N/A,TRUE,"S7-300";#N/A,#N/A,TRUE,"S7-400";#N/A,#N/A,TRUE,"ET200";#N/A,#N/A,TRUE,"C7";#N/A,#N/A,TRUE,"SW";#N/A,#N/A,TRUE,"PG"}</definedName>
    <definedName name="wrng.xx" localSheetId="1" hidden="1">{#N/A,#N/A,TRUE,"CAPA";#N/A,#N/A,TRUE,"S7-300";#N/A,#N/A,TRUE,"S7-400";#N/A,#N/A,TRUE,"ET200";#N/A,#N/A,TRUE,"C7";#N/A,#N/A,TRUE,"SW";#N/A,#N/A,TRUE,"PG"}</definedName>
    <definedName name="wrng.xx" localSheetId="4" hidden="1">{#N/A,#N/A,TRUE,"CAPA";#N/A,#N/A,TRUE,"S7-300";#N/A,#N/A,TRUE,"S7-400";#N/A,#N/A,TRUE,"ET200";#N/A,#N/A,TRUE,"C7";#N/A,#N/A,TRUE,"SW";#N/A,#N/A,TRUE,"PG"}</definedName>
    <definedName name="wrng.xx" localSheetId="0" hidden="1">{#N/A,#N/A,TRUE,"CAPA";#N/A,#N/A,TRUE,"S7-300";#N/A,#N/A,TRUE,"S7-400";#N/A,#N/A,TRUE,"ET200";#N/A,#N/A,TRUE,"C7";#N/A,#N/A,TRUE,"SW";#N/A,#N/A,TRUE,"PG"}</definedName>
    <definedName name="wrng.xx" hidden="1">{#N/A,#N/A,TRUE,"CAPA";#N/A,#N/A,TRUE,"S7-300";#N/A,#N/A,TRUE,"S7-400";#N/A,#N/A,TRUE,"ET200";#N/A,#N/A,TRUE,"C7";#N/A,#N/A,TRUE,"SW";#N/A,#N/A,TRUE,"PG"}</definedName>
    <definedName name="wrnt" localSheetId="3" hidden="1">{#N/A,#N/A,TRUE,"CAPA";#N/A,#N/A,TRUE,"S7-300";#N/A,#N/A,TRUE,"S7-400";#N/A,#N/A,TRUE,"ET200";#N/A,#N/A,TRUE,"C7";#N/A,#N/A,TRUE,"SW";#N/A,#N/A,TRUE,"PG"}</definedName>
    <definedName name="wrnt" localSheetId="7" hidden="1">{#N/A,#N/A,TRUE,"CAPA";#N/A,#N/A,TRUE,"S7-300";#N/A,#N/A,TRUE,"S7-400";#N/A,#N/A,TRUE,"ET200";#N/A,#N/A,TRUE,"C7";#N/A,#N/A,TRUE,"SW";#N/A,#N/A,TRUE,"PG"}</definedName>
    <definedName name="wrnt" localSheetId="6" hidden="1">{#N/A,#N/A,TRUE,"CAPA";#N/A,#N/A,TRUE,"S7-300";#N/A,#N/A,TRUE,"S7-400";#N/A,#N/A,TRUE,"ET200";#N/A,#N/A,TRUE,"C7";#N/A,#N/A,TRUE,"SW";#N/A,#N/A,TRUE,"PG"}</definedName>
    <definedName name="wrnt" localSheetId="1" hidden="1">{#N/A,#N/A,TRUE,"CAPA";#N/A,#N/A,TRUE,"S7-300";#N/A,#N/A,TRUE,"S7-400";#N/A,#N/A,TRUE,"ET200";#N/A,#N/A,TRUE,"C7";#N/A,#N/A,TRUE,"SW";#N/A,#N/A,TRUE,"PG"}</definedName>
    <definedName name="wrnt" localSheetId="4" hidden="1">{#N/A,#N/A,TRUE,"CAPA";#N/A,#N/A,TRUE,"S7-300";#N/A,#N/A,TRUE,"S7-400";#N/A,#N/A,TRUE,"ET200";#N/A,#N/A,TRUE,"C7";#N/A,#N/A,TRUE,"SW";#N/A,#N/A,TRUE,"PG"}</definedName>
    <definedName name="wrnt" localSheetId="0" hidden="1">{#N/A,#N/A,TRUE,"CAPA";#N/A,#N/A,TRUE,"S7-300";#N/A,#N/A,TRUE,"S7-400";#N/A,#N/A,TRUE,"ET200";#N/A,#N/A,TRUE,"C7";#N/A,#N/A,TRUE,"SW";#N/A,#N/A,TRUE,"PG"}</definedName>
    <definedName name="wrnt" hidden="1">{#N/A,#N/A,TRUE,"CAPA";#N/A,#N/A,TRUE,"S7-300";#N/A,#N/A,TRUE,"S7-400";#N/A,#N/A,TRUE,"ET200";#N/A,#N/A,TRUE,"C7";#N/A,#N/A,TRUE,"SW";#N/A,#N/A,TRUE,"PG"}</definedName>
    <definedName name="x" localSheetId="7">[76]Equipamentos!#REF!</definedName>
    <definedName name="x">[76]Equipamentos!#REF!</definedName>
    <definedName name="xc.xx" localSheetId="3" hidden="1">{#N/A,#N/A,TRUE,"CAPA";#N/A,#N/A,TRUE,"S7-300";#N/A,#N/A,TRUE,"S7-400";#N/A,#N/A,TRUE,"ET200";#N/A,#N/A,TRUE,"C7";#N/A,#N/A,TRUE,"SW";#N/A,#N/A,TRUE,"PG"}</definedName>
    <definedName name="xc.xx" localSheetId="7" hidden="1">{#N/A,#N/A,TRUE,"CAPA";#N/A,#N/A,TRUE,"S7-300";#N/A,#N/A,TRUE,"S7-400";#N/A,#N/A,TRUE,"ET200";#N/A,#N/A,TRUE,"C7";#N/A,#N/A,TRUE,"SW";#N/A,#N/A,TRUE,"PG"}</definedName>
    <definedName name="xc.xx" localSheetId="6" hidden="1">{#N/A,#N/A,TRUE,"CAPA";#N/A,#N/A,TRUE,"S7-300";#N/A,#N/A,TRUE,"S7-400";#N/A,#N/A,TRUE,"ET200";#N/A,#N/A,TRUE,"C7";#N/A,#N/A,TRUE,"SW";#N/A,#N/A,TRUE,"PG"}</definedName>
    <definedName name="xc.xx" localSheetId="1" hidden="1">{#N/A,#N/A,TRUE,"CAPA";#N/A,#N/A,TRUE,"S7-300";#N/A,#N/A,TRUE,"S7-400";#N/A,#N/A,TRUE,"ET200";#N/A,#N/A,TRUE,"C7";#N/A,#N/A,TRUE,"SW";#N/A,#N/A,TRUE,"PG"}</definedName>
    <definedName name="xc.xx" localSheetId="4" hidden="1">{#N/A,#N/A,TRUE,"CAPA";#N/A,#N/A,TRUE,"S7-300";#N/A,#N/A,TRUE,"S7-400";#N/A,#N/A,TRUE,"ET200";#N/A,#N/A,TRUE,"C7";#N/A,#N/A,TRUE,"SW";#N/A,#N/A,TRUE,"PG"}</definedName>
    <definedName name="xc.xx" localSheetId="0" hidden="1">{#N/A,#N/A,TRUE,"CAPA";#N/A,#N/A,TRUE,"S7-300";#N/A,#N/A,TRUE,"S7-400";#N/A,#N/A,TRUE,"ET200";#N/A,#N/A,TRUE,"C7";#N/A,#N/A,TRUE,"SW";#N/A,#N/A,TRUE,"PG"}</definedName>
    <definedName name="xc.xx" hidden="1">{#N/A,#N/A,TRUE,"CAPA";#N/A,#N/A,TRUE,"S7-300";#N/A,#N/A,TRUE,"S7-400";#N/A,#N/A,TRUE,"ET200";#N/A,#N/A,TRUE,"C7";#N/A,#N/A,TRUE,"SW";#N/A,#N/A,TRUE,"PG"}</definedName>
    <definedName name="xsds" localSheetId="3">#REF!</definedName>
    <definedName name="xsds" localSheetId="7">#REF!</definedName>
    <definedName name="xsds">#REF!</definedName>
    <definedName name="XX" localSheetId="3">#REF!</definedName>
    <definedName name="XX" localSheetId="7">#REF!</definedName>
    <definedName name="XX" localSheetId="1">#REF!</definedName>
    <definedName name="XX" localSheetId="4">#REF!</definedName>
    <definedName name="XX">#REF!</definedName>
    <definedName name="XXX">[9]!XXX</definedName>
    <definedName name="XXX010160100" localSheetId="3">#REF!</definedName>
    <definedName name="XXX010160100" localSheetId="7">#REF!</definedName>
    <definedName name="XXX010160100" localSheetId="1">#REF!</definedName>
    <definedName name="XXX010160100" localSheetId="4">#REF!</definedName>
    <definedName name="XXX010160100">#REF!</definedName>
    <definedName name="xxxx" localSheetId="3">#REF!</definedName>
    <definedName name="xxxx" localSheetId="7">#REF!</definedName>
    <definedName name="xxxx" localSheetId="1">#REF!</definedName>
    <definedName name="xxxx" localSheetId="0">#REF!</definedName>
    <definedName name="xxxx">#REF!</definedName>
    <definedName name="xyz01" localSheetId="3">#REF!</definedName>
    <definedName name="xyz01" localSheetId="7">#REF!</definedName>
    <definedName name="xyz01" localSheetId="1">#REF!</definedName>
    <definedName name="xyz01" localSheetId="0">#REF!</definedName>
    <definedName name="xyz01">#REF!</definedName>
    <definedName name="ZONASUL">'[63]CUSTO ZONA SUL'!$A$3:$N$21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49" i="18" l="1"/>
  <c r="L1156" i="18"/>
  <c r="E1156" i="18"/>
  <c r="E1155" i="18"/>
  <c r="L1155" i="18" s="1"/>
  <c r="L1153" i="18" s="1"/>
  <c r="F249" i="19" s="1"/>
  <c r="E1151" i="18"/>
  <c r="E1152" i="18"/>
  <c r="C1153" i="18"/>
  <c r="B1153" i="18"/>
  <c r="L1152" i="18"/>
  <c r="L1151" i="18"/>
  <c r="F248" i="19" s="1"/>
  <c r="I248" i="19" s="1"/>
  <c r="C1149" i="18"/>
  <c r="B1149" i="18"/>
  <c r="H248" i="19"/>
  <c r="H249" i="19"/>
  <c r="E1102" i="18"/>
  <c r="L1102" i="18" s="1"/>
  <c r="E1101" i="18"/>
  <c r="L1101" i="18" s="1"/>
  <c r="C1099" i="18"/>
  <c r="B1099" i="18"/>
  <c r="E1098" i="18"/>
  <c r="L1098" i="18" s="1"/>
  <c r="E1097" i="18"/>
  <c r="L1097" i="18" s="1"/>
  <c r="L1095" i="18" s="1"/>
  <c r="F222" i="19" s="1"/>
  <c r="C1095" i="18"/>
  <c r="B1095" i="18"/>
  <c r="H223" i="19"/>
  <c r="H222" i="19"/>
  <c r="E467" i="18"/>
  <c r="H467" i="18" s="1"/>
  <c r="L467" i="18" s="1"/>
  <c r="E466" i="18"/>
  <c r="H466" i="18" s="1"/>
  <c r="L466" i="18" s="1"/>
  <c r="E465" i="18"/>
  <c r="H465" i="18" s="1"/>
  <c r="L465" i="18" s="1"/>
  <c r="C464" i="18"/>
  <c r="B464" i="18"/>
  <c r="H82" i="19"/>
  <c r="L1108" i="18"/>
  <c r="L1105" i="18"/>
  <c r="C22" i="18"/>
  <c r="B22" i="18"/>
  <c r="H16" i="19"/>
  <c r="F16" i="19"/>
  <c r="I16" i="19" s="1"/>
  <c r="L1147" i="18"/>
  <c r="C1147" i="18"/>
  <c r="B1147" i="18"/>
  <c r="F247" i="19"/>
  <c r="H247" i="19"/>
  <c r="H42" i="19"/>
  <c r="G196" i="18"/>
  <c r="G213" i="18"/>
  <c r="G218" i="18"/>
  <c r="G212" i="18"/>
  <c r="G206" i="18"/>
  <c r="F207" i="18"/>
  <c r="G207" i="18" s="1"/>
  <c r="G204" i="18"/>
  <c r="G199" i="18"/>
  <c r="F217" i="18"/>
  <c r="G217" i="18" s="1"/>
  <c r="F216" i="18"/>
  <c r="G216" i="18" s="1"/>
  <c r="F211" i="18"/>
  <c r="G211" i="18" s="1"/>
  <c r="F210" i="18"/>
  <c r="G210" i="18" s="1"/>
  <c r="F209" i="18"/>
  <c r="G209" i="18" s="1"/>
  <c r="F208" i="18"/>
  <c r="G208" i="18" s="1"/>
  <c r="F203" i="18"/>
  <c r="G203" i="18" s="1"/>
  <c r="F202" i="18"/>
  <c r="G202" i="18" s="1"/>
  <c r="F195" i="18"/>
  <c r="G195" i="18" s="1"/>
  <c r="F194" i="18"/>
  <c r="G194" i="18" s="1"/>
  <c r="F193" i="18"/>
  <c r="G193" i="18" s="1"/>
  <c r="F192" i="18"/>
  <c r="G192" i="18" s="1"/>
  <c r="F191" i="18"/>
  <c r="G191" i="18" s="1"/>
  <c r="G190" i="18"/>
  <c r="G136" i="41"/>
  <c r="F136" i="41"/>
  <c r="E136" i="41"/>
  <c r="H136" i="41" s="1"/>
  <c r="I136" i="41" s="1"/>
  <c r="L337" i="18"/>
  <c r="L333" i="18"/>
  <c r="L325" i="18"/>
  <c r="L321" i="18"/>
  <c r="L1099" i="18" l="1"/>
  <c r="F223" i="19" s="1"/>
  <c r="I223" i="19" s="1"/>
  <c r="I249" i="19"/>
  <c r="I222" i="19"/>
  <c r="I247" i="19"/>
  <c r="C963" i="18"/>
  <c r="B963" i="18"/>
  <c r="E967" i="18"/>
  <c r="H967" i="18" s="1"/>
  <c r="L967" i="18" s="1"/>
  <c r="E966" i="18"/>
  <c r="H966" i="18" s="1"/>
  <c r="L966" i="18" s="1"/>
  <c r="E965" i="18"/>
  <c r="H965" i="18" s="1"/>
  <c r="L965" i="18" s="1"/>
  <c r="H119" i="19"/>
  <c r="K1082" i="18"/>
  <c r="K1090" i="18"/>
  <c r="L1208" i="18"/>
  <c r="G657" i="18"/>
  <c r="H657" i="18" s="1"/>
  <c r="K657" i="18" s="1"/>
  <c r="H659" i="18"/>
  <c r="K659" i="18" s="1"/>
  <c r="G653" i="18"/>
  <c r="H653" i="18" s="1"/>
  <c r="K653" i="18" s="1"/>
  <c r="H655" i="18"/>
  <c r="K655" i="18" s="1"/>
  <c r="H651" i="18"/>
  <c r="K651" i="18" s="1"/>
  <c r="H650" i="18"/>
  <c r="K650" i="18" s="1"/>
  <c r="G648" i="18"/>
  <c r="H648" i="18" s="1"/>
  <c r="H645" i="18"/>
  <c r="K645" i="18" s="1"/>
  <c r="H644" i="18"/>
  <c r="K644" i="18" s="1"/>
  <c r="G642" i="18"/>
  <c r="H642" i="18" s="1"/>
  <c r="K642" i="18" s="1"/>
  <c r="H700" i="18"/>
  <c r="K700" i="18" s="1"/>
  <c r="L700" i="18" s="1"/>
  <c r="H143" i="18"/>
  <c r="I143" i="18" s="1"/>
  <c r="K143" i="18" s="1"/>
  <c r="L143" i="18" s="1"/>
  <c r="H144" i="18"/>
  <c r="I144" i="18" s="1"/>
  <c r="K144" i="18" s="1"/>
  <c r="L144" i="18" s="1"/>
  <c r="H142" i="18"/>
  <c r="I142" i="18" s="1"/>
  <c r="K142" i="18" s="1"/>
  <c r="L142" i="18" s="1"/>
  <c r="H159" i="18"/>
  <c r="E159" i="18"/>
  <c r="H158" i="18"/>
  <c r="I158" i="18" s="1"/>
  <c r="K158" i="18" s="1"/>
  <c r="L158" i="18" s="1"/>
  <c r="H157" i="18"/>
  <c r="E157" i="18"/>
  <c r="H156" i="18"/>
  <c r="E156" i="18"/>
  <c r="H155" i="18"/>
  <c r="I155" i="18" s="1"/>
  <c r="K155" i="18" s="1"/>
  <c r="L155" i="18" s="1"/>
  <c r="H154" i="18"/>
  <c r="E154" i="18"/>
  <c r="H153" i="18"/>
  <c r="I153" i="18" s="1"/>
  <c r="K153" i="18" s="1"/>
  <c r="L153" i="18" s="1"/>
  <c r="H152" i="18"/>
  <c r="I152" i="18" s="1"/>
  <c r="K152" i="18" s="1"/>
  <c r="L152" i="18" s="1"/>
  <c r="H151" i="18"/>
  <c r="E151" i="18"/>
  <c r="H150" i="18"/>
  <c r="E150" i="18"/>
  <c r="H149" i="18"/>
  <c r="I149" i="18" s="1"/>
  <c r="K149" i="18" s="1"/>
  <c r="L149" i="18" s="1"/>
  <c r="H148" i="18"/>
  <c r="I148" i="18" s="1"/>
  <c r="K148" i="18" s="1"/>
  <c r="L148" i="18" s="1"/>
  <c r="H147" i="18"/>
  <c r="I147" i="18" s="1"/>
  <c r="K147" i="18" s="1"/>
  <c r="L147" i="18" s="1"/>
  <c r="C140" i="18"/>
  <c r="B140" i="18"/>
  <c r="H34" i="19"/>
  <c r="L1145" i="18"/>
  <c r="F246" i="19" s="1"/>
  <c r="C1145" i="18"/>
  <c r="B1145" i="18"/>
  <c r="H246" i="19"/>
  <c r="L316" i="18"/>
  <c r="L329" i="18"/>
  <c r="I246" i="19" l="1"/>
  <c r="L963" i="18"/>
  <c r="F119" i="19" s="1"/>
  <c r="I119" i="19" s="1"/>
  <c r="L642" i="18"/>
  <c r="L657" i="18"/>
  <c r="L648" i="18"/>
  <c r="L653" i="18"/>
  <c r="I157" i="18"/>
  <c r="K157" i="18" s="1"/>
  <c r="L157" i="18" s="1"/>
  <c r="I159" i="18"/>
  <c r="K159" i="18" s="1"/>
  <c r="L159" i="18" s="1"/>
  <c r="I150" i="18"/>
  <c r="K150" i="18" s="1"/>
  <c r="I151" i="18"/>
  <c r="K151" i="18" s="1"/>
  <c r="L151" i="18" s="1"/>
  <c r="I156" i="18"/>
  <c r="K156" i="18" s="1"/>
  <c r="L156" i="18" s="1"/>
  <c r="I154" i="18"/>
  <c r="K154" i="18" s="1"/>
  <c r="L154" i="18" s="1"/>
  <c r="J87" i="18"/>
  <c r="F672" i="18"/>
  <c r="G680" i="18"/>
  <c r="H680" i="18" s="1"/>
  <c r="K680" i="18" s="1"/>
  <c r="G679" i="18"/>
  <c r="H679" i="18" s="1"/>
  <c r="K679" i="18" s="1"/>
  <c r="G678" i="18"/>
  <c r="H678" i="18" s="1"/>
  <c r="K678" i="18" s="1"/>
  <c r="G664" i="18"/>
  <c r="H664" i="18" s="1"/>
  <c r="K664" i="18" s="1"/>
  <c r="G663" i="18"/>
  <c r="H663" i="18" s="1"/>
  <c r="K663" i="18" s="1"/>
  <c r="F675" i="18"/>
  <c r="G12" i="18"/>
  <c r="H43" i="19"/>
  <c r="F297" i="19"/>
  <c r="F298" i="19"/>
  <c r="F275" i="19"/>
  <c r="F243" i="19"/>
  <c r="F244" i="19"/>
  <c r="F241" i="19"/>
  <c r="F234" i="19"/>
  <c r="F235" i="19"/>
  <c r="F237" i="19"/>
  <c r="F238" i="19"/>
  <c r="F229" i="19"/>
  <c r="F232" i="19"/>
  <c r="L1111" i="18"/>
  <c r="F227" i="19" s="1"/>
  <c r="F226" i="19"/>
  <c r="L1127" i="18"/>
  <c r="F233" i="19" s="1"/>
  <c r="L1130" i="18"/>
  <c r="F236" i="19" s="1"/>
  <c r="L1135" i="18"/>
  <c r="F239" i="19" s="1"/>
  <c r="L1136" i="18"/>
  <c r="F240" i="19" s="1"/>
  <c r="L1122" i="18"/>
  <c r="F231" i="19" s="1"/>
  <c r="L1114" i="18"/>
  <c r="F228" i="19" s="1"/>
  <c r="L1119" i="18"/>
  <c r="F230" i="19" s="1"/>
  <c r="F225" i="19"/>
  <c r="L1142" i="18"/>
  <c r="F245" i="19" s="1"/>
  <c r="E1134" i="18"/>
  <c r="L1134" i="18" s="1"/>
  <c r="E1139" i="18"/>
  <c r="L1139" i="18" s="1"/>
  <c r="L1138" i="18" s="1"/>
  <c r="F242" i="19" s="1"/>
  <c r="B1223" i="18"/>
  <c r="L1223" i="18"/>
  <c r="F295" i="19" s="1"/>
  <c r="C1223" i="18"/>
  <c r="H295" i="19"/>
  <c r="H508" i="18"/>
  <c r="L508" i="18" s="1"/>
  <c r="L506" i="18"/>
  <c r="L505" i="18" s="1"/>
  <c r="F91" i="19" s="1"/>
  <c r="H504" i="18"/>
  <c r="L504" i="18" s="1"/>
  <c r="L503" i="18" s="1"/>
  <c r="F90" i="19" s="1"/>
  <c r="H7" i="19"/>
  <c r="H8" i="19"/>
  <c r="H9" i="19"/>
  <c r="H10" i="19"/>
  <c r="H11" i="19"/>
  <c r="H12" i="19"/>
  <c r="H13" i="19"/>
  <c r="H14" i="19"/>
  <c r="H15" i="19"/>
  <c r="H20" i="19"/>
  <c r="H21" i="19"/>
  <c r="H22" i="19"/>
  <c r="H23" i="19"/>
  <c r="H24" i="19"/>
  <c r="H25" i="19"/>
  <c r="H26" i="19"/>
  <c r="H27" i="19"/>
  <c r="H28" i="19"/>
  <c r="H29" i="19"/>
  <c r="H30" i="19"/>
  <c r="H31" i="19"/>
  <c r="H32" i="19"/>
  <c r="H33" i="19"/>
  <c r="H36" i="19"/>
  <c r="H37" i="19"/>
  <c r="H39" i="19"/>
  <c r="H40" i="19"/>
  <c r="H41" i="19"/>
  <c r="H44" i="19"/>
  <c r="H45" i="19"/>
  <c r="H46" i="19"/>
  <c r="H47" i="19"/>
  <c r="H48" i="19"/>
  <c r="H49" i="19"/>
  <c r="H50" i="19"/>
  <c r="H51" i="19"/>
  <c r="H52" i="19"/>
  <c r="H53" i="19"/>
  <c r="H54" i="19"/>
  <c r="H55" i="19"/>
  <c r="H56" i="19"/>
  <c r="H57" i="19"/>
  <c r="H58" i="19"/>
  <c r="H59" i="19"/>
  <c r="H60" i="19"/>
  <c r="H61" i="19"/>
  <c r="H63" i="19"/>
  <c r="H64" i="19"/>
  <c r="H65" i="19"/>
  <c r="H66" i="19"/>
  <c r="H67" i="19"/>
  <c r="H68" i="19"/>
  <c r="H70" i="19"/>
  <c r="H71" i="19"/>
  <c r="H72" i="19"/>
  <c r="H73" i="19"/>
  <c r="H74" i="19"/>
  <c r="H75" i="19"/>
  <c r="H76" i="19"/>
  <c r="H78" i="19"/>
  <c r="H79" i="19"/>
  <c r="H80" i="19"/>
  <c r="H81" i="19"/>
  <c r="H84" i="19"/>
  <c r="H85" i="19"/>
  <c r="H86" i="19"/>
  <c r="H87" i="19"/>
  <c r="H88" i="19"/>
  <c r="H89" i="19"/>
  <c r="H90" i="19"/>
  <c r="H91" i="19"/>
  <c r="H92" i="19"/>
  <c r="H93" i="19"/>
  <c r="H94" i="19"/>
  <c r="H96" i="19"/>
  <c r="H97" i="19"/>
  <c r="H98" i="19"/>
  <c r="H99" i="19"/>
  <c r="H100" i="19"/>
  <c r="H101" i="19"/>
  <c r="H103" i="19"/>
  <c r="H104" i="19"/>
  <c r="H105" i="19"/>
  <c r="H106" i="19"/>
  <c r="H107" i="19"/>
  <c r="H109" i="19"/>
  <c r="H110" i="19"/>
  <c r="H111" i="19"/>
  <c r="H112" i="19"/>
  <c r="H114" i="19"/>
  <c r="H115" i="19"/>
  <c r="H116" i="19"/>
  <c r="H117" i="19"/>
  <c r="H118" i="19"/>
  <c r="H121" i="19"/>
  <c r="H122" i="19"/>
  <c r="H123" i="19"/>
  <c r="H124" i="19"/>
  <c r="H125" i="19"/>
  <c r="H126" i="19"/>
  <c r="H127" i="19"/>
  <c r="H128" i="19"/>
  <c r="H129" i="19"/>
  <c r="H130" i="19"/>
  <c r="H131" i="19"/>
  <c r="H132" i="19"/>
  <c r="H133" i="19"/>
  <c r="H134" i="19"/>
  <c r="H135" i="19"/>
  <c r="H136" i="19"/>
  <c r="H137" i="19"/>
  <c r="H138" i="19"/>
  <c r="H139" i="19"/>
  <c r="H140" i="19"/>
  <c r="H141" i="19"/>
  <c r="H142" i="19"/>
  <c r="H143" i="19"/>
  <c r="H144" i="19"/>
  <c r="H145" i="19"/>
  <c r="H146" i="19"/>
  <c r="H147" i="19"/>
  <c r="H148" i="19"/>
  <c r="H149" i="19"/>
  <c r="H150" i="19"/>
  <c r="H151" i="19"/>
  <c r="H152" i="19"/>
  <c r="H153" i="19"/>
  <c r="H154" i="19"/>
  <c r="H155" i="19"/>
  <c r="H156" i="19"/>
  <c r="H157" i="19"/>
  <c r="H159" i="19"/>
  <c r="H160" i="19"/>
  <c r="H161" i="19"/>
  <c r="H162" i="19"/>
  <c r="H163" i="19"/>
  <c r="H164" i="19"/>
  <c r="H165" i="19"/>
  <c r="H166" i="19"/>
  <c r="H167" i="19"/>
  <c r="H168" i="19"/>
  <c r="H169" i="19"/>
  <c r="H170" i="19"/>
  <c r="H171" i="19"/>
  <c r="H172" i="19"/>
  <c r="H173" i="19"/>
  <c r="H174" i="19"/>
  <c r="H175" i="19"/>
  <c r="H176" i="19"/>
  <c r="H177" i="19"/>
  <c r="H178" i="19"/>
  <c r="H180" i="19"/>
  <c r="H181" i="19"/>
  <c r="H182" i="19"/>
  <c r="H183" i="19"/>
  <c r="H184" i="19"/>
  <c r="H185" i="19"/>
  <c r="H186" i="19"/>
  <c r="H187" i="19"/>
  <c r="H188" i="19"/>
  <c r="H189" i="19"/>
  <c r="H190" i="19"/>
  <c r="H191" i="19"/>
  <c r="H192" i="19"/>
  <c r="H193" i="19"/>
  <c r="H194" i="19"/>
  <c r="H195" i="19"/>
  <c r="H196" i="19"/>
  <c r="H197" i="19"/>
  <c r="H198" i="19"/>
  <c r="H199" i="19"/>
  <c r="H200" i="19"/>
  <c r="H201" i="19"/>
  <c r="H202" i="19"/>
  <c r="H203" i="19"/>
  <c r="H204" i="19"/>
  <c r="H205" i="19"/>
  <c r="H206" i="19"/>
  <c r="H207" i="19"/>
  <c r="H208" i="19"/>
  <c r="H209" i="19"/>
  <c r="H210" i="19"/>
  <c r="H211" i="19"/>
  <c r="H212" i="19"/>
  <c r="H213" i="19"/>
  <c r="H214" i="19"/>
  <c r="H215" i="19"/>
  <c r="H216" i="19"/>
  <c r="H217" i="19"/>
  <c r="H218" i="19"/>
  <c r="H219" i="19"/>
  <c r="H220" i="19"/>
  <c r="H221" i="19"/>
  <c r="H225" i="19"/>
  <c r="H226" i="19"/>
  <c r="H227" i="19"/>
  <c r="H228" i="19"/>
  <c r="H229" i="19"/>
  <c r="H230" i="19"/>
  <c r="H231" i="19"/>
  <c r="H232" i="19"/>
  <c r="H233" i="19"/>
  <c r="H234" i="19"/>
  <c r="H235" i="19"/>
  <c r="H236" i="19"/>
  <c r="H237" i="19"/>
  <c r="H238" i="19"/>
  <c r="H239" i="19"/>
  <c r="H240" i="19"/>
  <c r="H241" i="19"/>
  <c r="H242" i="19"/>
  <c r="H243" i="19"/>
  <c r="H244" i="19"/>
  <c r="H245" i="19"/>
  <c r="H251" i="19"/>
  <c r="H252" i="19"/>
  <c r="H253" i="19"/>
  <c r="H254" i="19"/>
  <c r="H256" i="19"/>
  <c r="H257" i="19"/>
  <c r="H258" i="19"/>
  <c r="H259" i="19"/>
  <c r="H260" i="19"/>
  <c r="H261" i="19"/>
  <c r="H262" i="19"/>
  <c r="H263" i="19"/>
  <c r="H265" i="19"/>
  <c r="H266" i="19"/>
  <c r="H267" i="19"/>
  <c r="H268" i="19"/>
  <c r="H269" i="19"/>
  <c r="H270" i="19"/>
  <c r="H271" i="19"/>
  <c r="H273" i="19"/>
  <c r="H274" i="19"/>
  <c r="H275" i="19"/>
  <c r="H276" i="19"/>
  <c r="H278" i="19"/>
  <c r="H279" i="19"/>
  <c r="H280" i="19"/>
  <c r="H281" i="19"/>
  <c r="H282" i="19"/>
  <c r="H283" i="19"/>
  <c r="H284" i="19"/>
  <c r="H285" i="19"/>
  <c r="H286" i="19"/>
  <c r="H287" i="19"/>
  <c r="H288" i="19"/>
  <c r="H289" i="19"/>
  <c r="H290" i="19"/>
  <c r="H291" i="19"/>
  <c r="H292" i="19"/>
  <c r="H293" i="19"/>
  <c r="H294" i="19"/>
  <c r="H297" i="19"/>
  <c r="H298" i="19"/>
  <c r="H6" i="19"/>
  <c r="L150" i="18" l="1"/>
  <c r="L140" i="18" s="1"/>
  <c r="F34" i="19" s="1"/>
  <c r="I34" i="19" s="1"/>
  <c r="I295" i="19"/>
  <c r="G128" i="41"/>
  <c r="H128" i="41" s="1"/>
  <c r="I128" i="41" s="1"/>
  <c r="F128" i="41"/>
  <c r="E128" i="41"/>
  <c r="G120" i="41"/>
  <c r="F120" i="41"/>
  <c r="E120" i="41"/>
  <c r="H120" i="41" s="1"/>
  <c r="I120" i="41" s="1"/>
  <c r="G112" i="41"/>
  <c r="F112" i="41"/>
  <c r="E112" i="41"/>
  <c r="H112" i="41"/>
  <c r="I112" i="41" s="1"/>
  <c r="G104" i="41"/>
  <c r="F104" i="41"/>
  <c r="E104" i="41"/>
  <c r="G97" i="41"/>
  <c r="F97" i="41"/>
  <c r="E97" i="41"/>
  <c r="G89" i="41"/>
  <c r="F89" i="41"/>
  <c r="H89" i="41" s="1"/>
  <c r="I89" i="41" s="1"/>
  <c r="G81" i="41" l="1"/>
  <c r="F81" i="41"/>
  <c r="E81" i="41"/>
  <c r="G73" i="41"/>
  <c r="F73" i="41"/>
  <c r="E73" i="41"/>
  <c r="G66" i="41"/>
  <c r="F66" i="41"/>
  <c r="E66" i="41"/>
  <c r="G59" i="41"/>
  <c r="F59" i="41"/>
  <c r="E59" i="41"/>
  <c r="E51" i="41"/>
  <c r="G7" i="41"/>
  <c r="F7" i="41"/>
  <c r="E7" i="41"/>
  <c r="G44" i="41"/>
  <c r="F44" i="41"/>
  <c r="E44" i="41"/>
  <c r="G37" i="41"/>
  <c r="F37" i="41"/>
  <c r="E37" i="41"/>
  <c r="G22" i="41"/>
  <c r="F22" i="41"/>
  <c r="E22" i="41"/>
  <c r="H73" i="41" l="1"/>
  <c r="I73" i="41" s="1"/>
  <c r="H66" i="41"/>
  <c r="I66" i="41" s="1"/>
  <c r="H51" i="41"/>
  <c r="I51" i="41" s="1"/>
  <c r="H44" i="41"/>
  <c r="I44" i="41" s="1"/>
  <c r="H37" i="41"/>
  <c r="I37" i="41" s="1"/>
  <c r="G29" i="41"/>
  <c r="F29" i="41"/>
  <c r="E29" i="41"/>
  <c r="H22" i="41"/>
  <c r="I22" i="41" s="1"/>
  <c r="G15" i="41"/>
  <c r="F15" i="41"/>
  <c r="E15" i="41"/>
  <c r="H7" i="41"/>
  <c r="I7" i="41" s="1"/>
  <c r="H15" i="41" l="1"/>
  <c r="I15" i="41" s="1"/>
  <c r="H104" i="41"/>
  <c r="I104" i="41" s="1"/>
  <c r="H29" i="41"/>
  <c r="I29" i="41" s="1"/>
  <c r="H59" i="41"/>
  <c r="I59" i="41" s="1"/>
  <c r="H97" i="41"/>
  <c r="I97" i="41" s="1"/>
  <c r="H81" i="41"/>
  <c r="I81" i="41" s="1"/>
  <c r="L1159" i="18"/>
  <c r="F252" i="19" s="1"/>
  <c r="L1160" i="18"/>
  <c r="F253" i="19" s="1"/>
  <c r="L1161" i="18"/>
  <c r="F254" i="19" s="1"/>
  <c r="I254" i="19" s="1"/>
  <c r="H961" i="18"/>
  <c r="L961" i="18" s="1"/>
  <c r="H962" i="18"/>
  <c r="L962" i="18" s="1"/>
  <c r="H960" i="18"/>
  <c r="L960" i="18" s="1"/>
  <c r="B959" i="18"/>
  <c r="C959" i="18"/>
  <c r="L959" i="18" l="1"/>
  <c r="F118" i="19" s="1"/>
  <c r="I118" i="19" s="1"/>
  <c r="D41" i="17"/>
  <c r="C41" i="17"/>
  <c r="D37" i="17"/>
  <c r="C37" i="17"/>
  <c r="D30" i="17"/>
  <c r="C30" i="17"/>
  <c r="D1025" i="18" l="1"/>
  <c r="I1025" i="18" s="1"/>
  <c r="L1025" i="18" s="1"/>
  <c r="H1015" i="18" l="1"/>
  <c r="L1015" i="18" s="1"/>
  <c r="H1014" i="18"/>
  <c r="L1014" i="18" s="1"/>
  <c r="H1013" i="18"/>
  <c r="L1013" i="18" s="1"/>
  <c r="H1012" i="18"/>
  <c r="L1012" i="18" s="1"/>
  <c r="E1028" i="18"/>
  <c r="D1028" i="18"/>
  <c r="E1027" i="18"/>
  <c r="D1027" i="18"/>
  <c r="I1008" i="18"/>
  <c r="L1008" i="18" s="1"/>
  <c r="I1007" i="18"/>
  <c r="L1007" i="18" s="1"/>
  <c r="I1006" i="18"/>
  <c r="L1006" i="18" s="1"/>
  <c r="I1005" i="18"/>
  <c r="L1005" i="18" s="1"/>
  <c r="I1020" i="18"/>
  <c r="L1020" i="18" s="1"/>
  <c r="I1021" i="18"/>
  <c r="L1021" i="18" s="1"/>
  <c r="I1022" i="18"/>
  <c r="L1022" i="18" s="1"/>
  <c r="I1019" i="18"/>
  <c r="L1019" i="18" s="1"/>
  <c r="E1024" i="18"/>
  <c r="D1024" i="18"/>
  <c r="E1023" i="18"/>
  <c r="D1023" i="18"/>
  <c r="E1017" i="18"/>
  <c r="D1017" i="18"/>
  <c r="E1016" i="18"/>
  <c r="D1016" i="18"/>
  <c r="E1009" i="18"/>
  <c r="E1010" i="18"/>
  <c r="D1010" i="18"/>
  <c r="D1009" i="18"/>
  <c r="C1026" i="18"/>
  <c r="B1026" i="18"/>
  <c r="C1018" i="18"/>
  <c r="B1018" i="18"/>
  <c r="C1011" i="18"/>
  <c r="B1011" i="18"/>
  <c r="C1004" i="18"/>
  <c r="B1004" i="18"/>
  <c r="L1188" i="18"/>
  <c r="K1183" i="18"/>
  <c r="L1183" i="18" s="1"/>
  <c r="L1182" i="18" s="1"/>
  <c r="F273" i="19" s="1"/>
  <c r="C1188" i="18"/>
  <c r="C1187" i="18"/>
  <c r="C1184" i="18"/>
  <c r="B1188" i="18"/>
  <c r="H513" i="18"/>
  <c r="L513" i="18" s="1"/>
  <c r="H512" i="18"/>
  <c r="L512" i="18" s="1"/>
  <c r="C511" i="18"/>
  <c r="B511" i="18"/>
  <c r="C1122" i="18"/>
  <c r="C1119" i="18"/>
  <c r="C1118" i="18"/>
  <c r="C1114" i="18"/>
  <c r="C1111" i="18"/>
  <c r="C1108" i="18"/>
  <c r="C1105" i="18"/>
  <c r="C1142" i="18"/>
  <c r="C1141" i="18"/>
  <c r="C1140" i="18"/>
  <c r="C1138" i="18"/>
  <c r="C1137" i="18"/>
  <c r="C1136" i="18"/>
  <c r="C1135" i="18"/>
  <c r="C1133" i="18"/>
  <c r="C1132" i="18"/>
  <c r="C1130" i="18"/>
  <c r="C1129" i="18"/>
  <c r="C1128" i="18"/>
  <c r="C1127" i="18"/>
  <c r="C1126" i="18"/>
  <c r="F276" i="19" l="1"/>
  <c r="I276" i="19" s="1"/>
  <c r="H1016" i="18"/>
  <c r="L1016" i="18" s="1"/>
  <c r="H1017" i="18"/>
  <c r="L1017" i="18" s="1"/>
  <c r="I1010" i="18"/>
  <c r="L1010" i="18" s="1"/>
  <c r="I1024" i="18"/>
  <c r="L1024" i="18" s="1"/>
  <c r="I1009" i="18"/>
  <c r="L1009" i="18" s="1"/>
  <c r="I1027" i="18"/>
  <c r="L1027" i="18" s="1"/>
  <c r="I1028" i="18"/>
  <c r="L1028" i="18" s="1"/>
  <c r="I1023" i="18"/>
  <c r="L1023" i="18" s="1"/>
  <c r="L511" i="18"/>
  <c r="L1221" i="18"/>
  <c r="C1221" i="18"/>
  <c r="B1221" i="18"/>
  <c r="E1186" i="18"/>
  <c r="L1186" i="18" s="1"/>
  <c r="E1185" i="18"/>
  <c r="L1185" i="18" s="1"/>
  <c r="L972" i="18"/>
  <c r="F123" i="19" s="1"/>
  <c r="L1011" i="18" l="1"/>
  <c r="F155" i="19" s="1"/>
  <c r="I155" i="19" s="1"/>
  <c r="L1018" i="18"/>
  <c r="F156" i="19" s="1"/>
  <c r="I156" i="19" s="1"/>
  <c r="F294" i="19"/>
  <c r="I294" i="19" s="1"/>
  <c r="F94" i="19"/>
  <c r="I94" i="19" s="1"/>
  <c r="L1026" i="18"/>
  <c r="L1004" i="18"/>
  <c r="L1184" i="18"/>
  <c r="F274" i="19" s="1"/>
  <c r="E803" i="18"/>
  <c r="H803" i="18" s="1"/>
  <c r="L803" i="18" s="1"/>
  <c r="E802" i="18"/>
  <c r="H802" i="18" s="1"/>
  <c r="L802" i="18" s="1"/>
  <c r="E801" i="18"/>
  <c r="H801" i="18" s="1"/>
  <c r="L801" i="18" s="1"/>
  <c r="H800" i="18"/>
  <c r="L800" i="18" s="1"/>
  <c r="C798" i="18"/>
  <c r="B798" i="18"/>
  <c r="E958" i="18"/>
  <c r="H958" i="18" s="1"/>
  <c r="L958" i="18" s="1"/>
  <c r="E957" i="18"/>
  <c r="H957" i="18" s="1"/>
  <c r="L957" i="18" s="1"/>
  <c r="E956" i="18"/>
  <c r="H956" i="18" s="1"/>
  <c r="L956" i="18" s="1"/>
  <c r="H955" i="18"/>
  <c r="L955" i="18" s="1"/>
  <c r="E931" i="18"/>
  <c r="H931" i="18" s="1"/>
  <c r="L931" i="18" s="1"/>
  <c r="E930" i="18"/>
  <c r="H930" i="18" s="1"/>
  <c r="L930" i="18" s="1"/>
  <c r="E929" i="18"/>
  <c r="H929" i="18" s="1"/>
  <c r="L929" i="18" s="1"/>
  <c r="H928" i="18"/>
  <c r="L928" i="18" s="1"/>
  <c r="E797" i="18"/>
  <c r="H797" i="18" s="1"/>
  <c r="L797" i="18" s="1"/>
  <c r="E796" i="18"/>
  <c r="H796" i="18" s="1"/>
  <c r="L796" i="18" s="1"/>
  <c r="E795" i="18"/>
  <c r="H795" i="18" s="1"/>
  <c r="L795" i="18" s="1"/>
  <c r="H794" i="18"/>
  <c r="L794" i="18" s="1"/>
  <c r="L788" i="18"/>
  <c r="L789" i="18"/>
  <c r="L791" i="18"/>
  <c r="C792" i="18"/>
  <c r="B792" i="18"/>
  <c r="F154" i="19" l="1"/>
  <c r="I154" i="19" s="1"/>
  <c r="F157" i="19"/>
  <c r="I157" i="19" s="1"/>
  <c r="L798" i="18"/>
  <c r="L786" i="18"/>
  <c r="F110" i="19" s="1"/>
  <c r="L792" i="18"/>
  <c r="L953" i="18"/>
  <c r="L951" i="18"/>
  <c r="L950" i="18"/>
  <c r="L947" i="18"/>
  <c r="L946" i="18"/>
  <c r="L945" i="18"/>
  <c r="L944" i="18"/>
  <c r="L943" i="18"/>
  <c r="L942" i="18"/>
  <c r="L941" i="18"/>
  <c r="L940" i="18"/>
  <c r="L938" i="18"/>
  <c r="L937" i="18"/>
  <c r="L936" i="18"/>
  <c r="L935" i="18"/>
  <c r="L926" i="18"/>
  <c r="L924" i="18"/>
  <c r="L923" i="18"/>
  <c r="L920" i="18"/>
  <c r="L919" i="18"/>
  <c r="L918" i="18"/>
  <c r="L917" i="18"/>
  <c r="L916" i="18"/>
  <c r="L915" i="18"/>
  <c r="L914" i="18"/>
  <c r="L913" i="18"/>
  <c r="L911" i="18"/>
  <c r="L910" i="18"/>
  <c r="L909" i="18"/>
  <c r="L908" i="18"/>
  <c r="J903" i="18"/>
  <c r="H903" i="18"/>
  <c r="H902" i="18"/>
  <c r="K902" i="18" s="1"/>
  <c r="J901" i="18"/>
  <c r="H901" i="18"/>
  <c r="G899" i="18"/>
  <c r="H899" i="18" s="1"/>
  <c r="J896" i="18"/>
  <c r="H896" i="18"/>
  <c r="J895" i="18"/>
  <c r="H895" i="18"/>
  <c r="H894" i="18"/>
  <c r="K894" i="18" s="1"/>
  <c r="G892" i="18"/>
  <c r="H892" i="18" s="1"/>
  <c r="E889" i="18"/>
  <c r="H889" i="18" s="1"/>
  <c r="L889" i="18" s="1"/>
  <c r="E887" i="18"/>
  <c r="H887" i="18" s="1"/>
  <c r="K887" i="18" s="1"/>
  <c r="F885" i="18"/>
  <c r="E885" i="18"/>
  <c r="F883" i="18"/>
  <c r="H883" i="18" s="1"/>
  <c r="K883" i="18" s="1"/>
  <c r="F882" i="18"/>
  <c r="H882" i="18" s="1"/>
  <c r="K882" i="18" s="1"/>
  <c r="F881" i="18"/>
  <c r="H881" i="18" s="1"/>
  <c r="K881" i="18" s="1"/>
  <c r="F880" i="18"/>
  <c r="H880" i="18" s="1"/>
  <c r="K880" i="18" s="1"/>
  <c r="F878" i="18"/>
  <c r="E878" i="18"/>
  <c r="H876" i="18"/>
  <c r="K876" i="18" s="1"/>
  <c r="H875" i="18"/>
  <c r="K875" i="18" s="1"/>
  <c r="H874" i="18"/>
  <c r="K874" i="18" s="1"/>
  <c r="F873" i="18"/>
  <c r="H873" i="18" s="1"/>
  <c r="K873" i="18" s="1"/>
  <c r="F871" i="18"/>
  <c r="E871" i="18"/>
  <c r="F870" i="18"/>
  <c r="E870" i="18"/>
  <c r="H868" i="18"/>
  <c r="K868" i="18" s="1"/>
  <c r="H867" i="18"/>
  <c r="K867" i="18" s="1"/>
  <c r="H866" i="18"/>
  <c r="K866" i="18" s="1"/>
  <c r="F864" i="18"/>
  <c r="H864" i="18" s="1"/>
  <c r="K864" i="18" s="1"/>
  <c r="H862" i="18"/>
  <c r="L862" i="18" s="1"/>
  <c r="H861" i="18"/>
  <c r="L861" i="18" s="1"/>
  <c r="G860" i="18"/>
  <c r="H860" i="18" s="1"/>
  <c r="L860" i="18" s="1"/>
  <c r="F858" i="18"/>
  <c r="H858" i="18" s="1"/>
  <c r="L858" i="18" s="1"/>
  <c r="G849" i="18"/>
  <c r="J853" i="18"/>
  <c r="J851" i="18"/>
  <c r="J846" i="18"/>
  <c r="J845" i="18"/>
  <c r="G842" i="18"/>
  <c r="H842" i="18" s="1"/>
  <c r="E839" i="18"/>
  <c r="H839" i="18" s="1"/>
  <c r="L839" i="18" s="1"/>
  <c r="E837" i="18"/>
  <c r="H837" i="18" s="1"/>
  <c r="K837" i="18" s="1"/>
  <c r="F835" i="18"/>
  <c r="E835" i="18"/>
  <c r="F833" i="18"/>
  <c r="H833" i="18" s="1"/>
  <c r="K833" i="18" s="1"/>
  <c r="F832" i="18"/>
  <c r="H832" i="18" s="1"/>
  <c r="K832" i="18" s="1"/>
  <c r="F831" i="18"/>
  <c r="H831" i="18" s="1"/>
  <c r="K831" i="18" s="1"/>
  <c r="F830" i="18"/>
  <c r="H830" i="18" s="1"/>
  <c r="K830" i="18" s="1"/>
  <c r="F828" i="18"/>
  <c r="E828" i="18"/>
  <c r="H826" i="18"/>
  <c r="K826" i="18" s="1"/>
  <c r="H825" i="18"/>
  <c r="K825" i="18" s="1"/>
  <c r="H824" i="18"/>
  <c r="K824" i="18" s="1"/>
  <c r="F823" i="18"/>
  <c r="H823" i="18" s="1"/>
  <c r="K823" i="18" s="1"/>
  <c r="F821" i="18"/>
  <c r="E821" i="18"/>
  <c r="H821" i="18" s="1"/>
  <c r="K821" i="18" s="1"/>
  <c r="F820" i="18"/>
  <c r="E820" i="18"/>
  <c r="H820" i="18" s="1"/>
  <c r="K820" i="18" s="1"/>
  <c r="H818" i="18"/>
  <c r="K818" i="18" s="1"/>
  <c r="H817" i="18"/>
  <c r="K817" i="18" s="1"/>
  <c r="H816" i="18"/>
  <c r="K816" i="18" s="1"/>
  <c r="F814" i="18"/>
  <c r="H814" i="18" s="1"/>
  <c r="K814" i="18" s="1"/>
  <c r="H812" i="18"/>
  <c r="L812" i="18" s="1"/>
  <c r="H811" i="18"/>
  <c r="L811" i="18" s="1"/>
  <c r="G810" i="18"/>
  <c r="H810" i="18" s="1"/>
  <c r="L810" i="18" s="1"/>
  <c r="F808" i="18"/>
  <c r="H808" i="18" s="1"/>
  <c r="L808" i="18" s="1"/>
  <c r="L784" i="18"/>
  <c r="L783" i="18"/>
  <c r="L782" i="18"/>
  <c r="L781" i="18"/>
  <c r="L780" i="18"/>
  <c r="L779" i="18"/>
  <c r="L778" i="18"/>
  <c r="L777" i="18"/>
  <c r="L775" i="18"/>
  <c r="L774" i="18"/>
  <c r="L773" i="18"/>
  <c r="L772" i="18"/>
  <c r="F111" i="19" l="1"/>
  <c r="I111" i="19" s="1"/>
  <c r="F112" i="19"/>
  <c r="I112" i="19" s="1"/>
  <c r="K901" i="18"/>
  <c r="H885" i="18"/>
  <c r="L885" i="18" s="1"/>
  <c r="L932" i="18"/>
  <c r="F117" i="19" s="1"/>
  <c r="L770" i="18"/>
  <c r="F109" i="19" s="1"/>
  <c r="K903" i="18"/>
  <c r="L905" i="18"/>
  <c r="F116" i="19" s="1"/>
  <c r="H870" i="18"/>
  <c r="K870" i="18" s="1"/>
  <c r="K895" i="18"/>
  <c r="L864" i="18"/>
  <c r="H835" i="18"/>
  <c r="L835" i="18" s="1"/>
  <c r="H871" i="18"/>
  <c r="K871" i="18" s="1"/>
  <c r="K896" i="18"/>
  <c r="L809" i="18"/>
  <c r="H878" i="18"/>
  <c r="K878" i="18" s="1"/>
  <c r="L878" i="18" s="1"/>
  <c r="L859" i="18"/>
  <c r="L820" i="18"/>
  <c r="H828" i="18"/>
  <c r="K828" i="18" s="1"/>
  <c r="L828" i="18" s="1"/>
  <c r="L814" i="18"/>
  <c r="G760" i="18"/>
  <c r="G759" i="18"/>
  <c r="G758" i="18"/>
  <c r="G757" i="18"/>
  <c r="G756" i="18"/>
  <c r="G755" i="18"/>
  <c r="G753" i="18"/>
  <c r="G752" i="18"/>
  <c r="G751" i="18"/>
  <c r="G750" i="18"/>
  <c r="L899" i="18" l="1"/>
  <c r="L892" i="18"/>
  <c r="L870" i="18"/>
  <c r="L753" i="18"/>
  <c r="L749" i="18"/>
  <c r="F720" i="18"/>
  <c r="H720" i="18" s="1"/>
  <c r="K720" i="18" s="1"/>
  <c r="F719" i="18"/>
  <c r="H719" i="18" s="1"/>
  <c r="K719" i="18" s="1"/>
  <c r="F718" i="18"/>
  <c r="H718" i="18" s="1"/>
  <c r="K718" i="18" s="1"/>
  <c r="F717" i="18"/>
  <c r="H717" i="18" s="1"/>
  <c r="K717" i="18" s="1"/>
  <c r="E715" i="18"/>
  <c r="H715" i="18" s="1"/>
  <c r="K715" i="18" s="1"/>
  <c r="H713" i="18"/>
  <c r="K713" i="18" s="1"/>
  <c r="H712" i="18"/>
  <c r="K712" i="18" s="1"/>
  <c r="F711" i="18"/>
  <c r="H711" i="18" s="1"/>
  <c r="K711" i="18" s="1"/>
  <c r="E709" i="18"/>
  <c r="H709" i="18" s="1"/>
  <c r="K709" i="18" s="1"/>
  <c r="E708" i="18"/>
  <c r="H708" i="18" s="1"/>
  <c r="K708" i="18" s="1"/>
  <c r="H706" i="18"/>
  <c r="K706" i="18" s="1"/>
  <c r="H705" i="18"/>
  <c r="K705" i="18" s="1"/>
  <c r="H703" i="18"/>
  <c r="K703" i="18" s="1"/>
  <c r="H698" i="18"/>
  <c r="K698" i="18" s="1"/>
  <c r="G696" i="18"/>
  <c r="H696" i="18" s="1"/>
  <c r="H693" i="18"/>
  <c r="K693" i="18" s="1"/>
  <c r="H692" i="18"/>
  <c r="K692" i="18" s="1"/>
  <c r="G690" i="18"/>
  <c r="H690" i="18" s="1"/>
  <c r="K690" i="18" s="1"/>
  <c r="H627" i="18"/>
  <c r="K627" i="18" s="1"/>
  <c r="H619" i="18"/>
  <c r="K619" i="18" s="1"/>
  <c r="E638" i="18"/>
  <c r="H638" i="18" s="1"/>
  <c r="K638" i="18" s="1"/>
  <c r="E640" i="18"/>
  <c r="H640" i="18" s="1"/>
  <c r="L640" i="18" s="1"/>
  <c r="F636" i="18"/>
  <c r="E636" i="18"/>
  <c r="F634" i="18"/>
  <c r="H634" i="18" s="1"/>
  <c r="K634" i="18" s="1"/>
  <c r="F633" i="18"/>
  <c r="H633" i="18" s="1"/>
  <c r="K633" i="18" s="1"/>
  <c r="F632" i="18"/>
  <c r="H632" i="18" s="1"/>
  <c r="K632" i="18" s="1"/>
  <c r="F631" i="18"/>
  <c r="H631" i="18" s="1"/>
  <c r="K631" i="18" s="1"/>
  <c r="F629" i="18"/>
  <c r="E629" i="18"/>
  <c r="H626" i="18"/>
  <c r="K626" i="18" s="1"/>
  <c r="H625" i="18"/>
  <c r="K625" i="18" s="1"/>
  <c r="F624" i="18"/>
  <c r="H624" i="18" s="1"/>
  <c r="K624" i="18" s="1"/>
  <c r="F622" i="18"/>
  <c r="E622" i="18"/>
  <c r="F621" i="18"/>
  <c r="E621" i="18"/>
  <c r="H618" i="18"/>
  <c r="K618" i="18" s="1"/>
  <c r="H617" i="18"/>
  <c r="K617" i="18" s="1"/>
  <c r="F615" i="18"/>
  <c r="H615" i="18" s="1"/>
  <c r="K615" i="18" s="1"/>
  <c r="H613" i="18"/>
  <c r="L613" i="18" s="1"/>
  <c r="H612" i="18"/>
  <c r="L612" i="18" s="1"/>
  <c r="G611" i="18"/>
  <c r="H611" i="18" s="1"/>
  <c r="L611" i="18" s="1"/>
  <c r="F609" i="18"/>
  <c r="H609" i="18" s="1"/>
  <c r="L609" i="18" s="1"/>
  <c r="C606" i="18"/>
  <c r="B606" i="18"/>
  <c r="H675" i="18"/>
  <c r="K675" i="18" s="1"/>
  <c r="H672" i="18"/>
  <c r="K672" i="18" s="1"/>
  <c r="H685" i="18"/>
  <c r="K685" i="18" s="1"/>
  <c r="H684" i="18"/>
  <c r="K684" i="18" s="1"/>
  <c r="H683" i="18"/>
  <c r="K683" i="18" s="1"/>
  <c r="H682" i="18"/>
  <c r="K682" i="18" s="1"/>
  <c r="E677" i="18"/>
  <c r="H677" i="18" s="1"/>
  <c r="K677" i="18" s="1"/>
  <c r="H674" i="18"/>
  <c r="K674" i="18" s="1"/>
  <c r="H673" i="18"/>
  <c r="K673" i="18" s="1"/>
  <c r="E670" i="18"/>
  <c r="H670" i="18" s="1"/>
  <c r="K670" i="18" s="1"/>
  <c r="E669" i="18"/>
  <c r="H669" i="18" s="1"/>
  <c r="K669" i="18" s="1"/>
  <c r="H667" i="18"/>
  <c r="K667" i="18" s="1"/>
  <c r="H666" i="18"/>
  <c r="K666" i="18" s="1"/>
  <c r="H662" i="18"/>
  <c r="K662" i="18" s="1"/>
  <c r="F389" i="18"/>
  <c r="F384" i="18"/>
  <c r="F383" i="18"/>
  <c r="F382" i="18"/>
  <c r="F381" i="18"/>
  <c r="E605" i="18"/>
  <c r="H605" i="18" s="1"/>
  <c r="L605" i="18" s="1"/>
  <c r="F603" i="18"/>
  <c r="E603" i="18"/>
  <c r="F601" i="18"/>
  <c r="H601" i="18" s="1"/>
  <c r="K601" i="18" s="1"/>
  <c r="F600" i="18"/>
  <c r="H600" i="18" s="1"/>
  <c r="K600" i="18" s="1"/>
  <c r="F599" i="18"/>
  <c r="H599" i="18" s="1"/>
  <c r="K599" i="18" s="1"/>
  <c r="F598" i="18"/>
  <c r="H598" i="18" s="1"/>
  <c r="K598" i="18" s="1"/>
  <c r="F596" i="18"/>
  <c r="E596" i="18"/>
  <c r="H593" i="18"/>
  <c r="K593" i="18" s="1"/>
  <c r="H592" i="18"/>
  <c r="K592" i="18" s="1"/>
  <c r="F591" i="18"/>
  <c r="H591" i="18" s="1"/>
  <c r="K591" i="18" s="1"/>
  <c r="F589" i="18"/>
  <c r="E589" i="18"/>
  <c r="F588" i="18"/>
  <c r="E588" i="18"/>
  <c r="H586" i="18"/>
  <c r="K586" i="18" s="1"/>
  <c r="H585" i="18"/>
  <c r="K585" i="18" s="1"/>
  <c r="F583" i="18"/>
  <c r="H583" i="18" s="1"/>
  <c r="K583" i="18" s="1"/>
  <c r="F580" i="18"/>
  <c r="H580" i="18" s="1"/>
  <c r="K580" i="18" s="1"/>
  <c r="F579" i="18"/>
  <c r="H579" i="18" s="1"/>
  <c r="K579" i="18" s="1"/>
  <c r="F578" i="18"/>
  <c r="H578" i="18" s="1"/>
  <c r="K578" i="18" s="1"/>
  <c r="F577" i="18"/>
  <c r="H577" i="18" s="1"/>
  <c r="K577" i="18" s="1"/>
  <c r="E575" i="18"/>
  <c r="H575" i="18" s="1"/>
  <c r="K575" i="18" s="1"/>
  <c r="H573" i="18"/>
  <c r="K573" i="18" s="1"/>
  <c r="H572" i="18"/>
  <c r="K572" i="18" s="1"/>
  <c r="F571" i="18"/>
  <c r="H571" i="18" s="1"/>
  <c r="K571" i="18" s="1"/>
  <c r="E569" i="18"/>
  <c r="H569" i="18" s="1"/>
  <c r="K569" i="18" s="1"/>
  <c r="E568" i="18"/>
  <c r="H568" i="18" s="1"/>
  <c r="K568" i="18" s="1"/>
  <c r="H566" i="18"/>
  <c r="K566" i="18" s="1"/>
  <c r="H565" i="18"/>
  <c r="K565" i="18" s="1"/>
  <c r="H563" i="18"/>
  <c r="K563" i="18" s="1"/>
  <c r="F557" i="18"/>
  <c r="E559" i="18"/>
  <c r="F534" i="18"/>
  <c r="H534" i="18" s="1"/>
  <c r="K534" i="18" s="1"/>
  <c r="F533" i="18"/>
  <c r="H533" i="18" s="1"/>
  <c r="K533" i="18" s="1"/>
  <c r="F532" i="18"/>
  <c r="H532" i="18" s="1"/>
  <c r="K532" i="18" s="1"/>
  <c r="F531" i="18"/>
  <c r="H531" i="18" s="1"/>
  <c r="K531" i="18" s="1"/>
  <c r="F525" i="18"/>
  <c r="F545" i="18"/>
  <c r="H545" i="18" s="1"/>
  <c r="K545" i="18" s="1"/>
  <c r="F555" i="18"/>
  <c r="H555" i="18" s="1"/>
  <c r="K555" i="18" s="1"/>
  <c r="F554" i="18"/>
  <c r="H554" i="18" s="1"/>
  <c r="K554" i="18" s="1"/>
  <c r="F552" i="18"/>
  <c r="H552" i="18" s="1"/>
  <c r="K552" i="18" s="1"/>
  <c r="F553" i="18"/>
  <c r="H553" i="18" s="1"/>
  <c r="K553" i="18" s="1"/>
  <c r="F550" i="18"/>
  <c r="E550" i="18"/>
  <c r="F543" i="18"/>
  <c r="F542" i="18"/>
  <c r="E543" i="18"/>
  <c r="H547" i="18"/>
  <c r="K547" i="18" s="1"/>
  <c r="H546" i="18"/>
  <c r="K546" i="18" s="1"/>
  <c r="E542" i="18"/>
  <c r="F537" i="18"/>
  <c r="H537" i="18" s="1"/>
  <c r="K537" i="18" s="1"/>
  <c r="H540" i="18"/>
  <c r="K540" i="18" s="1"/>
  <c r="H539" i="18"/>
  <c r="K539" i="18" s="1"/>
  <c r="E529" i="18"/>
  <c r="H529" i="18" s="1"/>
  <c r="K529" i="18" s="1"/>
  <c r="E523" i="18"/>
  <c r="H523" i="18" s="1"/>
  <c r="K523" i="18" s="1"/>
  <c r="L677" i="18" l="1"/>
  <c r="L662" i="18"/>
  <c r="L855" i="18"/>
  <c r="F115" i="19" s="1"/>
  <c r="L669" i="18"/>
  <c r="L703" i="18"/>
  <c r="H622" i="18"/>
  <c r="K622" i="18" s="1"/>
  <c r="L610" i="18"/>
  <c r="L747" i="18"/>
  <c r="F106" i="19" s="1"/>
  <c r="L715" i="18"/>
  <c r="H621" i="18"/>
  <c r="K621" i="18" s="1"/>
  <c r="L689" i="18"/>
  <c r="L708" i="18"/>
  <c r="L615" i="18"/>
  <c r="H550" i="18"/>
  <c r="K550" i="18" s="1"/>
  <c r="L550" i="18" s="1"/>
  <c r="L568" i="18"/>
  <c r="H629" i="18"/>
  <c r="K629" i="18" s="1"/>
  <c r="L629" i="18" s="1"/>
  <c r="H636" i="18"/>
  <c r="L636" i="18" s="1"/>
  <c r="H603" i="18"/>
  <c r="L603" i="18" s="1"/>
  <c r="L537" i="18"/>
  <c r="L583" i="18"/>
  <c r="H588" i="18"/>
  <c r="K588" i="18" s="1"/>
  <c r="H589" i="18"/>
  <c r="K589" i="18" s="1"/>
  <c r="H596" i="18"/>
  <c r="K596" i="18" s="1"/>
  <c r="L596" i="18" s="1"/>
  <c r="H543" i="18"/>
  <c r="K543" i="18" s="1"/>
  <c r="L563" i="18"/>
  <c r="H542" i="18"/>
  <c r="K542" i="18" s="1"/>
  <c r="L575" i="18"/>
  <c r="L529" i="18"/>
  <c r="L510" i="18"/>
  <c r="L509" i="18" s="1"/>
  <c r="C509" i="18"/>
  <c r="B509" i="18"/>
  <c r="L483" i="18"/>
  <c r="F86" i="19" s="1"/>
  <c r="H482" i="18"/>
  <c r="L482" i="18" s="1"/>
  <c r="H481" i="18"/>
  <c r="L481" i="18" s="1"/>
  <c r="E455" i="18"/>
  <c r="E453" i="18"/>
  <c r="G415" i="18"/>
  <c r="H415" i="18" s="1"/>
  <c r="L415" i="18" s="1"/>
  <c r="E440" i="18"/>
  <c r="L440" i="18" s="1"/>
  <c r="E439" i="18"/>
  <c r="L439" i="18" s="1"/>
  <c r="E437" i="18"/>
  <c r="L437" i="18" s="1"/>
  <c r="E436" i="18"/>
  <c r="L436" i="18" s="1"/>
  <c r="E427" i="18"/>
  <c r="E432" i="18"/>
  <c r="E433" i="18"/>
  <c r="E431" i="18"/>
  <c r="E430" i="18"/>
  <c r="E428" i="18"/>
  <c r="H424" i="18"/>
  <c r="K424" i="18" s="1"/>
  <c r="H423" i="18"/>
  <c r="G422" i="18"/>
  <c r="F414" i="18"/>
  <c r="E414" i="18"/>
  <c r="G402" i="18"/>
  <c r="H409" i="18"/>
  <c r="K409" i="18" s="1"/>
  <c r="G396" i="18"/>
  <c r="H412" i="18"/>
  <c r="K412" i="18" s="1"/>
  <c r="H411" i="18"/>
  <c r="K411" i="18" s="1"/>
  <c r="B406" i="18"/>
  <c r="E408" i="18"/>
  <c r="H408" i="18" s="1"/>
  <c r="K408" i="18" s="1"/>
  <c r="E407" i="18"/>
  <c r="H407" i="18" s="1"/>
  <c r="K407" i="18" s="1"/>
  <c r="C406" i="18"/>
  <c r="L443" i="18"/>
  <c r="E446" i="18"/>
  <c r="L446" i="18" s="1"/>
  <c r="E445" i="18"/>
  <c r="L445" i="18" s="1"/>
  <c r="E444" i="18"/>
  <c r="L444" i="18" s="1"/>
  <c r="L406" i="18" l="1"/>
  <c r="L441" i="18"/>
  <c r="F76" i="19" s="1"/>
  <c r="F93" i="19"/>
  <c r="I93" i="19" s="1"/>
  <c r="L701" i="18"/>
  <c r="F101" i="19" s="1"/>
  <c r="L621" i="18"/>
  <c r="L606" i="18" s="1"/>
  <c r="L588" i="18"/>
  <c r="L561" i="18" s="1"/>
  <c r="F97" i="19" s="1"/>
  <c r="L542" i="18"/>
  <c r="L480" i="18"/>
  <c r="F85" i="19" s="1"/>
  <c r="L434" i="18"/>
  <c r="F75" i="19" s="1"/>
  <c r="E392" i="18"/>
  <c r="F392" i="18"/>
  <c r="E386" i="18"/>
  <c r="H388" i="18"/>
  <c r="K388" i="18" s="1"/>
  <c r="H384" i="18"/>
  <c r="K384" i="18" s="1"/>
  <c r="H377" i="18"/>
  <c r="K377" i="18" s="1"/>
  <c r="E379" i="18"/>
  <c r="F379" i="18"/>
  <c r="F373" i="18"/>
  <c r="F98" i="19" l="1"/>
  <c r="F72" i="19"/>
  <c r="I72" i="19" s="1"/>
  <c r="C224" i="18"/>
  <c r="H265" i="18"/>
  <c r="L265" i="18" s="1"/>
  <c r="H264" i="18"/>
  <c r="L264" i="18" s="1"/>
  <c r="H263" i="18"/>
  <c r="L263" i="18" s="1"/>
  <c r="H262" i="18"/>
  <c r="L262" i="18" s="1"/>
  <c r="H261" i="18"/>
  <c r="L261" i="18" s="1"/>
  <c r="H260" i="18"/>
  <c r="L260" i="18" s="1"/>
  <c r="H259" i="18"/>
  <c r="L259" i="18" s="1"/>
  <c r="H258" i="18"/>
  <c r="L258" i="18" s="1"/>
  <c r="H257" i="18"/>
  <c r="L257" i="18" s="1"/>
  <c r="H256" i="18"/>
  <c r="L256" i="18" s="1"/>
  <c r="H255" i="18"/>
  <c r="L255" i="18" s="1"/>
  <c r="H254" i="18"/>
  <c r="L254" i="18" s="1"/>
  <c r="H253" i="18"/>
  <c r="L253" i="18" s="1"/>
  <c r="H252" i="18"/>
  <c r="L252" i="18" s="1"/>
  <c r="H251" i="18"/>
  <c r="L251" i="18" s="1"/>
  <c r="C250" i="18"/>
  <c r="B250" i="18"/>
  <c r="L341" i="18"/>
  <c r="F55" i="19" s="1"/>
  <c r="F54" i="19"/>
  <c r="F53" i="19"/>
  <c r="F52" i="19"/>
  <c r="F51" i="19"/>
  <c r="F50" i="19"/>
  <c r="F49" i="19"/>
  <c r="L349" i="18"/>
  <c r="F59" i="19" s="1"/>
  <c r="L347" i="18"/>
  <c r="F58" i="19" s="1"/>
  <c r="L345" i="18"/>
  <c r="F57" i="19" s="1"/>
  <c r="L343" i="18"/>
  <c r="F56" i="19" s="1"/>
  <c r="L315" i="18"/>
  <c r="L314" i="18" s="1"/>
  <c r="F48" i="19" s="1"/>
  <c r="L310" i="18"/>
  <c r="L309" i="18"/>
  <c r="L312" i="18"/>
  <c r="L311" i="18" s="1"/>
  <c r="F47" i="19" s="1"/>
  <c r="L308" i="18" l="1"/>
  <c r="F46" i="19" s="1"/>
  <c r="L250" i="18"/>
  <c r="F44" i="19" s="1"/>
  <c r="E302" i="18"/>
  <c r="E301" i="18"/>
  <c r="F269" i="18"/>
  <c r="F268" i="18"/>
  <c r="H206" i="18"/>
  <c r="H207" i="18"/>
  <c r="H208" i="18"/>
  <c r="H209" i="18"/>
  <c r="H210" i="18"/>
  <c r="H211" i="18"/>
  <c r="H212" i="18"/>
  <c r="H213" i="18"/>
  <c r="G214" i="18"/>
  <c r="H214" i="18" s="1"/>
  <c r="G215" i="18"/>
  <c r="H215" i="18" s="1"/>
  <c r="H216" i="18"/>
  <c r="H217" i="18"/>
  <c r="H191" i="18"/>
  <c r="H192" i="18"/>
  <c r="H193" i="18"/>
  <c r="H194" i="18"/>
  <c r="H195" i="18"/>
  <c r="H196" i="18"/>
  <c r="G197" i="18"/>
  <c r="H197" i="18" s="1"/>
  <c r="G198" i="18"/>
  <c r="H198" i="18" s="1"/>
  <c r="H199" i="18"/>
  <c r="G200" i="18"/>
  <c r="H200" i="18" s="1"/>
  <c r="G201" i="18"/>
  <c r="H201" i="18" s="1"/>
  <c r="H202" i="18"/>
  <c r="H203" i="18"/>
  <c r="H204" i="18"/>
  <c r="H190" i="18"/>
  <c r="G221" i="18"/>
  <c r="H221" i="18" s="1"/>
  <c r="G222" i="18"/>
  <c r="G223" i="18"/>
  <c r="G220" i="18"/>
  <c r="H220" i="18" s="1"/>
  <c r="E222" i="18"/>
  <c r="E223" i="18"/>
  <c r="G187" i="18"/>
  <c r="G186" i="18"/>
  <c r="F187" i="18"/>
  <c r="F186" i="18"/>
  <c r="L370" i="18"/>
  <c r="L369" i="18" s="1"/>
  <c r="F68" i="19" s="1"/>
  <c r="L368" i="18"/>
  <c r="L367" i="18" s="1"/>
  <c r="F67" i="19" s="1"/>
  <c r="E366" i="18"/>
  <c r="L366" i="18" s="1"/>
  <c r="L365" i="18" s="1"/>
  <c r="F66" i="19" s="1"/>
  <c r="E362" i="18"/>
  <c r="H362" i="18" s="1"/>
  <c r="L362" i="18" s="1"/>
  <c r="L364" i="18" s="1"/>
  <c r="L363" i="18" s="1"/>
  <c r="E360" i="18"/>
  <c r="H360" i="18" s="1"/>
  <c r="L360" i="18" s="1"/>
  <c r="L359" i="18" s="1"/>
  <c r="F63" i="19" s="1"/>
  <c r="F65" i="19" l="1"/>
  <c r="L361" i="18"/>
  <c r="F64" i="19" s="1"/>
  <c r="H222" i="18"/>
  <c r="H223" i="18"/>
  <c r="H186" i="18"/>
  <c r="L186" i="18" s="1"/>
  <c r="H187" i="18"/>
  <c r="L187" i="18" s="1"/>
  <c r="G167" i="18"/>
  <c r="G168" i="18"/>
  <c r="H168" i="18" s="1"/>
  <c r="G169" i="18"/>
  <c r="H169" i="18" s="1"/>
  <c r="G170" i="18"/>
  <c r="G171" i="18"/>
  <c r="H171" i="18" s="1"/>
  <c r="G172" i="18"/>
  <c r="G173" i="18"/>
  <c r="G174" i="18"/>
  <c r="H174" i="18" s="1"/>
  <c r="G175" i="18"/>
  <c r="G166" i="18"/>
  <c r="G165" i="18"/>
  <c r="H165" i="18" s="1"/>
  <c r="G164" i="18"/>
  <c r="H164" i="18" s="1"/>
  <c r="G163" i="18"/>
  <c r="H163" i="18" s="1"/>
  <c r="H183" i="18"/>
  <c r="L183" i="18" s="1"/>
  <c r="H182" i="18"/>
  <c r="L182" i="18" s="1"/>
  <c r="H180" i="18"/>
  <c r="L180" i="18" s="1"/>
  <c r="G179" i="18"/>
  <c r="H179" i="18" s="1"/>
  <c r="L179" i="18" s="1"/>
  <c r="E175" i="18"/>
  <c r="E173" i="18"/>
  <c r="E172" i="18"/>
  <c r="E170" i="18"/>
  <c r="E167" i="18"/>
  <c r="E166" i="18"/>
  <c r="L119" i="18"/>
  <c r="F32" i="19" s="1"/>
  <c r="H116" i="18"/>
  <c r="E139" i="18"/>
  <c r="E137" i="18"/>
  <c r="E136" i="18"/>
  <c r="E134" i="18"/>
  <c r="E131" i="18"/>
  <c r="E130" i="18"/>
  <c r="E114" i="18"/>
  <c r="E112" i="18"/>
  <c r="E111" i="18"/>
  <c r="E109" i="18"/>
  <c r="E106" i="18"/>
  <c r="E105" i="18"/>
  <c r="L97" i="18"/>
  <c r="F30" i="19" s="1"/>
  <c r="L91" i="18"/>
  <c r="F29" i="19" s="1"/>
  <c r="L79" i="18"/>
  <c r="F26" i="19" s="1"/>
  <c r="L75" i="18"/>
  <c r="F25" i="19" s="1"/>
  <c r="L89" i="18"/>
  <c r="F28" i="19" s="1"/>
  <c r="K87" i="18"/>
  <c r="L87" i="18" s="1"/>
  <c r="J86" i="18"/>
  <c r="K86" i="18" s="1"/>
  <c r="L86" i="18" s="1"/>
  <c r="J85" i="18"/>
  <c r="K85" i="18" s="1"/>
  <c r="L85" i="18" s="1"/>
  <c r="L73" i="18"/>
  <c r="F24" i="19" s="1"/>
  <c r="E69" i="18"/>
  <c r="E67" i="18"/>
  <c r="E66" i="18"/>
  <c r="E64" i="18"/>
  <c r="E61" i="18"/>
  <c r="E60" i="18"/>
  <c r="H54" i="18"/>
  <c r="H51" i="18"/>
  <c r="H49" i="18"/>
  <c r="H48" i="18"/>
  <c r="E55" i="18"/>
  <c r="E53" i="18"/>
  <c r="H53" i="18" s="1"/>
  <c r="E52" i="18"/>
  <c r="H52" i="18" s="1"/>
  <c r="E50" i="18"/>
  <c r="H50" i="18" s="1"/>
  <c r="E47" i="18"/>
  <c r="H47" i="18" s="1"/>
  <c r="E46" i="18"/>
  <c r="H46" i="18" s="1"/>
  <c r="H139" i="18"/>
  <c r="H138" i="18"/>
  <c r="I138" i="18" s="1"/>
  <c r="L138" i="18" s="1"/>
  <c r="H137" i="18"/>
  <c r="H136" i="18"/>
  <c r="H135" i="18"/>
  <c r="I135" i="18" s="1"/>
  <c r="L135" i="18" s="1"/>
  <c r="H134" i="18"/>
  <c r="H133" i="18"/>
  <c r="I133" i="18" s="1"/>
  <c r="L133" i="18" s="1"/>
  <c r="H132" i="18"/>
  <c r="I132" i="18" s="1"/>
  <c r="L132" i="18" s="1"/>
  <c r="H131" i="18"/>
  <c r="H130" i="18"/>
  <c r="H129" i="18"/>
  <c r="I129" i="18" s="1"/>
  <c r="L129" i="18" s="1"/>
  <c r="H128" i="18"/>
  <c r="I128" i="18" s="1"/>
  <c r="L128" i="18" s="1"/>
  <c r="H127" i="18"/>
  <c r="I127" i="18" s="1"/>
  <c r="L127" i="18" s="1"/>
  <c r="C123" i="18"/>
  <c r="B123" i="18"/>
  <c r="L81" i="18" l="1"/>
  <c r="F27" i="19" s="1"/>
  <c r="H167" i="18"/>
  <c r="L185" i="18"/>
  <c r="F39" i="19" s="1"/>
  <c r="H166" i="18"/>
  <c r="H175" i="18"/>
  <c r="H170" i="18"/>
  <c r="H172" i="18"/>
  <c r="H173" i="18"/>
  <c r="I134" i="18"/>
  <c r="L134" i="18" s="1"/>
  <c r="I130" i="18"/>
  <c r="L130" i="18" s="1"/>
  <c r="I131" i="18"/>
  <c r="L131" i="18" s="1"/>
  <c r="I136" i="18"/>
  <c r="L136" i="18" s="1"/>
  <c r="I137" i="18"/>
  <c r="L137" i="18" s="1"/>
  <c r="I139" i="18"/>
  <c r="L139" i="18" s="1"/>
  <c r="E42" i="18"/>
  <c r="E44" i="18"/>
  <c r="E41" i="18"/>
  <c r="G57" i="18"/>
  <c r="H57" i="18" s="1"/>
  <c r="G58" i="18"/>
  <c r="H58" i="18" s="1"/>
  <c r="G56" i="18"/>
  <c r="H56" i="18" s="1"/>
  <c r="D44" i="18"/>
  <c r="D43" i="18"/>
  <c r="D42" i="18"/>
  <c r="D41" i="18"/>
  <c r="D40" i="18"/>
  <c r="D39" i="18"/>
  <c r="D38" i="18"/>
  <c r="D37" i="18"/>
  <c r="D36" i="18"/>
  <c r="D35" i="18"/>
  <c r="D34" i="18"/>
  <c r="D33" i="18"/>
  <c r="D32" i="18"/>
  <c r="C20" i="18"/>
  <c r="B20" i="18"/>
  <c r="L126" i="18" l="1"/>
  <c r="L507" i="18" l="1"/>
  <c r="C507" i="18"/>
  <c r="B507" i="18"/>
  <c r="I91" i="19"/>
  <c r="I90" i="19"/>
  <c r="C505" i="18"/>
  <c r="B505" i="18"/>
  <c r="C503" i="18"/>
  <c r="B503" i="18"/>
  <c r="F92" i="19" l="1"/>
  <c r="I92" i="19" s="1"/>
  <c r="L1093" i="18"/>
  <c r="F221" i="19" s="1"/>
  <c r="L1092" i="18"/>
  <c r="B1092" i="18"/>
  <c r="C1092" i="18"/>
  <c r="F220" i="19" l="1"/>
  <c r="I220" i="19" s="1"/>
  <c r="D500" i="18"/>
  <c r="L500" i="18" s="1"/>
  <c r="D494" i="18"/>
  <c r="L494" i="18" s="1"/>
  <c r="D492" i="18"/>
  <c r="L492" i="18" s="1"/>
  <c r="D499" i="18"/>
  <c r="L499" i="18" s="1"/>
  <c r="D497" i="18"/>
  <c r="L497" i="18" s="1"/>
  <c r="D496" i="18"/>
  <c r="L496" i="18" s="1"/>
  <c r="D495" i="18"/>
  <c r="D493" i="18"/>
  <c r="L493" i="18" s="1"/>
  <c r="D491" i="18"/>
  <c r="L491" i="18" s="1"/>
  <c r="D490" i="18"/>
  <c r="L490" i="18" s="1"/>
  <c r="D498" i="18"/>
  <c r="L498" i="18" s="1"/>
  <c r="E1205" i="18"/>
  <c r="H1205" i="18" s="1"/>
  <c r="L1205" i="18" s="1"/>
  <c r="E1204" i="18"/>
  <c r="H1204" i="18" s="1"/>
  <c r="L1204" i="18" s="1"/>
  <c r="E1202" i="18"/>
  <c r="H1202" i="18" s="1"/>
  <c r="L1202" i="18" s="1"/>
  <c r="H1203" i="18"/>
  <c r="L1203" i="18" s="1"/>
  <c r="E1201" i="18"/>
  <c r="H1201" i="18" s="1"/>
  <c r="L1201" i="18" s="1"/>
  <c r="E463" i="18"/>
  <c r="I463" i="18" s="1"/>
  <c r="L463" i="18" s="1"/>
  <c r="E462" i="18"/>
  <c r="I462" i="18" s="1"/>
  <c r="L462" i="18" s="1"/>
  <c r="E461" i="18"/>
  <c r="I461" i="18" s="1"/>
  <c r="L461" i="18" s="1"/>
  <c r="E460" i="18"/>
  <c r="I460" i="18" s="1"/>
  <c r="L460" i="18" s="1"/>
  <c r="E459" i="18"/>
  <c r="I459" i="18" s="1"/>
  <c r="L459" i="18" s="1"/>
  <c r="E458" i="18"/>
  <c r="I458" i="18" s="1"/>
  <c r="L458" i="18" s="1"/>
  <c r="H456" i="18"/>
  <c r="L456" i="18" s="1"/>
  <c r="C457" i="18"/>
  <c r="B457" i="18"/>
  <c r="H455" i="18"/>
  <c r="L455" i="18" s="1"/>
  <c r="C454" i="18"/>
  <c r="B454" i="18"/>
  <c r="L1199" i="18" l="1"/>
  <c r="L454" i="18"/>
  <c r="F80" i="19" s="1"/>
  <c r="I80" i="19" s="1"/>
  <c r="L457" i="18"/>
  <c r="F81" i="19" s="1"/>
  <c r="I81" i="19" s="1"/>
  <c r="F286" i="19"/>
  <c r="L486" i="18" l="1"/>
  <c r="L24" i="18"/>
  <c r="I19" i="18"/>
  <c r="L18" i="18" s="1"/>
  <c r="L15" i="18"/>
  <c r="F12" i="19" s="1"/>
  <c r="L14" i="18"/>
  <c r="F11" i="19" s="1"/>
  <c r="L13" i="18"/>
  <c r="F10" i="19" s="1"/>
  <c r="L21" i="18" l="1"/>
  <c r="L20" i="18" s="1"/>
  <c r="F14" i="19"/>
  <c r="F87" i="19"/>
  <c r="I87" i="19" s="1"/>
  <c r="L1219" i="18"/>
  <c r="C1219" i="18"/>
  <c r="B1219" i="18"/>
  <c r="L1217" i="18"/>
  <c r="F292" i="19" s="1"/>
  <c r="C1217" i="18"/>
  <c r="B1217" i="18"/>
  <c r="F293" i="19" l="1"/>
  <c r="I293" i="19" s="1"/>
  <c r="F15" i="19"/>
  <c r="I15" i="19" s="1"/>
  <c r="I292" i="19"/>
  <c r="L1215" i="18"/>
  <c r="F291" i="19" s="1"/>
  <c r="C1215" i="18"/>
  <c r="B1215" i="18"/>
  <c r="L767" i="18"/>
  <c r="L766" i="18"/>
  <c r="L765" i="18"/>
  <c r="L1173" i="18" l="1"/>
  <c r="F266" i="19" s="1"/>
  <c r="C1227" i="18" l="1"/>
  <c r="B1227" i="18"/>
  <c r="I298" i="19"/>
  <c r="I297" i="19" l="1"/>
  <c r="I296" i="19" s="1"/>
  <c r="I275" i="19"/>
  <c r="I236" i="19"/>
  <c r="I237" i="19"/>
  <c r="I238" i="19"/>
  <c r="I239" i="19"/>
  <c r="I243" i="19"/>
  <c r="I244" i="19"/>
  <c r="I226" i="19"/>
  <c r="I228" i="19"/>
  <c r="I229" i="19"/>
  <c r="I230" i="19"/>
  <c r="I232" i="19"/>
  <c r="I63" i="19" l="1"/>
  <c r="I64" i="19"/>
  <c r="I65" i="19"/>
  <c r="I67" i="19"/>
  <c r="I68" i="19"/>
  <c r="I56" i="19"/>
  <c r="I57" i="19"/>
  <c r="I58" i="19"/>
  <c r="I59" i="19"/>
  <c r="I30" i="19"/>
  <c r="I28" i="19"/>
  <c r="I26" i="19"/>
  <c r="I24" i="19"/>
  <c r="B1225" i="18"/>
  <c r="I14" i="19" l="1"/>
  <c r="C18" i="18"/>
  <c r="B18" i="18"/>
  <c r="L1176" i="18" l="1"/>
  <c r="C1176" i="18"/>
  <c r="B1176" i="18"/>
  <c r="K1002" i="18"/>
  <c r="L1002" i="18" s="1"/>
  <c r="L1000" i="18"/>
  <c r="F151" i="19" s="1"/>
  <c r="L1001" i="18"/>
  <c r="F152" i="19" s="1"/>
  <c r="L999" i="18"/>
  <c r="F150" i="19" s="1"/>
  <c r="C1000" i="18"/>
  <c r="C1001" i="18"/>
  <c r="C1002" i="18"/>
  <c r="B1000" i="18"/>
  <c r="B1001" i="18"/>
  <c r="B1002" i="18"/>
  <c r="H473" i="18"/>
  <c r="F153" i="19" l="1"/>
  <c r="I153" i="19" s="1"/>
  <c r="F267" i="19"/>
  <c r="I267" i="19" s="1"/>
  <c r="I151" i="19"/>
  <c r="I152" i="19"/>
  <c r="H18" i="19" l="1"/>
  <c r="B1177" i="18" l="1"/>
  <c r="C1177" i="18"/>
  <c r="L1177" i="18"/>
  <c r="B1178" i="18"/>
  <c r="C1178" i="18"/>
  <c r="L1178" i="18"/>
  <c r="B1179" i="18"/>
  <c r="C1179" i="18"/>
  <c r="L1179" i="18"/>
  <c r="B1180" i="18"/>
  <c r="C1180" i="18"/>
  <c r="L1180" i="18"/>
  <c r="F271" i="19" l="1"/>
  <c r="I271" i="19" s="1"/>
  <c r="F270" i="19"/>
  <c r="I270" i="19" s="1"/>
  <c r="F268" i="19"/>
  <c r="I268" i="19" s="1"/>
  <c r="F269" i="19"/>
  <c r="I269" i="19" s="1"/>
  <c r="K1058" i="18"/>
  <c r="L1058" i="18" s="1"/>
  <c r="B1058" i="18"/>
  <c r="C1058" i="18"/>
  <c r="B1056" i="18"/>
  <c r="C1056" i="18"/>
  <c r="L1056" i="18"/>
  <c r="K1057" i="18"/>
  <c r="F184" i="19" l="1"/>
  <c r="I184" i="19" s="1"/>
  <c r="F186" i="19"/>
  <c r="I186" i="19" s="1"/>
  <c r="C1086" i="18"/>
  <c r="B1055" i="18"/>
  <c r="B1086" i="18"/>
  <c r="B1085" i="18"/>
  <c r="C1085" i="18"/>
  <c r="L1085" i="18"/>
  <c r="L1049" i="18"/>
  <c r="C1049" i="18"/>
  <c r="B1049" i="18"/>
  <c r="B999" i="18"/>
  <c r="C999" i="18"/>
  <c r="F178" i="19" l="1"/>
  <c r="I178" i="19" s="1"/>
  <c r="F213" i="19"/>
  <c r="I213" i="19" s="1"/>
  <c r="D40" i="15"/>
  <c r="L1213" i="18" l="1"/>
  <c r="F290" i="19" s="1"/>
  <c r="L1211" i="18"/>
  <c r="L1209" i="18"/>
  <c r="C1213" i="18"/>
  <c r="B1213" i="18"/>
  <c r="B1211" i="18"/>
  <c r="C1211" i="18"/>
  <c r="C1209" i="18"/>
  <c r="B1209" i="18"/>
  <c r="F288" i="19" l="1"/>
  <c r="I288" i="19" s="1"/>
  <c r="F289" i="19"/>
  <c r="I289" i="19" s="1"/>
  <c r="I290" i="19"/>
  <c r="I291" i="19"/>
  <c r="C1173" i="18"/>
  <c r="C1172" i="18"/>
  <c r="B1173" i="18"/>
  <c r="B1172" i="18"/>
  <c r="I221" i="19"/>
  <c r="C1087" i="18"/>
  <c r="C1088" i="18"/>
  <c r="C1089" i="18"/>
  <c r="C1090" i="18"/>
  <c r="C1091" i="18"/>
  <c r="C1093" i="18"/>
  <c r="B1093" i="18"/>
  <c r="L764" i="18"/>
  <c r="L763" i="18"/>
  <c r="L762" i="18"/>
  <c r="I86" i="19"/>
  <c r="H478" i="18"/>
  <c r="H477" i="18"/>
  <c r="L477" i="18" s="1"/>
  <c r="H476" i="18"/>
  <c r="L476" i="18" s="1"/>
  <c r="H475" i="18"/>
  <c r="L475" i="18" s="1"/>
  <c r="H474" i="18"/>
  <c r="L474" i="18" s="1"/>
  <c r="L473" i="18"/>
  <c r="L761" i="18" l="1"/>
  <c r="F107" i="19" s="1"/>
  <c r="I107" i="19" s="1"/>
  <c r="I85" i="19"/>
  <c r="L478" i="18"/>
  <c r="L471" i="18" s="1"/>
  <c r="F84" i="19" l="1"/>
  <c r="I84" i="19" s="1"/>
  <c r="I307" i="18"/>
  <c r="L307" i="18" s="1"/>
  <c r="I306" i="18"/>
  <c r="L306" i="18" s="1"/>
  <c r="I305" i="18"/>
  <c r="L305" i="18" s="1"/>
  <c r="I304" i="18"/>
  <c r="L304" i="18" s="1"/>
  <c r="H232" i="18" l="1"/>
  <c r="L232" i="18" s="1"/>
  <c r="H231" i="18"/>
  <c r="L231" i="18" s="1"/>
  <c r="H230" i="18"/>
  <c r="L230" i="18" s="1"/>
  <c r="C1170" i="18" l="1"/>
  <c r="C1169" i="18"/>
  <c r="B224" i="18" l="1"/>
  <c r="H229" i="18"/>
  <c r="L229" i="18" s="1"/>
  <c r="H228" i="18"/>
  <c r="L228" i="18" s="1"/>
  <c r="H227" i="18"/>
  <c r="L227" i="18" s="1"/>
  <c r="H226" i="18"/>
  <c r="L226" i="18" s="1"/>
  <c r="H225" i="18"/>
  <c r="L225" i="18" s="1"/>
  <c r="L224" i="18" l="1"/>
  <c r="I52" i="19"/>
  <c r="B471" i="18"/>
  <c r="F41" i="19" l="1"/>
  <c r="I41" i="19" s="1"/>
  <c r="K696" i="18"/>
  <c r="L695" i="18" s="1"/>
  <c r="I66" i="19"/>
  <c r="I32" i="19"/>
  <c r="I29" i="19"/>
  <c r="I27" i="19"/>
  <c r="I25" i="19"/>
  <c r="L29" i="18"/>
  <c r="L28" i="18"/>
  <c r="L27" i="18"/>
  <c r="E557" i="18"/>
  <c r="H517" i="18"/>
  <c r="K517" i="18" s="1"/>
  <c r="C1047" i="18"/>
  <c r="C1048" i="18"/>
  <c r="B1048" i="18"/>
  <c r="B1047" i="18"/>
  <c r="B1046" i="18"/>
  <c r="B1045" i="18"/>
  <c r="B1044" i="18"/>
  <c r="B1043" i="18"/>
  <c r="B1042" i="18"/>
  <c r="B1040" i="18"/>
  <c r="B1041" i="18"/>
  <c r="B1038" i="18"/>
  <c r="B1039" i="18"/>
  <c r="B1037" i="18"/>
  <c r="B1036" i="18"/>
  <c r="B1035" i="18"/>
  <c r="B1034" i="18"/>
  <c r="B1033" i="18"/>
  <c r="B1032" i="18"/>
  <c r="B1031" i="18"/>
  <c r="B1030" i="18"/>
  <c r="D16" i="15"/>
  <c r="D44" i="15"/>
  <c r="D46" i="15"/>
  <c r="D48" i="15"/>
  <c r="D50" i="15"/>
  <c r="D54" i="15"/>
  <c r="D52" i="15"/>
  <c r="D14" i="15"/>
  <c r="D18" i="15"/>
  <c r="D20" i="15"/>
  <c r="D22" i="15"/>
  <c r="D24" i="15"/>
  <c r="D26" i="15"/>
  <c r="D28" i="15"/>
  <c r="D30" i="15"/>
  <c r="D32" i="15"/>
  <c r="D34" i="15"/>
  <c r="D36" i="15"/>
  <c r="D38" i="15"/>
  <c r="D42" i="15"/>
  <c r="I62" i="19" l="1"/>
  <c r="L26" i="18"/>
  <c r="H557" i="18"/>
  <c r="L557" i="18" s="1"/>
  <c r="F12" i="15"/>
  <c r="G12" i="15"/>
  <c r="H12" i="15"/>
  <c r="I12" i="15"/>
  <c r="J12" i="15"/>
  <c r="K12" i="15"/>
  <c r="L12" i="15"/>
  <c r="M12" i="15"/>
  <c r="N12" i="15"/>
  <c r="O12" i="15"/>
  <c r="P12" i="15"/>
  <c r="E12" i="15"/>
  <c r="D10" i="15"/>
  <c r="F20" i="19" l="1"/>
  <c r="I20" i="19" s="1"/>
  <c r="D12" i="15"/>
  <c r="I97" i="19"/>
  <c r="H17" i="18" l="1"/>
  <c r="L16" i="18" s="1"/>
  <c r="F13" i="19" s="1"/>
  <c r="B16" i="18"/>
  <c r="C16" i="18"/>
  <c r="E451" i="18"/>
  <c r="H451" i="18" s="1"/>
  <c r="L451" i="18" s="1"/>
  <c r="E449" i="18"/>
  <c r="H449" i="18" s="1"/>
  <c r="L449" i="18" s="1"/>
  <c r="C434" i="18"/>
  <c r="B434" i="18"/>
  <c r="L433" i="18"/>
  <c r="L432" i="18"/>
  <c r="L431" i="18"/>
  <c r="L428" i="18"/>
  <c r="L427" i="18"/>
  <c r="I54" i="19"/>
  <c r="I53" i="19"/>
  <c r="I50" i="19"/>
  <c r="I49" i="19"/>
  <c r="L1074" i="18"/>
  <c r="L1077" i="18"/>
  <c r="L1078" i="18"/>
  <c r="L1083" i="18"/>
  <c r="L1084" i="18"/>
  <c r="L1086" i="18"/>
  <c r="L1055" i="18"/>
  <c r="L1087" i="18"/>
  <c r="L1089" i="18"/>
  <c r="L1090" i="18"/>
  <c r="L1091" i="18"/>
  <c r="B1091" i="18"/>
  <c r="B1090" i="18"/>
  <c r="B1089" i="18"/>
  <c r="B1088" i="18"/>
  <c r="B1087" i="18"/>
  <c r="B1084" i="18"/>
  <c r="B1083" i="18"/>
  <c r="B1082" i="18"/>
  <c r="B1081" i="18"/>
  <c r="B1080" i="18"/>
  <c r="B1079" i="18"/>
  <c r="B1078" i="18"/>
  <c r="B1077" i="18"/>
  <c r="B1076" i="18"/>
  <c r="B1075" i="18"/>
  <c r="B1074" i="18"/>
  <c r="B1073" i="18"/>
  <c r="B1072" i="18"/>
  <c r="B1071" i="18"/>
  <c r="B1070" i="18"/>
  <c r="B1069" i="18"/>
  <c r="B1068" i="18"/>
  <c r="B1067" i="18"/>
  <c r="B1066" i="18"/>
  <c r="K1066" i="18"/>
  <c r="L1066" i="18" s="1"/>
  <c r="F206" i="19" l="1"/>
  <c r="I206" i="19" s="1"/>
  <c r="F205" i="19"/>
  <c r="I205" i="19" s="1"/>
  <c r="F219" i="19"/>
  <c r="I219" i="19" s="1"/>
  <c r="F218" i="19"/>
  <c r="I218" i="19" s="1"/>
  <c r="F183" i="19"/>
  <c r="I183" i="19" s="1"/>
  <c r="F202" i="19"/>
  <c r="I202" i="19" s="1"/>
  <c r="F194" i="19"/>
  <c r="I194" i="19" s="1"/>
  <c r="F217" i="19"/>
  <c r="I217" i="19" s="1"/>
  <c r="F215" i="19"/>
  <c r="I215" i="19" s="1"/>
  <c r="F214" i="19"/>
  <c r="I214" i="19" s="1"/>
  <c r="F211" i="19"/>
  <c r="I211" i="19" s="1"/>
  <c r="F212" i="19"/>
  <c r="I212" i="19" s="1"/>
  <c r="B351" i="18"/>
  <c r="B349" i="18"/>
  <c r="B347" i="18"/>
  <c r="B345" i="18"/>
  <c r="B343" i="18"/>
  <c r="B354" i="18"/>
  <c r="B1190" i="18"/>
  <c r="B1181" i="18"/>
  <c r="B1171" i="18"/>
  <c r="B1162" i="18"/>
  <c r="B1157" i="18"/>
  <c r="B1051" i="18"/>
  <c r="B1029" i="18"/>
  <c r="B969" i="18"/>
  <c r="B804" i="18"/>
  <c r="B769" i="18"/>
  <c r="B722" i="18"/>
  <c r="B514" i="18"/>
  <c r="B470" i="18"/>
  <c r="B447" i="18"/>
  <c r="B371" i="18"/>
  <c r="B358" i="18"/>
  <c r="B184" i="18"/>
  <c r="B161" i="18"/>
  <c r="B25" i="18"/>
  <c r="B23" i="18"/>
  <c r="B8" i="18"/>
  <c r="B53" i="15"/>
  <c r="B51" i="15"/>
  <c r="B49" i="15"/>
  <c r="B47" i="15"/>
  <c r="B45" i="15"/>
  <c r="B43" i="15"/>
  <c r="B41" i="15"/>
  <c r="B39" i="15"/>
  <c r="B37" i="15"/>
  <c r="B35" i="15"/>
  <c r="B33" i="15"/>
  <c r="B31" i="15"/>
  <c r="B29" i="15"/>
  <c r="B27" i="15"/>
  <c r="B25" i="15"/>
  <c r="B23" i="15"/>
  <c r="B21" i="15"/>
  <c r="B19" i="15"/>
  <c r="B17" i="15"/>
  <c r="I13" i="19" l="1"/>
  <c r="B1119" i="18"/>
  <c r="B1104" i="18"/>
  <c r="B27" i="14"/>
  <c r="B1133" i="18"/>
  <c r="B1128" i="18"/>
  <c r="B1126" i="18"/>
  <c r="B1127" i="18"/>
  <c r="B1132" i="18"/>
  <c r="I245" i="19"/>
  <c r="I231" i="19"/>
  <c r="I242" i="19"/>
  <c r="I241" i="19"/>
  <c r="C349" i="18" l="1"/>
  <c r="C347" i="18"/>
  <c r="C345" i="18"/>
  <c r="C343" i="18"/>
  <c r="B26" i="18" l="1"/>
  <c r="C26" i="18"/>
  <c r="B369" i="18" l="1"/>
  <c r="E687" i="18"/>
  <c r="H687" i="18" s="1"/>
  <c r="L687" i="18" s="1"/>
  <c r="L660" i="18" s="1"/>
  <c r="F99" i="19" s="1"/>
  <c r="C1226" i="18" l="1"/>
  <c r="C1206" i="18"/>
  <c r="C1199" i="18"/>
  <c r="C1198" i="18"/>
  <c r="C1197" i="18"/>
  <c r="C1196" i="18"/>
  <c r="C1195" i="18"/>
  <c r="C1194" i="18"/>
  <c r="C1193" i="18"/>
  <c r="C1192" i="18"/>
  <c r="C1191" i="18"/>
  <c r="C1182" i="18"/>
  <c r="C1168" i="18"/>
  <c r="C1167" i="18"/>
  <c r="C1166" i="18"/>
  <c r="C1165" i="18"/>
  <c r="C1164" i="18"/>
  <c r="C1163" i="18"/>
  <c r="C1161" i="18"/>
  <c r="C1160" i="18"/>
  <c r="C1159" i="18"/>
  <c r="C1158" i="18"/>
  <c r="C1055" i="18"/>
  <c r="C1084" i="18"/>
  <c r="C1083" i="18"/>
  <c r="C1082" i="18"/>
  <c r="C1081" i="18"/>
  <c r="C1080" i="18"/>
  <c r="C1079" i="18"/>
  <c r="C1078" i="18"/>
  <c r="C1077" i="18"/>
  <c r="C1076" i="18"/>
  <c r="C1075" i="18"/>
  <c r="C1074" i="18"/>
  <c r="C1073" i="18"/>
  <c r="C1072" i="18"/>
  <c r="C1071" i="18"/>
  <c r="C1070" i="18"/>
  <c r="C1069" i="18"/>
  <c r="C1068" i="18"/>
  <c r="C1067" i="18"/>
  <c r="C1066" i="18"/>
  <c r="C1065" i="18"/>
  <c r="C1064" i="18"/>
  <c r="C1063" i="18"/>
  <c r="C1062" i="18"/>
  <c r="C1061" i="18"/>
  <c r="C1060" i="18"/>
  <c r="C1059" i="18"/>
  <c r="C1057" i="18"/>
  <c r="C1054" i="18"/>
  <c r="C1053" i="18"/>
  <c r="C1052" i="18"/>
  <c r="C1046" i="18"/>
  <c r="C1045" i="18"/>
  <c r="C1044" i="18"/>
  <c r="C1043" i="18"/>
  <c r="C1042" i="18"/>
  <c r="C1041" i="18"/>
  <c r="C1040" i="18"/>
  <c r="C1039" i="18"/>
  <c r="C1038" i="18"/>
  <c r="C1037" i="18"/>
  <c r="C1036" i="18"/>
  <c r="C1035" i="18"/>
  <c r="C1034" i="18"/>
  <c r="C1033" i="18"/>
  <c r="C1032" i="18"/>
  <c r="C1031" i="18"/>
  <c r="C1030" i="18"/>
  <c r="C998" i="18"/>
  <c r="C997" i="18"/>
  <c r="C996" i="18"/>
  <c r="C995" i="18"/>
  <c r="C994" i="18"/>
  <c r="C993" i="18"/>
  <c r="C992" i="18"/>
  <c r="C991" i="18"/>
  <c r="C990" i="18"/>
  <c r="C989" i="18"/>
  <c r="C988" i="18"/>
  <c r="C987" i="18"/>
  <c r="C986" i="18"/>
  <c r="C985" i="18"/>
  <c r="C984" i="18"/>
  <c r="C983" i="18"/>
  <c r="C982" i="18"/>
  <c r="C981" i="18"/>
  <c r="C980" i="18"/>
  <c r="C979" i="18"/>
  <c r="C978" i="18"/>
  <c r="C977" i="18"/>
  <c r="C976" i="18"/>
  <c r="C975" i="18"/>
  <c r="C974" i="18"/>
  <c r="C973" i="18"/>
  <c r="C972" i="18"/>
  <c r="C971" i="18"/>
  <c r="C970" i="18"/>
  <c r="C932" i="18"/>
  <c r="C905" i="18"/>
  <c r="C855" i="18"/>
  <c r="C805" i="18"/>
  <c r="C786" i="18"/>
  <c r="C770" i="18"/>
  <c r="C761" i="18"/>
  <c r="C747" i="18"/>
  <c r="C745" i="18"/>
  <c r="C741" i="18"/>
  <c r="C723" i="18"/>
  <c r="C701" i="18"/>
  <c r="C688" i="18"/>
  <c r="C660" i="18"/>
  <c r="C561" i="18"/>
  <c r="C515" i="18"/>
  <c r="C501" i="18"/>
  <c r="C488" i="18"/>
  <c r="C486" i="18"/>
  <c r="C483" i="18"/>
  <c r="C480" i="18"/>
  <c r="C471" i="18"/>
  <c r="C452" i="18"/>
  <c r="C448" i="18"/>
  <c r="C441" i="18"/>
  <c r="C425" i="18"/>
  <c r="C413" i="18"/>
  <c r="C395" i="18"/>
  <c r="C372" i="18"/>
  <c r="C367" i="18"/>
  <c r="C365" i="18"/>
  <c r="C363" i="18"/>
  <c r="C361" i="18"/>
  <c r="C359" i="18"/>
  <c r="C354" i="18"/>
  <c r="C351" i="18"/>
  <c r="C341" i="18"/>
  <c r="C337" i="18"/>
  <c r="C333" i="18"/>
  <c r="C329" i="18"/>
  <c r="C325" i="18"/>
  <c r="C321" i="18"/>
  <c r="C316" i="18"/>
  <c r="C314" i="18"/>
  <c r="C311" i="18"/>
  <c r="C308" i="18"/>
  <c r="C266" i="18"/>
  <c r="C241" i="18"/>
  <c r="C233" i="18"/>
  <c r="C188" i="18"/>
  <c r="C185" i="18"/>
  <c r="C176" i="18"/>
  <c r="C162" i="18"/>
  <c r="C119" i="18"/>
  <c r="C99" i="18"/>
  <c r="C97" i="18"/>
  <c r="C91" i="18"/>
  <c r="C89" i="18"/>
  <c r="C81" i="18"/>
  <c r="C79" i="18"/>
  <c r="C75" i="18"/>
  <c r="C73" i="18"/>
  <c r="C59" i="18"/>
  <c r="C45" i="18"/>
  <c r="C30" i="18"/>
  <c r="C15" i="18"/>
  <c r="C14" i="18"/>
  <c r="C13" i="18"/>
  <c r="C12" i="18"/>
  <c r="C11" i="18"/>
  <c r="C10" i="18"/>
  <c r="C9" i="18"/>
  <c r="B1226" i="18"/>
  <c r="B1206" i="18"/>
  <c r="B1199" i="18"/>
  <c r="B1198" i="18"/>
  <c r="B1197" i="18"/>
  <c r="B1196" i="18"/>
  <c r="B1195" i="18"/>
  <c r="B1194" i="18"/>
  <c r="B1193" i="18"/>
  <c r="B1192" i="18"/>
  <c r="B1191" i="18"/>
  <c r="B1187" i="18"/>
  <c r="B1184" i="18"/>
  <c r="B1182" i="18"/>
  <c r="B1170" i="18"/>
  <c r="B1169" i="18"/>
  <c r="B1168" i="18"/>
  <c r="B1167" i="18"/>
  <c r="B1166" i="18"/>
  <c r="B1165" i="18"/>
  <c r="B1164" i="18"/>
  <c r="B1163" i="18"/>
  <c r="B1161" i="18"/>
  <c r="B1160" i="18"/>
  <c r="B1159" i="18"/>
  <c r="B1158" i="18"/>
  <c r="B1142" i="18"/>
  <c r="B1141" i="18"/>
  <c r="B1140" i="18"/>
  <c r="B1138" i="18"/>
  <c r="B1137" i="18"/>
  <c r="B1136" i="18"/>
  <c r="B1135" i="18"/>
  <c r="B1130" i="18"/>
  <c r="B1129" i="18"/>
  <c r="B1122" i="18"/>
  <c r="B1118" i="18"/>
  <c r="B1114" i="18"/>
  <c r="B1111" i="18"/>
  <c r="B1108" i="18"/>
  <c r="B1105" i="18"/>
  <c r="B1065" i="18"/>
  <c r="B1064" i="18"/>
  <c r="B1063" i="18"/>
  <c r="B1062" i="18"/>
  <c r="B1061" i="18"/>
  <c r="B1060" i="18"/>
  <c r="B1059" i="18"/>
  <c r="B1057" i="18"/>
  <c r="B1054" i="18"/>
  <c r="B1053" i="18"/>
  <c r="B1052" i="18"/>
  <c r="B998" i="18"/>
  <c r="B997" i="18"/>
  <c r="B996" i="18"/>
  <c r="B995" i="18"/>
  <c r="B994" i="18"/>
  <c r="B993" i="18"/>
  <c r="B992" i="18"/>
  <c r="B991" i="18"/>
  <c r="B990" i="18"/>
  <c r="B989" i="18"/>
  <c r="B988" i="18"/>
  <c r="B987" i="18"/>
  <c r="B986" i="18"/>
  <c r="B985" i="18"/>
  <c r="B984" i="18"/>
  <c r="B983" i="18"/>
  <c r="B982" i="18"/>
  <c r="B981" i="18"/>
  <c r="B980" i="18"/>
  <c r="B979" i="18"/>
  <c r="B978" i="18"/>
  <c r="B977" i="18"/>
  <c r="B976" i="18"/>
  <c r="B975" i="18"/>
  <c r="B974" i="18"/>
  <c r="B973" i="18"/>
  <c r="B972" i="18"/>
  <c r="B971" i="18"/>
  <c r="B970" i="18"/>
  <c r="B932" i="18"/>
  <c r="B905" i="18"/>
  <c r="B855" i="18"/>
  <c r="B805" i="18"/>
  <c r="B786" i="18"/>
  <c r="B770" i="18"/>
  <c r="B761" i="18"/>
  <c r="B747" i="18"/>
  <c r="B745" i="18"/>
  <c r="B741" i="18"/>
  <c r="B723" i="18"/>
  <c r="B701" i="18"/>
  <c r="B688" i="18"/>
  <c r="B660" i="18"/>
  <c r="B561" i="18"/>
  <c r="B515" i="18"/>
  <c r="B501" i="18"/>
  <c r="B488" i="18"/>
  <c r="B486" i="18"/>
  <c r="B483" i="18"/>
  <c r="B480" i="18"/>
  <c r="B452" i="18"/>
  <c r="B448" i="18"/>
  <c r="B441" i="18"/>
  <c r="B425" i="18"/>
  <c r="B413" i="18"/>
  <c r="B395" i="18"/>
  <c r="B372" i="18"/>
  <c r="B367" i="18"/>
  <c r="B365" i="18"/>
  <c r="B363" i="18"/>
  <c r="B361" i="18"/>
  <c r="B359" i="18"/>
  <c r="B341" i="18"/>
  <c r="B337" i="18"/>
  <c r="B333" i="18"/>
  <c r="B329" i="18"/>
  <c r="B325" i="18"/>
  <c r="B321" i="18"/>
  <c r="B316" i="18"/>
  <c r="B314" i="18"/>
  <c r="B311" i="18"/>
  <c r="B308" i="18"/>
  <c r="B266" i="18"/>
  <c r="B241" i="18"/>
  <c r="B233" i="18"/>
  <c r="B188" i="18"/>
  <c r="B185" i="18"/>
  <c r="B176" i="18"/>
  <c r="B162" i="18"/>
  <c r="B119" i="18"/>
  <c r="B99" i="18"/>
  <c r="B97" i="18"/>
  <c r="B91" i="18"/>
  <c r="B89" i="18"/>
  <c r="B81" i="18"/>
  <c r="B79" i="18"/>
  <c r="B75" i="18"/>
  <c r="B73" i="18"/>
  <c r="B59" i="18"/>
  <c r="B45" i="18"/>
  <c r="B30" i="18"/>
  <c r="B24" i="18"/>
  <c r="B15" i="18"/>
  <c r="B14" i="18"/>
  <c r="B13" i="18"/>
  <c r="B12" i="18"/>
  <c r="B11" i="18"/>
  <c r="B10" i="18"/>
  <c r="B9" i="18"/>
  <c r="I266" i="19"/>
  <c r="L1172" i="18"/>
  <c r="B33" i="14"/>
  <c r="B12" i="14"/>
  <c r="B13" i="14"/>
  <c r="B14" i="14"/>
  <c r="B15" i="14"/>
  <c r="B16" i="14"/>
  <c r="B17" i="14"/>
  <c r="B18" i="14"/>
  <c r="B19" i="14"/>
  <c r="B20" i="14"/>
  <c r="B21" i="14"/>
  <c r="B22" i="14"/>
  <c r="B23" i="14"/>
  <c r="B24" i="14"/>
  <c r="B25" i="14"/>
  <c r="B26" i="14"/>
  <c r="B28" i="14"/>
  <c r="B29" i="14"/>
  <c r="B30" i="14"/>
  <c r="B31" i="14"/>
  <c r="B32" i="14"/>
  <c r="L1207" i="18"/>
  <c r="L1206" i="18" s="1"/>
  <c r="L1198" i="18"/>
  <c r="L1197" i="18"/>
  <c r="L1196" i="18"/>
  <c r="L1195" i="18"/>
  <c r="L1194" i="18"/>
  <c r="L1193" i="18"/>
  <c r="L1192" i="18"/>
  <c r="L1191" i="18"/>
  <c r="I274" i="19"/>
  <c r="I273" i="19"/>
  <c r="L1170" i="18"/>
  <c r="L1169" i="18"/>
  <c r="L1168" i="18"/>
  <c r="K1167" i="18"/>
  <c r="L1167" i="18" s="1"/>
  <c r="L1166" i="18"/>
  <c r="L1165" i="18"/>
  <c r="L1164" i="18"/>
  <c r="L1163" i="18"/>
  <c r="I253" i="19"/>
  <c r="I252" i="19"/>
  <c r="L1158" i="18"/>
  <c r="I240" i="19"/>
  <c r="I235" i="19"/>
  <c r="I234" i="19"/>
  <c r="I233" i="19"/>
  <c r="I227" i="19"/>
  <c r="I225" i="19"/>
  <c r="K1088" i="18"/>
  <c r="L1082" i="18"/>
  <c r="L1081" i="18"/>
  <c r="L1080" i="18"/>
  <c r="L1079" i="18"/>
  <c r="L1076" i="18"/>
  <c r="L1075" i="18"/>
  <c r="L1073" i="18"/>
  <c r="L1072" i="18"/>
  <c r="L1071" i="18"/>
  <c r="L1070" i="18"/>
  <c r="L1069" i="18"/>
  <c r="L1068" i="18"/>
  <c r="L1067" i="18"/>
  <c r="L1065" i="18"/>
  <c r="L1064" i="18"/>
  <c r="L1063" i="18"/>
  <c r="L1062" i="18"/>
  <c r="L1061" i="18"/>
  <c r="L1060" i="18"/>
  <c r="L1059" i="18"/>
  <c r="L1057" i="18"/>
  <c r="L1054" i="18"/>
  <c r="L1053" i="18"/>
  <c r="L1052" i="18"/>
  <c r="K1048" i="18"/>
  <c r="L1048" i="18" s="1"/>
  <c r="K1047" i="18"/>
  <c r="L1047" i="18" s="1"/>
  <c r="L1046" i="18"/>
  <c r="L1045" i="18"/>
  <c r="L1044" i="18"/>
  <c r="L1043" i="18"/>
  <c r="L1042" i="18"/>
  <c r="L1041" i="18"/>
  <c r="L1040" i="18"/>
  <c r="L1039" i="18"/>
  <c r="L1038" i="18"/>
  <c r="L1037" i="18"/>
  <c r="L1036" i="18"/>
  <c r="L1035" i="18"/>
  <c r="L1034" i="18"/>
  <c r="L1033" i="18"/>
  <c r="K1032" i="18"/>
  <c r="L1032" i="18" s="1"/>
  <c r="L1031" i="18"/>
  <c r="L1030" i="18"/>
  <c r="L998" i="18"/>
  <c r="L997" i="18"/>
  <c r="F148" i="19" s="1"/>
  <c r="L996" i="18"/>
  <c r="F147" i="19" s="1"/>
  <c r="L995" i="18"/>
  <c r="F146" i="19" s="1"/>
  <c r="L994" i="18"/>
  <c r="F145" i="19" s="1"/>
  <c r="L993" i="18"/>
  <c r="F144" i="19" s="1"/>
  <c r="L992" i="18"/>
  <c r="F143" i="19" s="1"/>
  <c r="L991" i="18"/>
  <c r="F142" i="19" s="1"/>
  <c r="L990" i="18"/>
  <c r="F141" i="19" s="1"/>
  <c r="L989" i="18"/>
  <c r="F140" i="19" s="1"/>
  <c r="L988" i="18"/>
  <c r="F139" i="19" s="1"/>
  <c r="L987" i="18"/>
  <c r="F138" i="19" s="1"/>
  <c r="L986" i="18"/>
  <c r="F137" i="19" s="1"/>
  <c r="L985" i="18"/>
  <c r="F136" i="19" s="1"/>
  <c r="L984" i="18"/>
  <c r="F135" i="19" s="1"/>
  <c r="L983" i="18"/>
  <c r="L982" i="18"/>
  <c r="F133" i="19" s="1"/>
  <c r="L981" i="18"/>
  <c r="F132" i="19" s="1"/>
  <c r="L980" i="18"/>
  <c r="F131" i="19" s="1"/>
  <c r="L979" i="18"/>
  <c r="F130" i="19" s="1"/>
  <c r="L978" i="18"/>
  <c r="F129" i="19" s="1"/>
  <c r="L977" i="18"/>
  <c r="F128" i="19" s="1"/>
  <c r="L976" i="18"/>
  <c r="L975" i="18"/>
  <c r="L974" i="18"/>
  <c r="L973" i="18"/>
  <c r="I123" i="19"/>
  <c r="L971" i="18"/>
  <c r="L970" i="18"/>
  <c r="F121" i="19" s="1"/>
  <c r="H853" i="18"/>
  <c r="K853" i="18" s="1"/>
  <c r="H852" i="18"/>
  <c r="K852" i="18" s="1"/>
  <c r="H851" i="18"/>
  <c r="K851" i="18" s="1"/>
  <c r="H849" i="18"/>
  <c r="H846" i="18"/>
  <c r="K846" i="18" s="1"/>
  <c r="H845" i="18"/>
  <c r="K845" i="18" s="1"/>
  <c r="H844" i="18"/>
  <c r="K844" i="18" s="1"/>
  <c r="G746" i="18"/>
  <c r="L746" i="18" s="1"/>
  <c r="L745" i="18" s="1"/>
  <c r="F105" i="19" s="1"/>
  <c r="H744" i="18"/>
  <c r="L744" i="18" s="1"/>
  <c r="H743" i="18"/>
  <c r="L743" i="18" s="1"/>
  <c r="K742" i="18"/>
  <c r="H742" i="18"/>
  <c r="L740" i="18"/>
  <c r="L739" i="18"/>
  <c r="L738" i="18"/>
  <c r="L737" i="18"/>
  <c r="L736" i="18"/>
  <c r="L735" i="18"/>
  <c r="L734" i="18"/>
  <c r="L733" i="18"/>
  <c r="L732" i="18"/>
  <c r="L730" i="18"/>
  <c r="L729" i="18"/>
  <c r="L728" i="18"/>
  <c r="L727" i="18"/>
  <c r="L726" i="18"/>
  <c r="L725" i="18"/>
  <c r="H559" i="18"/>
  <c r="L559" i="18" s="1"/>
  <c r="H527" i="18"/>
  <c r="K527" i="18" s="1"/>
  <c r="H526" i="18"/>
  <c r="K526" i="18" s="1"/>
  <c r="H525" i="18"/>
  <c r="K525" i="18" s="1"/>
  <c r="E522" i="18"/>
  <c r="H520" i="18"/>
  <c r="K520" i="18" s="1"/>
  <c r="H519" i="18"/>
  <c r="K519" i="18" s="1"/>
  <c r="H502" i="18"/>
  <c r="L502" i="18" s="1"/>
  <c r="L501" i="18" s="1"/>
  <c r="F89" i="19" s="1"/>
  <c r="L495" i="18"/>
  <c r="L488" i="18" s="1"/>
  <c r="F88" i="19" s="1"/>
  <c r="D453" i="18"/>
  <c r="H453" i="18" s="1"/>
  <c r="L453" i="18" s="1"/>
  <c r="L452" i="18" s="1"/>
  <c r="E450" i="18"/>
  <c r="H450" i="18" s="1"/>
  <c r="L450" i="18" s="1"/>
  <c r="L430" i="18"/>
  <c r="L425" i="18" s="1"/>
  <c r="F74" i="19" s="1"/>
  <c r="K423" i="18"/>
  <c r="H422" i="18"/>
  <c r="K422" i="18" s="1"/>
  <c r="F419" i="18"/>
  <c r="H419" i="18" s="1"/>
  <c r="K419" i="18" s="1"/>
  <c r="H418" i="18"/>
  <c r="K418" i="18" s="1"/>
  <c r="H417" i="18"/>
  <c r="K417" i="18" s="1"/>
  <c r="H405" i="18"/>
  <c r="K405" i="18" s="1"/>
  <c r="H404" i="18"/>
  <c r="K404" i="18" s="1"/>
  <c r="H402" i="18"/>
  <c r="H399" i="18"/>
  <c r="K399" i="18" s="1"/>
  <c r="H398" i="18"/>
  <c r="K398" i="18" s="1"/>
  <c r="H396" i="18"/>
  <c r="K396" i="18" s="1"/>
  <c r="E394" i="18"/>
  <c r="H394" i="18" s="1"/>
  <c r="L394" i="18" s="1"/>
  <c r="H390" i="18"/>
  <c r="K390" i="18" s="1"/>
  <c r="H389" i="18"/>
  <c r="K389" i="18" s="1"/>
  <c r="F386" i="18"/>
  <c r="H383" i="18"/>
  <c r="K383" i="18" s="1"/>
  <c r="H382" i="18"/>
  <c r="K382" i="18" s="1"/>
  <c r="H381" i="18"/>
  <c r="K381" i="18" s="1"/>
  <c r="H376" i="18"/>
  <c r="K376" i="18" s="1"/>
  <c r="H375" i="18"/>
  <c r="K375" i="18" s="1"/>
  <c r="H373" i="18"/>
  <c r="L357" i="18"/>
  <c r="L356" i="18"/>
  <c r="L355" i="18"/>
  <c r="L353" i="18"/>
  <c r="L352" i="18"/>
  <c r="I55" i="19"/>
  <c r="I51" i="19"/>
  <c r="I48" i="19"/>
  <c r="I47" i="19"/>
  <c r="I46" i="19"/>
  <c r="I269" i="18"/>
  <c r="L269" i="18" s="1"/>
  <c r="I268" i="18"/>
  <c r="L268" i="18" s="1"/>
  <c r="I302" i="18"/>
  <c r="L302" i="18" s="1"/>
  <c r="I301" i="18"/>
  <c r="L301" i="18" s="1"/>
  <c r="I300" i="18"/>
  <c r="L300" i="18" s="1"/>
  <c r="I299" i="18"/>
  <c r="L299" i="18" s="1"/>
  <c r="I298" i="18"/>
  <c r="L298" i="18" s="1"/>
  <c r="I297" i="18"/>
  <c r="L297" i="18" s="1"/>
  <c r="I296" i="18"/>
  <c r="L296" i="18" s="1"/>
  <c r="I295" i="18"/>
  <c r="L295" i="18" s="1"/>
  <c r="I294" i="18"/>
  <c r="L294" i="18" s="1"/>
  <c r="I293" i="18"/>
  <c r="L293" i="18" s="1"/>
  <c r="I292" i="18"/>
  <c r="L292" i="18" s="1"/>
  <c r="I291" i="18"/>
  <c r="L291" i="18" s="1"/>
  <c r="I290" i="18"/>
  <c r="L290" i="18" s="1"/>
  <c r="I289" i="18"/>
  <c r="L289" i="18" s="1"/>
  <c r="I288" i="18"/>
  <c r="L288" i="18" s="1"/>
  <c r="I287" i="18"/>
  <c r="L287" i="18" s="1"/>
  <c r="I286" i="18"/>
  <c r="L286" i="18" s="1"/>
  <c r="I285" i="18"/>
  <c r="L285" i="18" s="1"/>
  <c r="I284" i="18"/>
  <c r="L284" i="18" s="1"/>
  <c r="I283" i="18"/>
  <c r="L283" i="18" s="1"/>
  <c r="I282" i="18"/>
  <c r="L282" i="18" s="1"/>
  <c r="I281" i="18"/>
  <c r="L281" i="18" s="1"/>
  <c r="I280" i="18"/>
  <c r="L280" i="18" s="1"/>
  <c r="I279" i="18"/>
  <c r="L279" i="18" s="1"/>
  <c r="I278" i="18"/>
  <c r="L278" i="18" s="1"/>
  <c r="I277" i="18"/>
  <c r="L277" i="18" s="1"/>
  <c r="I276" i="18"/>
  <c r="L276" i="18" s="1"/>
  <c r="I275" i="18"/>
  <c r="L275" i="18" s="1"/>
  <c r="I274" i="18"/>
  <c r="L274" i="18" s="1"/>
  <c r="I273" i="18"/>
  <c r="L273" i="18" s="1"/>
  <c r="I272" i="18"/>
  <c r="L272" i="18" s="1"/>
  <c r="I271" i="18"/>
  <c r="L271" i="18" s="1"/>
  <c r="H249" i="18"/>
  <c r="L249" i="18" s="1"/>
  <c r="H248" i="18"/>
  <c r="L248" i="18" s="1"/>
  <c r="H247" i="18"/>
  <c r="L247" i="18" s="1"/>
  <c r="H246" i="18"/>
  <c r="L246" i="18" s="1"/>
  <c r="H245" i="18"/>
  <c r="L245" i="18" s="1"/>
  <c r="H244" i="18"/>
  <c r="L244" i="18" s="1"/>
  <c r="H243" i="18"/>
  <c r="L243" i="18" s="1"/>
  <c r="H242" i="18"/>
  <c r="L242" i="18" s="1"/>
  <c r="H240" i="18"/>
  <c r="L240" i="18" s="1"/>
  <c r="H239" i="18"/>
  <c r="L239" i="18" s="1"/>
  <c r="H238" i="18"/>
  <c r="L238" i="18" s="1"/>
  <c r="H237" i="18"/>
  <c r="L237" i="18" s="1"/>
  <c r="H236" i="18"/>
  <c r="L236" i="18" s="1"/>
  <c r="H235" i="18"/>
  <c r="L235" i="18" s="1"/>
  <c r="H234" i="18"/>
  <c r="L234" i="18" s="1"/>
  <c r="L223" i="18"/>
  <c r="L222" i="18"/>
  <c r="L221" i="18"/>
  <c r="L220" i="18"/>
  <c r="H218" i="18"/>
  <c r="L218" i="18" s="1"/>
  <c r="L217" i="18"/>
  <c r="L216" i="18"/>
  <c r="L215" i="18"/>
  <c r="L214" i="18"/>
  <c r="L213" i="18"/>
  <c r="L212" i="18"/>
  <c r="L211" i="18"/>
  <c r="L210" i="18"/>
  <c r="L209" i="18"/>
  <c r="L208" i="18"/>
  <c r="L207" i="18"/>
  <c r="L206" i="18"/>
  <c r="L204" i="18"/>
  <c r="L203" i="18"/>
  <c r="L202" i="18"/>
  <c r="L201" i="18"/>
  <c r="L200" i="18"/>
  <c r="L199" i="18"/>
  <c r="L198" i="18"/>
  <c r="L197" i="18"/>
  <c r="L196" i="18"/>
  <c r="L195" i="18"/>
  <c r="L194" i="18"/>
  <c r="L193" i="18"/>
  <c r="L192" i="18"/>
  <c r="L191" i="18"/>
  <c r="L190" i="18"/>
  <c r="G178" i="18"/>
  <c r="H178" i="18" s="1"/>
  <c r="L178" i="18" s="1"/>
  <c r="G177" i="18"/>
  <c r="H177" i="18" s="1"/>
  <c r="L177" i="18" s="1"/>
  <c r="L175" i="18"/>
  <c r="L174" i="18"/>
  <c r="L173" i="18"/>
  <c r="L172" i="18"/>
  <c r="L171" i="18"/>
  <c r="L170" i="18"/>
  <c r="L169" i="18"/>
  <c r="L168" i="18"/>
  <c r="L167" i="18"/>
  <c r="L166" i="18"/>
  <c r="L165" i="18"/>
  <c r="L164" i="18"/>
  <c r="L163" i="18"/>
  <c r="H114" i="18"/>
  <c r="H113" i="18"/>
  <c r="I113" i="18" s="1"/>
  <c r="L113" i="18" s="1"/>
  <c r="H112" i="18"/>
  <c r="H111" i="18"/>
  <c r="H110" i="18"/>
  <c r="I110" i="18" s="1"/>
  <c r="L110" i="18" s="1"/>
  <c r="H109" i="18"/>
  <c r="H108" i="18"/>
  <c r="I108" i="18" s="1"/>
  <c r="L108" i="18" s="1"/>
  <c r="H107" i="18"/>
  <c r="I107" i="18" s="1"/>
  <c r="L107" i="18" s="1"/>
  <c r="H106" i="18"/>
  <c r="H105" i="18"/>
  <c r="H103" i="18"/>
  <c r="I103" i="18" s="1"/>
  <c r="L103" i="18" s="1"/>
  <c r="H102" i="18"/>
  <c r="I102" i="18" s="1"/>
  <c r="L102" i="18" s="1"/>
  <c r="H101" i="18"/>
  <c r="I101" i="18" s="1"/>
  <c r="L101" i="18" s="1"/>
  <c r="H118" i="18"/>
  <c r="I118" i="18" s="1"/>
  <c r="L118" i="18" s="1"/>
  <c r="H117" i="18"/>
  <c r="I117" i="18" s="1"/>
  <c r="L117" i="18" s="1"/>
  <c r="I116" i="18"/>
  <c r="L116" i="18" s="1"/>
  <c r="H72" i="18"/>
  <c r="I72" i="18" s="1"/>
  <c r="L72" i="18" s="1"/>
  <c r="H71" i="18"/>
  <c r="I71" i="18" s="1"/>
  <c r="L71" i="18" s="1"/>
  <c r="H70" i="18"/>
  <c r="I70" i="18" s="1"/>
  <c r="L70" i="18" s="1"/>
  <c r="H69" i="18"/>
  <c r="I69" i="18" s="1"/>
  <c r="L69" i="18" s="1"/>
  <c r="H68" i="18"/>
  <c r="I68" i="18" s="1"/>
  <c r="L68" i="18" s="1"/>
  <c r="H67" i="18"/>
  <c r="I67" i="18" s="1"/>
  <c r="L67" i="18" s="1"/>
  <c r="H66" i="18"/>
  <c r="I66" i="18" s="1"/>
  <c r="L66" i="18" s="1"/>
  <c r="H65" i="18"/>
  <c r="I65" i="18" s="1"/>
  <c r="L65" i="18" s="1"/>
  <c r="H64" i="18"/>
  <c r="I64" i="18" s="1"/>
  <c r="L64" i="18" s="1"/>
  <c r="H63" i="18"/>
  <c r="I63" i="18" s="1"/>
  <c r="L63" i="18" s="1"/>
  <c r="H62" i="18"/>
  <c r="I62" i="18" s="1"/>
  <c r="L62" i="18" s="1"/>
  <c r="H61" i="18"/>
  <c r="I61" i="18" s="1"/>
  <c r="L61" i="18" s="1"/>
  <c r="H60" i="18"/>
  <c r="I60" i="18" s="1"/>
  <c r="L60" i="18" s="1"/>
  <c r="L58" i="18"/>
  <c r="L57" i="18"/>
  <c r="L56" i="18"/>
  <c r="H55" i="18"/>
  <c r="L55" i="18" s="1"/>
  <c r="L54" i="18"/>
  <c r="L53" i="18"/>
  <c r="L52" i="18"/>
  <c r="L51" i="18"/>
  <c r="L50" i="18"/>
  <c r="L49" i="18"/>
  <c r="L48" i="18"/>
  <c r="L47" i="18"/>
  <c r="H44" i="18"/>
  <c r="H43" i="18"/>
  <c r="I43" i="18" s="1"/>
  <c r="L43" i="18" s="1"/>
  <c r="H42" i="18"/>
  <c r="H41" i="18"/>
  <c r="H40" i="18"/>
  <c r="I40" i="18" s="1"/>
  <c r="L40" i="18" s="1"/>
  <c r="H39" i="18"/>
  <c r="E39" i="18"/>
  <c r="H38" i="18"/>
  <c r="I38" i="18" s="1"/>
  <c r="L38" i="18" s="1"/>
  <c r="H37" i="18"/>
  <c r="I37" i="18" s="1"/>
  <c r="L37" i="18" s="1"/>
  <c r="H36" i="18"/>
  <c r="E36" i="18"/>
  <c r="H35" i="18"/>
  <c r="E35" i="18"/>
  <c r="H34" i="18"/>
  <c r="I34" i="18" s="1"/>
  <c r="L34" i="18" s="1"/>
  <c r="H33" i="18"/>
  <c r="I33" i="18" s="1"/>
  <c r="L33" i="18" s="1"/>
  <c r="H32" i="18"/>
  <c r="I32" i="18" s="1"/>
  <c r="L32" i="18" s="1"/>
  <c r="I11" i="19"/>
  <c r="H12" i="18"/>
  <c r="L12" i="18" s="1"/>
  <c r="F9" i="19" s="1"/>
  <c r="H11" i="18"/>
  <c r="L11" i="18" s="1"/>
  <c r="F8" i="19" s="1"/>
  <c r="G10" i="18"/>
  <c r="L10" i="18" s="1"/>
  <c r="F7" i="19" s="1"/>
  <c r="H9" i="18"/>
  <c r="L9" i="18" s="1"/>
  <c r="F6" i="19" s="1"/>
  <c r="I272" i="19" l="1"/>
  <c r="I224" i="19"/>
  <c r="F79" i="19"/>
  <c r="I79" i="19" s="1"/>
  <c r="L468" i="18"/>
  <c r="L188" i="18"/>
  <c r="L396" i="18"/>
  <c r="L448" i="18"/>
  <c r="F78" i="19" s="1"/>
  <c r="I78" i="19" s="1"/>
  <c r="F181" i="19"/>
  <c r="I181" i="19" s="1"/>
  <c r="F162" i="19"/>
  <c r="I162" i="19" s="1"/>
  <c r="F187" i="19"/>
  <c r="I187" i="19" s="1"/>
  <c r="F278" i="19"/>
  <c r="I278" i="19" s="1"/>
  <c r="F134" i="19"/>
  <c r="I134" i="19" s="1"/>
  <c r="F165" i="19"/>
  <c r="I165" i="19" s="1"/>
  <c r="F190" i="19"/>
  <c r="I190" i="19" s="1"/>
  <c r="F281" i="19"/>
  <c r="I281" i="19" s="1"/>
  <c r="F166" i="19"/>
  <c r="I166" i="19" s="1"/>
  <c r="F191" i="19"/>
  <c r="I191" i="19" s="1"/>
  <c r="F282" i="19"/>
  <c r="I282" i="19" s="1"/>
  <c r="F167" i="19"/>
  <c r="I167" i="19" s="1"/>
  <c r="F192" i="19"/>
  <c r="I192" i="19" s="1"/>
  <c r="F283" i="19"/>
  <c r="I283" i="19" s="1"/>
  <c r="F127" i="19"/>
  <c r="I127" i="19" s="1"/>
  <c r="F260" i="19"/>
  <c r="I260" i="19" s="1"/>
  <c r="F177" i="19"/>
  <c r="I177" i="19" s="1"/>
  <c r="F180" i="19"/>
  <c r="I180" i="19" s="1"/>
  <c r="F262" i="19"/>
  <c r="I262" i="19" s="1"/>
  <c r="F159" i="19"/>
  <c r="I159" i="19" s="1"/>
  <c r="F263" i="19"/>
  <c r="I263" i="19" s="1"/>
  <c r="F160" i="19"/>
  <c r="I160" i="19" s="1"/>
  <c r="F182" i="19"/>
  <c r="I182" i="19" s="1"/>
  <c r="F209" i="19"/>
  <c r="I209" i="19" s="1"/>
  <c r="F185" i="19"/>
  <c r="I185" i="19" s="1"/>
  <c r="F164" i="19"/>
  <c r="I164" i="19" s="1"/>
  <c r="F189" i="19"/>
  <c r="I189" i="19" s="1"/>
  <c r="F280" i="19"/>
  <c r="I280" i="19" s="1"/>
  <c r="F168" i="19"/>
  <c r="I168" i="19" s="1"/>
  <c r="F193" i="19"/>
  <c r="I193" i="19" s="1"/>
  <c r="F284" i="19"/>
  <c r="I284" i="19" s="1"/>
  <c r="F169" i="19"/>
  <c r="I169" i="19" s="1"/>
  <c r="F195" i="19"/>
  <c r="I195" i="19" s="1"/>
  <c r="F251" i="19"/>
  <c r="I251" i="19" s="1"/>
  <c r="I250" i="19" s="1"/>
  <c r="F285" i="19"/>
  <c r="I285" i="19" s="1"/>
  <c r="F176" i="19"/>
  <c r="I176" i="19" s="1"/>
  <c r="F203" i="19"/>
  <c r="I203" i="19" s="1"/>
  <c r="I150" i="19"/>
  <c r="F149" i="19"/>
  <c r="I149" i="19" s="1"/>
  <c r="F208" i="19"/>
  <c r="I208" i="19" s="1"/>
  <c r="F161" i="19"/>
  <c r="I161" i="19" s="1"/>
  <c r="F210" i="19"/>
  <c r="I210" i="19" s="1"/>
  <c r="F170" i="19"/>
  <c r="I170" i="19" s="1"/>
  <c r="F122" i="19"/>
  <c r="I122" i="19" s="1"/>
  <c r="F265" i="19"/>
  <c r="I265" i="19" s="1"/>
  <c r="I264" i="19" s="1"/>
  <c r="F124" i="19"/>
  <c r="I124" i="19" s="1"/>
  <c r="F173" i="19"/>
  <c r="I173" i="19" s="1"/>
  <c r="F199" i="19"/>
  <c r="I199" i="19" s="1"/>
  <c r="F257" i="19"/>
  <c r="I257" i="19" s="1"/>
  <c r="F125" i="19"/>
  <c r="I125" i="19" s="1"/>
  <c r="F174" i="19"/>
  <c r="I174" i="19" s="1"/>
  <c r="F200" i="19"/>
  <c r="I200" i="19" s="1"/>
  <c r="F258" i="19"/>
  <c r="I258" i="19" s="1"/>
  <c r="F204" i="19"/>
  <c r="I204" i="19" s="1"/>
  <c r="F261" i="19"/>
  <c r="I261" i="19" s="1"/>
  <c r="L266" i="18"/>
  <c r="F45" i="19" s="1"/>
  <c r="F207" i="19"/>
  <c r="I207" i="19" s="1"/>
  <c r="F163" i="19"/>
  <c r="I163" i="19" s="1"/>
  <c r="F188" i="19"/>
  <c r="I188" i="19" s="1"/>
  <c r="F279" i="19"/>
  <c r="I279" i="19" s="1"/>
  <c r="F196" i="19"/>
  <c r="I196" i="19" s="1"/>
  <c r="F171" i="19"/>
  <c r="I171" i="19" s="1"/>
  <c r="F197" i="19"/>
  <c r="I197" i="19" s="1"/>
  <c r="F172" i="19"/>
  <c r="I172" i="19" s="1"/>
  <c r="F198" i="19"/>
  <c r="I198" i="19" s="1"/>
  <c r="F256" i="19"/>
  <c r="I256" i="19" s="1"/>
  <c r="F126" i="19"/>
  <c r="I126" i="19" s="1"/>
  <c r="F175" i="19"/>
  <c r="I175" i="19" s="1"/>
  <c r="F201" i="19"/>
  <c r="I201" i="19" s="1"/>
  <c r="F259" i="19"/>
  <c r="I259" i="19" s="1"/>
  <c r="I121" i="19"/>
  <c r="L842" i="18"/>
  <c r="L849" i="18"/>
  <c r="L421" i="18"/>
  <c r="L723" i="18"/>
  <c r="I145" i="19"/>
  <c r="L373" i="18"/>
  <c r="L517" i="18"/>
  <c r="L402" i="18"/>
  <c r="L176" i="18"/>
  <c r="F37" i="19" s="1"/>
  <c r="L351" i="18"/>
  <c r="L241" i="18"/>
  <c r="I142" i="19"/>
  <c r="L233" i="18"/>
  <c r="L162" i="18"/>
  <c r="I137" i="19"/>
  <c r="I116" i="19"/>
  <c r="I130" i="19"/>
  <c r="I132" i="19"/>
  <c r="I106" i="19"/>
  <c r="I131" i="19"/>
  <c r="I139" i="19"/>
  <c r="I133" i="19"/>
  <c r="I138" i="19"/>
  <c r="I39" i="19"/>
  <c r="I140" i="19"/>
  <c r="I109" i="19"/>
  <c r="I117" i="19"/>
  <c r="I136" i="19"/>
  <c r="L46" i="18"/>
  <c r="I105" i="19"/>
  <c r="L59" i="18"/>
  <c r="L354" i="18"/>
  <c r="I141" i="19"/>
  <c r="I12" i="19"/>
  <c r="I10" i="19"/>
  <c r="I143" i="19"/>
  <c r="I144" i="19"/>
  <c r="I135" i="19"/>
  <c r="I146" i="19"/>
  <c r="I128" i="19"/>
  <c r="I147" i="19"/>
  <c r="I129" i="19"/>
  <c r="I148" i="19"/>
  <c r="F18" i="19"/>
  <c r="I88" i="19"/>
  <c r="I6" i="19"/>
  <c r="I76" i="19"/>
  <c r="I7" i="19"/>
  <c r="I89" i="19"/>
  <c r="I74" i="19"/>
  <c r="C53" i="15"/>
  <c r="P53" i="15" s="1"/>
  <c r="C33" i="14"/>
  <c r="L1088" i="18"/>
  <c r="F216" i="19" s="1"/>
  <c r="L742" i="18"/>
  <c r="L741" i="18" s="1"/>
  <c r="F104" i="19" s="1"/>
  <c r="I286" i="19"/>
  <c r="I105" i="18"/>
  <c r="L105" i="18" s="1"/>
  <c r="I42" i="18"/>
  <c r="L42" i="18" s="1"/>
  <c r="H414" i="18"/>
  <c r="L414" i="18" s="1"/>
  <c r="I36" i="18"/>
  <c r="L36" i="18" s="1"/>
  <c r="H392" i="18"/>
  <c r="L392" i="18" s="1"/>
  <c r="I35" i="18"/>
  <c r="L35" i="18" s="1"/>
  <c r="H379" i="18"/>
  <c r="L379" i="18" s="1"/>
  <c r="I39" i="18"/>
  <c r="L39" i="18" s="1"/>
  <c r="I106" i="18"/>
  <c r="L106" i="18" s="1"/>
  <c r="H522" i="18"/>
  <c r="K522" i="18" s="1"/>
  <c r="L522" i="18" s="1"/>
  <c r="I109" i="18"/>
  <c r="L109" i="18" s="1"/>
  <c r="I111" i="18"/>
  <c r="L111" i="18" s="1"/>
  <c r="I41" i="18"/>
  <c r="L41" i="18" s="1"/>
  <c r="I112" i="18"/>
  <c r="L112" i="18" s="1"/>
  <c r="H386" i="18"/>
  <c r="L386" i="18" s="1"/>
  <c r="I114" i="18"/>
  <c r="L114" i="18" s="1"/>
  <c r="I44" i="18"/>
  <c r="L44" i="18" s="1"/>
  <c r="I255" i="19" l="1"/>
  <c r="I158" i="19"/>
  <c r="C25" i="14" s="1"/>
  <c r="I120" i="19"/>
  <c r="I83" i="19"/>
  <c r="C29" i="14"/>
  <c r="L464" i="18"/>
  <c r="F82" i="19" s="1"/>
  <c r="I82" i="19" s="1"/>
  <c r="I77" i="19" s="1"/>
  <c r="L395" i="18"/>
  <c r="L413" i="18"/>
  <c r="F73" i="19"/>
  <c r="I73" i="19" s="1"/>
  <c r="F23" i="19"/>
  <c r="I23" i="19" s="1"/>
  <c r="F36" i="19"/>
  <c r="I36" i="19" s="1"/>
  <c r="F42" i="19"/>
  <c r="I42" i="19" s="1"/>
  <c r="L372" i="18"/>
  <c r="F70" i="19" s="1"/>
  <c r="I70" i="19" s="1"/>
  <c r="F103" i="19"/>
  <c r="I103" i="19" s="1"/>
  <c r="F43" i="19"/>
  <c r="I43" i="19" s="1"/>
  <c r="F40" i="19"/>
  <c r="I40" i="19" s="1"/>
  <c r="L805" i="18"/>
  <c r="F114" i="19" s="1"/>
  <c r="F61" i="19"/>
  <c r="I61" i="19" s="1"/>
  <c r="F60" i="19"/>
  <c r="I60" i="19" s="1"/>
  <c r="F287" i="19"/>
  <c r="I287" i="19" s="1"/>
  <c r="I277" i="19" s="1"/>
  <c r="I216" i="19"/>
  <c r="I179" i="19" s="1"/>
  <c r="I18" i="19"/>
  <c r="I17" i="19" s="1"/>
  <c r="C12" i="14" s="1"/>
  <c r="C35" i="15"/>
  <c r="L515" i="18"/>
  <c r="I44" i="19"/>
  <c r="I45" i="19"/>
  <c r="L99" i="18"/>
  <c r="L30" i="18"/>
  <c r="L45" i="18"/>
  <c r="I98" i="19"/>
  <c r="I101" i="19"/>
  <c r="I37" i="19"/>
  <c r="I75" i="19"/>
  <c r="I115" i="19"/>
  <c r="I8" i="19"/>
  <c r="I9" i="19"/>
  <c r="I99" i="19"/>
  <c r="C49" i="15"/>
  <c r="O49" i="15" s="1"/>
  <c r="C31" i="14"/>
  <c r="C47" i="15"/>
  <c r="C30" i="14"/>
  <c r="C19" i="15"/>
  <c r="C16" i="14"/>
  <c r="C32" i="14" l="1"/>
  <c r="I5" i="19"/>
  <c r="N47" i="15"/>
  <c r="O47" i="15"/>
  <c r="L688" i="18"/>
  <c r="F100" i="19" s="1"/>
  <c r="C37" i="15"/>
  <c r="L37" i="15" s="1"/>
  <c r="C45" i="15"/>
  <c r="J45" i="15" s="1"/>
  <c r="F96" i="19"/>
  <c r="I96" i="19" s="1"/>
  <c r="F21" i="19"/>
  <c r="I21" i="19" s="1"/>
  <c r="F71" i="19"/>
  <c r="I71" i="19" s="1"/>
  <c r="I69" i="19" s="1"/>
  <c r="F22" i="19"/>
  <c r="I22" i="19" s="1"/>
  <c r="F31" i="19"/>
  <c r="I31" i="19" s="1"/>
  <c r="I110" i="19"/>
  <c r="I108" i="19" s="1"/>
  <c r="I104" i="19"/>
  <c r="I102" i="19" s="1"/>
  <c r="I35" i="19"/>
  <c r="C14" i="14" s="1"/>
  <c r="I38" i="19"/>
  <c r="C15" i="14" s="1"/>
  <c r="L124" i="18"/>
  <c r="C24" i="14"/>
  <c r="C23" i="15"/>
  <c r="C18" i="14"/>
  <c r="C41" i="15"/>
  <c r="C27" i="14"/>
  <c r="C51" i="15"/>
  <c r="P51" i="15" s="1"/>
  <c r="C39" i="15"/>
  <c r="N39" i="15" s="1"/>
  <c r="C26" i="14"/>
  <c r="L19" i="15"/>
  <c r="K19" i="15"/>
  <c r="K35" i="15"/>
  <c r="L35" i="15"/>
  <c r="C18" i="17"/>
  <c r="K45" i="15" l="1"/>
  <c r="L45" i="15"/>
  <c r="L123" i="18"/>
  <c r="F33" i="19" s="1"/>
  <c r="I33" i="19" s="1"/>
  <c r="I19" i="19" s="1"/>
  <c r="K37" i="15"/>
  <c r="I114" i="19"/>
  <c r="I113" i="19" s="1"/>
  <c r="C22" i="14"/>
  <c r="C31" i="15"/>
  <c r="N31" i="15" s="1"/>
  <c r="C21" i="14"/>
  <c r="C29" i="15"/>
  <c r="M29" i="15" s="1"/>
  <c r="I100" i="19"/>
  <c r="I95" i="19" s="1"/>
  <c r="C43" i="15"/>
  <c r="O43" i="15" s="1"/>
  <c r="C28" i="14"/>
  <c r="C17" i="15"/>
  <c r="K41" i="15"/>
  <c r="M41" i="15"/>
  <c r="L41" i="15"/>
  <c r="L23" i="15"/>
  <c r="K23" i="15"/>
  <c r="M39" i="15"/>
  <c r="L39" i="15"/>
  <c r="K39" i="15"/>
  <c r="C42" i="17"/>
  <c r="D42" i="17"/>
  <c r="H17" i="15" l="1"/>
  <c r="G17" i="15"/>
  <c r="C33" i="15"/>
  <c r="P33" i="15" s="1"/>
  <c r="C23" i="14"/>
  <c r="M31" i="15"/>
  <c r="N29" i="15"/>
  <c r="C20" i="14"/>
  <c r="C27" i="15"/>
  <c r="M27" i="15" s="1"/>
  <c r="C13" i="14"/>
  <c r="H302" i="19"/>
  <c r="J17" i="15"/>
  <c r="I17" i="15"/>
  <c r="L11" i="16"/>
  <c r="L12" i="16"/>
  <c r="L13" i="16"/>
  <c r="L14" i="16"/>
  <c r="L15" i="16"/>
  <c r="L16" i="16"/>
  <c r="F50" i="16"/>
  <c r="J248" i="19" l="1"/>
  <c r="J249" i="19"/>
  <c r="J222" i="19"/>
  <c r="J223" i="19"/>
  <c r="J16" i="19"/>
  <c r="J82" i="19"/>
  <c r="J119" i="19"/>
  <c r="J247" i="19"/>
  <c r="J246" i="19"/>
  <c r="J34" i="19"/>
  <c r="J118" i="19"/>
  <c r="J295" i="19"/>
  <c r="O33" i="15"/>
  <c r="N27" i="15"/>
  <c r="J194" i="19"/>
  <c r="J203" i="19"/>
  <c r="J98" i="19"/>
  <c r="L27" i="15"/>
  <c r="J105" i="19"/>
  <c r="J284" i="19"/>
  <c r="J130" i="19"/>
  <c r="J251" i="19"/>
  <c r="J150" i="19"/>
  <c r="J242" i="19"/>
  <c r="J26" i="19"/>
  <c r="J279" i="19"/>
  <c r="J131" i="19"/>
  <c r="J256" i="19"/>
  <c r="J133" i="19"/>
  <c r="J280" i="19"/>
  <c r="J11" i="19"/>
  <c r="J257" i="19"/>
  <c r="J292" i="19"/>
  <c r="J85" i="19"/>
  <c r="J258" i="19"/>
  <c r="J100" i="19"/>
  <c r="J289" i="19"/>
  <c r="J102" i="19"/>
  <c r="J108" i="19"/>
  <c r="J243" i="19"/>
  <c r="J165" i="19"/>
  <c r="J107" i="19"/>
  <c r="J91" i="19"/>
  <c r="J228" i="19"/>
  <c r="J262" i="19"/>
  <c r="J125" i="19"/>
  <c r="J171" i="19"/>
  <c r="J120" i="19"/>
  <c r="J142" i="19"/>
  <c r="J176" i="19"/>
  <c r="J106" i="19"/>
  <c r="J177" i="19"/>
  <c r="J231" i="19"/>
  <c r="J186" i="19"/>
  <c r="J23" i="19"/>
  <c r="J65" i="19"/>
  <c r="J168" i="19"/>
  <c r="J32" i="19"/>
  <c r="J275" i="19"/>
  <c r="J173" i="19"/>
  <c r="J208" i="19"/>
  <c r="J265" i="19"/>
  <c r="J144" i="19"/>
  <c r="J62" i="19"/>
  <c r="J114" i="19"/>
  <c r="J196" i="19"/>
  <c r="J160" i="19"/>
  <c r="J204" i="19"/>
  <c r="J42" i="19"/>
  <c r="J122" i="19"/>
  <c r="J134" i="19"/>
  <c r="J159" i="19"/>
  <c r="J285" i="19"/>
  <c r="J17" i="19"/>
  <c r="J198" i="19"/>
  <c r="J116" i="19"/>
  <c r="J54" i="19"/>
  <c r="J67" i="19"/>
  <c r="J236" i="19"/>
  <c r="J240" i="19"/>
  <c r="J86" i="19"/>
  <c r="J274" i="19"/>
  <c r="J149" i="19"/>
  <c r="J166" i="19"/>
  <c r="J267" i="19"/>
  <c r="J47" i="19"/>
  <c r="J187" i="19"/>
  <c r="J60" i="19"/>
  <c r="J132" i="19"/>
  <c r="J169" i="19"/>
  <c r="J75" i="19"/>
  <c r="J233" i="19"/>
  <c r="J238" i="19"/>
  <c r="J61" i="19"/>
  <c r="J227" i="19"/>
  <c r="J271" i="19"/>
  <c r="J95" i="19"/>
  <c r="J175" i="19"/>
  <c r="J52" i="19"/>
  <c r="J255" i="19"/>
  <c r="J282" i="19"/>
  <c r="J71" i="19"/>
  <c r="J287" i="19"/>
  <c r="J48" i="19"/>
  <c r="J199" i="19"/>
  <c r="J70" i="19"/>
  <c r="J147" i="19"/>
  <c r="J77" i="19"/>
  <c r="J264" i="19"/>
  <c r="J49" i="19"/>
  <c r="J25" i="19"/>
  <c r="J109" i="19"/>
  <c r="J92" i="19"/>
  <c r="J96" i="19"/>
  <c r="J44" i="19"/>
  <c r="H300" i="19"/>
  <c r="H301" i="19" s="1"/>
  <c r="J230" i="19"/>
  <c r="J283" i="19"/>
  <c r="J216" i="19"/>
  <c r="J261" i="19"/>
  <c r="J64" i="19"/>
  <c r="J124" i="19"/>
  <c r="J88" i="19"/>
  <c r="J266" i="19"/>
  <c r="J270" i="19"/>
  <c r="J79" i="19"/>
  <c r="J121" i="19"/>
  <c r="J33" i="19"/>
  <c r="J99" i="19"/>
  <c r="J69" i="19"/>
  <c r="J39" i="19"/>
  <c r="J278" i="19"/>
  <c r="J90" i="19"/>
  <c r="J127" i="19"/>
  <c r="J189" i="19"/>
  <c r="J253" i="19"/>
  <c r="J111" i="19"/>
  <c r="J13" i="19"/>
  <c r="J188" i="19"/>
  <c r="J217" i="19"/>
  <c r="J197" i="19"/>
  <c r="J117" i="19"/>
  <c r="J269" i="19"/>
  <c r="J46" i="19"/>
  <c r="J182" i="19"/>
  <c r="J241" i="19"/>
  <c r="J126" i="19"/>
  <c r="J97" i="19"/>
  <c r="J273" i="19"/>
  <c r="J213" i="19"/>
  <c r="J93" i="19"/>
  <c r="J9" i="19"/>
  <c r="J294" i="19"/>
  <c r="J277" i="19"/>
  <c r="J112" i="19"/>
  <c r="J78" i="19"/>
  <c r="J89" i="19"/>
  <c r="J209" i="19"/>
  <c r="J72" i="19"/>
  <c r="J202" i="19"/>
  <c r="J163" i="19"/>
  <c r="J113" i="19"/>
  <c r="J221" i="19"/>
  <c r="J161" i="19"/>
  <c r="J101" i="19"/>
  <c r="J128" i="19"/>
  <c r="J181" i="19"/>
  <c r="J272" i="19"/>
  <c r="J164" i="19"/>
  <c r="J21" i="19"/>
  <c r="J22" i="19"/>
  <c r="J154" i="19"/>
  <c r="J27" i="19"/>
  <c r="J156" i="19"/>
  <c r="J174" i="19"/>
  <c r="J155" i="19"/>
  <c r="J19" i="19"/>
  <c r="J6" i="19"/>
  <c r="J218" i="19"/>
  <c r="J191" i="19"/>
  <c r="J293" i="19"/>
  <c r="J157" i="19"/>
  <c r="J252" i="19"/>
  <c r="J37" i="19"/>
  <c r="J291" i="19"/>
  <c r="J8" i="19"/>
  <c r="J178" i="19"/>
  <c r="J10" i="19"/>
  <c r="J28" i="19"/>
  <c r="J146" i="19"/>
  <c r="J167" i="19"/>
  <c r="J192" i="19"/>
  <c r="J41" i="19"/>
  <c r="J38" i="19"/>
  <c r="J183" i="19"/>
  <c r="J140" i="19"/>
  <c r="J259" i="19"/>
  <c r="J51" i="19"/>
  <c r="J45" i="19"/>
  <c r="J104" i="19"/>
  <c r="J226" i="19"/>
  <c r="J143" i="19"/>
  <c r="J137" i="19"/>
  <c r="J80" i="19"/>
  <c r="J57" i="19"/>
  <c r="J205" i="19"/>
  <c r="J56" i="19"/>
  <c r="J158" i="19"/>
  <c r="J138" i="19"/>
  <c r="J219" i="19"/>
  <c r="J298" i="19"/>
  <c r="J129" i="19"/>
  <c r="J74" i="19"/>
  <c r="J139" i="19"/>
  <c r="J250" i="19"/>
  <c r="J18" i="19"/>
  <c r="J59" i="19"/>
  <c r="J290" i="19"/>
  <c r="J224" i="19"/>
  <c r="J210" i="19"/>
  <c r="J58" i="19"/>
  <c r="J31" i="19"/>
  <c r="J286" i="19"/>
  <c r="J141" i="19"/>
  <c r="J12" i="19"/>
  <c r="J151" i="19"/>
  <c r="J50" i="19"/>
  <c r="J87" i="19"/>
  <c r="J68" i="19"/>
  <c r="J281" i="19"/>
  <c r="J214" i="19"/>
  <c r="J201" i="19"/>
  <c r="J170" i="19"/>
  <c r="J30" i="19"/>
  <c r="J7" i="19"/>
  <c r="J153" i="19"/>
  <c r="J136" i="19"/>
  <c r="J148" i="19"/>
  <c r="J84" i="19"/>
  <c r="J185" i="19"/>
  <c r="J152" i="19"/>
  <c r="J66" i="19"/>
  <c r="J35" i="19"/>
  <c r="J103" i="19"/>
  <c r="J110" i="19"/>
  <c r="J207" i="19"/>
  <c r="J288" i="19"/>
  <c r="J43" i="19"/>
  <c r="J211" i="19"/>
  <c r="J200" i="19"/>
  <c r="J81" i="19"/>
  <c r="J276" i="19"/>
  <c r="J36" i="19"/>
  <c r="J180" i="19"/>
  <c r="J239" i="19"/>
  <c r="J237" i="19"/>
  <c r="J195" i="19"/>
  <c r="J162" i="19"/>
  <c r="J193" i="19"/>
  <c r="J206" i="19"/>
  <c r="J123" i="19"/>
  <c r="J245" i="19"/>
  <c r="J20" i="19"/>
  <c r="J29" i="19"/>
  <c r="J220" i="19"/>
  <c r="J83" i="19"/>
  <c r="J53" i="19"/>
  <c r="J215" i="19"/>
  <c r="J14" i="19"/>
  <c r="J263" i="19"/>
  <c r="J229" i="19"/>
  <c r="J172" i="19"/>
  <c r="J190" i="19"/>
  <c r="J24" i="19"/>
  <c r="J145" i="19"/>
  <c r="J135" i="19"/>
  <c r="J232" i="19"/>
  <c r="J234" i="19"/>
  <c r="J63" i="19"/>
  <c r="J94" i="19"/>
  <c r="J184" i="19"/>
  <c r="J225" i="19"/>
  <c r="J40" i="19"/>
  <c r="J15" i="19"/>
  <c r="J55" i="19"/>
  <c r="J296" i="19"/>
  <c r="J212" i="19"/>
  <c r="J235" i="19"/>
  <c r="J268" i="19"/>
  <c r="J179" i="19"/>
  <c r="J297" i="19"/>
  <c r="J244" i="19"/>
  <c r="J73" i="19"/>
  <c r="J115" i="19"/>
  <c r="J260" i="19"/>
  <c r="J76" i="19"/>
  <c r="J254" i="19"/>
  <c r="J5" i="19"/>
  <c r="L21" i="16"/>
  <c r="A9" i="15"/>
  <c r="C9" i="15" s="1"/>
  <c r="A11" i="15"/>
  <c r="A13" i="15"/>
  <c r="A15" i="15"/>
  <c r="A11" i="14"/>
  <c r="C11" i="14" s="1"/>
  <c r="E9" i="15" l="1"/>
  <c r="B15" i="15"/>
  <c r="C15" i="15"/>
  <c r="B13" i="15"/>
  <c r="C13" i="15"/>
  <c r="B11" i="15"/>
  <c r="C11" i="15"/>
  <c r="E11" i="15" s="1"/>
  <c r="B9" i="15"/>
  <c r="B11" i="14"/>
  <c r="M15" i="15" l="1"/>
  <c r="F15" i="15"/>
  <c r="E13" i="15"/>
  <c r="F13" i="15"/>
  <c r="G11" i="15"/>
  <c r="G55" i="15" s="1"/>
  <c r="K11" i="15"/>
  <c r="O11" i="15"/>
  <c r="O55" i="15" s="1"/>
  <c r="H11" i="15"/>
  <c r="H55" i="15" s="1"/>
  <c r="L11" i="15"/>
  <c r="P11" i="15"/>
  <c r="P55" i="15" s="1"/>
  <c r="F11" i="15"/>
  <c r="J11" i="15"/>
  <c r="N11" i="15"/>
  <c r="I11" i="15"/>
  <c r="I55" i="15" s="1"/>
  <c r="M11" i="15"/>
  <c r="F55" i="15" l="1"/>
  <c r="E55" i="15"/>
  <c r="E56" i="15" s="1"/>
  <c r="F56" i="15" l="1"/>
  <c r="G56" i="15" s="1"/>
  <c r="H56" i="15" s="1"/>
  <c r="I56" i="15" s="1"/>
  <c r="C21" i="15" l="1"/>
  <c r="C17" i="14"/>
  <c r="J21" i="15" l="1"/>
  <c r="J55" i="15" s="1"/>
  <c r="L21" i="15"/>
  <c r="L55" i="15" s="1"/>
  <c r="K21" i="15"/>
  <c r="K55" i="15" s="1"/>
  <c r="J56" i="15" l="1"/>
  <c r="K56" i="15" s="1"/>
  <c r="L56" i="15" s="1"/>
  <c r="C25" i="15" l="1"/>
  <c r="C19" i="14"/>
  <c r="C34" i="14" s="1"/>
  <c r="I15" i="42" s="1"/>
  <c r="M25" i="15" l="1"/>
  <c r="M55" i="15" s="1"/>
  <c r="C55" i="15"/>
  <c r="D25" i="15" s="1"/>
  <c r="N25" i="15"/>
  <c r="N55" i="15" s="1"/>
  <c r="M56" i="15" l="1"/>
  <c r="N56" i="15" s="1"/>
  <c r="O56" i="15" s="1"/>
  <c r="P56" i="15" s="1"/>
  <c r="C56" i="15"/>
  <c r="D39" i="15"/>
  <c r="D21" i="15"/>
  <c r="D43" i="15"/>
  <c r="D35" i="15"/>
  <c r="D45" i="15"/>
  <c r="D51" i="15"/>
  <c r="D9" i="15"/>
  <c r="D27" i="15"/>
  <c r="D31" i="15"/>
  <c r="D33" i="15"/>
  <c r="D17" i="15"/>
  <c r="D23" i="15"/>
  <c r="D11" i="15"/>
  <c r="D49" i="15"/>
  <c r="D13" i="15"/>
  <c r="D37" i="15"/>
  <c r="D53" i="15"/>
  <c r="D41" i="15"/>
  <c r="D29" i="15"/>
  <c r="D19" i="15"/>
  <c r="D15" i="15"/>
  <c r="D47" i="15"/>
  <c r="D55" i="15" l="1"/>
  <c r="D5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tc={C0845897-3DEA-4A54-8EF7-AC4252C13D15}</author>
  </authors>
  <commentList>
    <comment ref="B250" authorId="0" shapeId="0" xr:uid="{00000000-0006-0000-0500-00000100000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AJEITAR COMPOSIÇÃO PARA 25MPA</t>
        </r>
      </text>
    </comment>
    <comment ref="B266" authorId="0" shapeId="0" xr:uid="{00000000-0006-0000-0500-00000200000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AJEITAR COMPOSIÇÃO PARA 25MPA</t>
        </r>
      </text>
    </comment>
  </commentList>
</comments>
</file>

<file path=xl/sharedStrings.xml><?xml version="1.0" encoding="utf-8"?>
<sst xmlns="http://schemas.openxmlformats.org/spreadsheetml/2006/main" count="4717" uniqueCount="1392">
  <si>
    <t>Obra</t>
  </si>
  <si>
    <t>Bancos</t>
  </si>
  <si>
    <t>B.D.I.</t>
  </si>
  <si>
    <t>Encargos Sociais</t>
  </si>
  <si>
    <t>22,47%</t>
  </si>
  <si>
    <t>Orçamento Sintético</t>
  </si>
  <si>
    <t>Item</t>
  </si>
  <si>
    <t>Código</t>
  </si>
  <si>
    <t>Banco</t>
  </si>
  <si>
    <t>Descrição</t>
  </si>
  <si>
    <t>Und</t>
  </si>
  <si>
    <t>Quant.</t>
  </si>
  <si>
    <t>Valor Unit</t>
  </si>
  <si>
    <t>Valor Unit com BDI</t>
  </si>
  <si>
    <t>Total</t>
  </si>
  <si>
    <t>Peso (%)</t>
  </si>
  <si>
    <t>SEDOP</t>
  </si>
  <si>
    <t>m²</t>
  </si>
  <si>
    <t>SINAPI</t>
  </si>
  <si>
    <t>M</t>
  </si>
  <si>
    <t>Próprio</t>
  </si>
  <si>
    <t>INFRAESTRUTURA</t>
  </si>
  <si>
    <t>m³</t>
  </si>
  <si>
    <t>KG</t>
  </si>
  <si>
    <t>Impermeabilização rebaixos banho./coz.(tinta asfaltica)</t>
  </si>
  <si>
    <t>SUPERESTRUTURA</t>
  </si>
  <si>
    <t>UN</t>
  </si>
  <si>
    <t>m</t>
  </si>
  <si>
    <t>SISTEMA DE COBERTURA</t>
  </si>
  <si>
    <t>PISOS</t>
  </si>
  <si>
    <t>ESQUADRIAS</t>
  </si>
  <si>
    <t>Esquadria de correr em vidro temperado de 10mm</t>
  </si>
  <si>
    <t>REVESTIMENTO DE PAREDES</t>
  </si>
  <si>
    <t>REVESTIMENTO DE PISO</t>
  </si>
  <si>
    <t>REVESTIMENTO DE TETO</t>
  </si>
  <si>
    <t>PINTURA</t>
  </si>
  <si>
    <t>INSTALAÇÕES SANITÁRIAS E PLUVIAIS</t>
  </si>
  <si>
    <t>un</t>
  </si>
  <si>
    <t>SISTEMA DE PROTEÇÃO CONTRA INCÊNDIO</t>
  </si>
  <si>
    <t>ACESSIBILIDADE</t>
  </si>
  <si>
    <t>Piso de borracha tátil (16 un)</t>
  </si>
  <si>
    <t>PEDRAS, LOUÇAS E APARELHOS</t>
  </si>
  <si>
    <t>Ducha higienica cromada</t>
  </si>
  <si>
    <t>Granito e=2cm</t>
  </si>
  <si>
    <t>SERVIÇOS COMPLEMENTARES</t>
  </si>
  <si>
    <t>Total sem BDI</t>
  </si>
  <si>
    <t>Total do BDI</t>
  </si>
  <si>
    <t>Total Geral</t>
  </si>
  <si>
    <t>SERVIÇOS PRELIMINARES</t>
  </si>
  <si>
    <t>ENTRADA PROVISORIA DE ENERGIA ELETRICA AEREA TRIFASICA 40A EM POSTE MADEIRA</t>
  </si>
  <si>
    <t>Ponto de esgoto (incl. tubos, conexoes,cx. e ralos)</t>
  </si>
  <si>
    <t>3.1</t>
  </si>
  <si>
    <t>3.13</t>
  </si>
  <si>
    <t>9.3</t>
  </si>
  <si>
    <t>11.4</t>
  </si>
  <si>
    <t>17.2</t>
  </si>
  <si>
    <t>20.1</t>
  </si>
  <si>
    <t>20.2</t>
  </si>
  <si>
    <t>21.1</t>
  </si>
  <si>
    <t>21.2</t>
  </si>
  <si>
    <t>21.3</t>
  </si>
  <si>
    <t>22.1</t>
  </si>
  <si>
    <t>22.2</t>
  </si>
  <si>
    <t>22.3</t>
  </si>
  <si>
    <t>22.4</t>
  </si>
  <si>
    <t>22.5</t>
  </si>
  <si>
    <t>22.6</t>
  </si>
  <si>
    <t>22.7</t>
  </si>
  <si>
    <t>22.8</t>
  </si>
  <si>
    <t>22.9</t>
  </si>
  <si>
    <t>22.10</t>
  </si>
  <si>
    <t>23.1</t>
  </si>
  <si>
    <t>PT</t>
  </si>
  <si>
    <t>Material</t>
  </si>
  <si>
    <t>H</t>
  </si>
  <si>
    <t>SERVENTE COM ENCARGOS COMPLEMENTARES</t>
  </si>
  <si>
    <t>C</t>
  </si>
  <si>
    <t>Tipo</t>
  </si>
  <si>
    <t>ELETRICISTA COM ENCARGOS COMPLEMENTARES</t>
  </si>
  <si>
    <t>MES</t>
  </si>
  <si>
    <t>M3XKM</t>
  </si>
  <si>
    <t>TRANSPORTE COM CAMINHÃO BASCULANTE DE 6 M³, EM VIA URBANA EM REVESTIMENTO PRIMÁRIO (UNIDADE: M3XKM). AF_07/2020</t>
  </si>
  <si>
    <t>CARGA, MANOBRA E DESCARGA DE SOLOS E MATERIAIS GRANULARES EM CAMINHÃO BASCULANTE 6 M³ - CARGA COM PÁ CARREGADEIRA (CAÇAMBA DE 1,7 A 2,8 M³ / 128 HP) E DESCARGA LIVRE (UNIDADE: M3). AF_07/2020</t>
  </si>
  <si>
    <t>CHP</t>
  </si>
  <si>
    <t>CAMINHÃO TRUCADO (C/ TERCEIRO EIXO) ELETRÔNICO - POTÊNCIA 231CV - PBT = 22000KG - DIST. ENTRE EIXOS 5170 MM - INCLUI CARROCERIA FIXA ABERTA DE MADEIRA - CHP DIURNO. AF_06/2015</t>
  </si>
  <si>
    <t>CHI</t>
  </si>
  <si>
    <t>CAMINHÃO TRUCADO (C/ TERCEIRO EIXO) ELETRÔNICO - POTÊNCIA 231CV - PBT = 22000KG - DIST. ENTRE EIXOS 5170 MM - INCLUI CARROCERIA FIXA ABERTA DE MADEIRA - CHI DIURNO. AF_06/2015</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</si>
  <si>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</si>
  <si>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</si>
  <si>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FUES - FUNDAÇÕES E ESTRUTURAS</t>
  </si>
  <si>
    <t>PREGO DE ACO POLIDO COM CABECA 18 X 30 (2 3/4 X 10)</t>
  </si>
  <si>
    <t>SARRAFO *2,5 X 10* CM EM PINUS, MISTA OU EQUIVALENTE DA REGIAO - BRUTA</t>
  </si>
  <si>
    <t>TOTAL</t>
  </si>
  <si>
    <t>CAIXA DE PASSAGEM PARA SPLIT 35x13x7cm DRENO INFERIOR DE PLASTICO</t>
  </si>
  <si>
    <t>DESCRIÇÃO</t>
  </si>
  <si>
    <t>ITEM</t>
  </si>
  <si>
    <t>CÂMARA MUNICIPAL DE MARABÁ</t>
  </si>
  <si>
    <t xml:space="preserve">CROQUI DE SERVIÇOS E/OU  LOCALIZAÇÃO </t>
  </si>
  <si>
    <t>VALOR TOTAL:</t>
  </si>
  <si>
    <t>VALOR TOTAL</t>
  </si>
  <si>
    <t>DISCRIMINAÇÃO DOS SERVIÇOS DO ORÇAMENTO</t>
  </si>
  <si>
    <t>PLANILHA ORÇAMENTÁRIA</t>
  </si>
  <si>
    <t>1.1</t>
  </si>
  <si>
    <t>1.2</t>
  </si>
  <si>
    <t>1.3</t>
  </si>
  <si>
    <t>1.4</t>
  </si>
  <si>
    <t>1.5</t>
  </si>
  <si>
    <t>1.6</t>
  </si>
  <si>
    <t>1.7</t>
  </si>
  <si>
    <t>2.1</t>
  </si>
  <si>
    <t>3.2</t>
  </si>
  <si>
    <t>3.3</t>
  </si>
  <si>
    <t>3.4</t>
  </si>
  <si>
    <t>3.5</t>
  </si>
  <si>
    <t>3.6</t>
  </si>
  <si>
    <t>3.7</t>
  </si>
  <si>
    <t>3.8</t>
  </si>
  <si>
    <t>3.9</t>
  </si>
  <si>
    <t>3.10</t>
  </si>
  <si>
    <t>3.11</t>
  </si>
  <si>
    <t>3.12</t>
  </si>
  <si>
    <t>4.1</t>
  </si>
  <si>
    <t>4.2</t>
  </si>
  <si>
    <t>5.1</t>
  </si>
  <si>
    <t>5.2</t>
  </si>
  <si>
    <t>5.3</t>
  </si>
  <si>
    <t>5.4</t>
  </si>
  <si>
    <t>5.5</t>
  </si>
  <si>
    <t>5.6</t>
  </si>
  <si>
    <t>5.7</t>
  </si>
  <si>
    <t>5.8</t>
  </si>
  <si>
    <t>5.9</t>
  </si>
  <si>
    <t>5.10</t>
  </si>
  <si>
    <t>5.11</t>
  </si>
  <si>
    <t>5.12</t>
  </si>
  <si>
    <t>5.13</t>
  </si>
  <si>
    <t>5.14</t>
  </si>
  <si>
    <t>5.15</t>
  </si>
  <si>
    <t>5.16</t>
  </si>
  <si>
    <t>5.17</t>
  </si>
  <si>
    <t>5.18</t>
  </si>
  <si>
    <t>6.1</t>
  </si>
  <si>
    <t>6.2</t>
  </si>
  <si>
    <t>6.3</t>
  </si>
  <si>
    <t>6.4</t>
  </si>
  <si>
    <t>6.5</t>
  </si>
  <si>
    <t>7.1</t>
  </si>
  <si>
    <t>7.2</t>
  </si>
  <si>
    <t>7.3</t>
  </si>
  <si>
    <t>7.4</t>
  </si>
  <si>
    <t>7.5</t>
  </si>
  <si>
    <t>8.1</t>
  </si>
  <si>
    <t>8.2</t>
  </si>
  <si>
    <t>9.1</t>
  </si>
  <si>
    <t>9.2</t>
  </si>
  <si>
    <t>9.4</t>
  </si>
  <si>
    <t>9.5</t>
  </si>
  <si>
    <t>9.6</t>
  </si>
  <si>
    <t>9.7</t>
  </si>
  <si>
    <t>10.1</t>
  </si>
  <si>
    <t>10.2</t>
  </si>
  <si>
    <t>10.3</t>
  </si>
  <si>
    <t>10.4</t>
  </si>
  <si>
    <t>10.5</t>
  </si>
  <si>
    <t>10.6</t>
  </si>
  <si>
    <t>11.1</t>
  </si>
  <si>
    <t>11.2</t>
  </si>
  <si>
    <t>11.3</t>
  </si>
  <si>
    <t>11.5</t>
  </si>
  <si>
    <t>12.1</t>
  </si>
  <si>
    <t>12.2</t>
  </si>
  <si>
    <t>13.1</t>
  </si>
  <si>
    <t>13.2</t>
  </si>
  <si>
    <t>13.3</t>
  </si>
  <si>
    <t>13.4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</si>
  <si>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</si>
  <si>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</si>
  <si>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</si>
  <si>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</si>
  <si>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</si>
  <si>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</si>
  <si>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</si>
  <si>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</si>
  <si>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</si>
  <si>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</si>
  <si>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</si>
  <si>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</si>
  <si>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</si>
  <si>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</si>
  <si>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</si>
  <si>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</si>
  <si>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</si>
  <si>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</si>
  <si>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</si>
  <si>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</si>
  <si>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</si>
  <si>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</si>
  <si>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</si>
  <si>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</si>
  <si>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</si>
  <si>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</si>
  <si>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</si>
  <si>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</si>
  <si>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</si>
  <si>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</si>
  <si>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</si>
  <si>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</si>
  <si>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15.1</t>
  </si>
  <si>
    <t>15.2</t>
  </si>
  <si>
    <t>15.3</t>
  </si>
  <si>
    <t>15.4</t>
  </si>
  <si>
    <t>15.5</t>
  </si>
  <si>
    <t>15.6</t>
  </si>
  <si>
    <t>15.7</t>
  </si>
  <si>
    <t>15.8</t>
  </si>
  <si>
    <t>15.9</t>
  </si>
  <si>
    <t>15.10</t>
  </si>
  <si>
    <t>15.11</t>
  </si>
  <si>
    <t>15.12</t>
  </si>
  <si>
    <t>15.13</t>
  </si>
  <si>
    <t>15.14</t>
  </si>
  <si>
    <t>15.15</t>
  </si>
  <si>
    <t>15.16</t>
  </si>
  <si>
    <t>15.17</t>
  </si>
  <si>
    <t>15.18</t>
  </si>
  <si>
    <t>15.19</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</si>
  <si>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</si>
  <si>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</si>
  <si>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</si>
  <si>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</si>
  <si>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</si>
  <si>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</si>
  <si>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</si>
  <si>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</si>
  <si>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</si>
  <si>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</si>
  <si>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</si>
  <si>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</si>
  <si>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</si>
  <si>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</si>
  <si>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</si>
  <si>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</si>
  <si>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</si>
  <si>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</si>
  <si>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</si>
  <si>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</si>
  <si>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</si>
  <si>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</si>
  <si>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</si>
  <si>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</si>
  <si>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</si>
  <si>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</si>
  <si>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</si>
  <si>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</si>
  <si>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</si>
  <si>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</si>
  <si>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</si>
  <si>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</si>
  <si>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</si>
  <si>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</si>
  <si>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</si>
  <si>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</si>
  <si>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</si>
  <si>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17.1</t>
  </si>
  <si>
    <t>17.3</t>
  </si>
  <si>
    <t>17.4</t>
  </si>
  <si>
    <t>17.5</t>
  </si>
  <si>
    <t>17.6</t>
  </si>
  <si>
    <t>17.7</t>
  </si>
  <si>
    <t>17.8</t>
  </si>
  <si>
    <t>17.9</t>
  </si>
  <si>
    <t>17.10</t>
  </si>
  <si>
    <t>17.11</t>
  </si>
  <si>
    <t>17.12</t>
  </si>
  <si>
    <t>17.13</t>
  </si>
  <si>
    <t>17.14</t>
  </si>
  <si>
    <t>17.15</t>
  </si>
  <si>
    <t>17.16</t>
  </si>
  <si>
    <t>17.17</t>
  </si>
  <si>
    <t>17.18</t>
  </si>
  <si>
    <t>17.19</t>
  </si>
  <si>
    <t>17.20</t>
  </si>
  <si>
    <t>17.21</t>
  </si>
  <si>
    <t>18.1</t>
  </si>
  <si>
    <t>18.2</t>
  </si>
  <si>
    <t>18.3</t>
  </si>
  <si>
    <t>18.4</t>
  </si>
  <si>
    <t>19.1</t>
  </si>
  <si>
    <t>19.2</t>
  </si>
  <si>
    <t>19.3</t>
  </si>
  <si>
    <t>19.4</t>
  </si>
  <si>
    <t>19.5</t>
  </si>
  <si>
    <t>19.6</t>
  </si>
  <si>
    <t>19.7</t>
  </si>
  <si>
    <t>19.8</t>
  </si>
  <si>
    <t>TOTAIS ACUMULADOS</t>
  </si>
  <si>
    <t>TOTAIS PARCIAIS</t>
  </si>
  <si>
    <t>%</t>
  </si>
  <si>
    <t>VALOR</t>
  </si>
  <si>
    <t>ÍTEM</t>
  </si>
  <si>
    <t>O valor do BDI acima foi calculado com emprego da fórmula abaixo:</t>
  </si>
  <si>
    <t>Fonte da Composição, valores de referência e fórmula do BDI: Acórdão 2622/2013 - TCU-Plenário.</t>
  </si>
  <si>
    <t>* Referente ao local da obra (Marabá/PA).</t>
  </si>
  <si>
    <t>VALOR FINAL DO BDI</t>
  </si>
  <si>
    <t>CPRB</t>
  </si>
  <si>
    <t>ISSQN (*)</t>
  </si>
  <si>
    <t>PIS</t>
  </si>
  <si>
    <t>COFINS</t>
  </si>
  <si>
    <t>Tributos (Confins, PIS e ISSQN)</t>
  </si>
  <si>
    <t>Lucro</t>
  </si>
  <si>
    <t>Despesas Financeiras</t>
  </si>
  <si>
    <t>Risco</t>
  </si>
  <si>
    <t>Seguro e Garantia</t>
  </si>
  <si>
    <t>Administração Central</t>
  </si>
  <si>
    <t>3° QUARTIL</t>
  </si>
  <si>
    <t>MÉDIO</t>
  </si>
  <si>
    <t>1° QUARTIL</t>
  </si>
  <si>
    <t>% ADOTADO</t>
  </si>
  <si>
    <t>VALORES DE REFERÊNCIA - %</t>
  </si>
  <si>
    <t>Construção de Edifícios</t>
  </si>
  <si>
    <t>TIPO DE OBRA</t>
  </si>
  <si>
    <t>PROPOSTA SEM DESONERAÇÃO DA FOLHA DE PAGAMENTO</t>
  </si>
  <si>
    <t>VALORES DE REFERÊNCIA DO BDI POR TIPO DE OBRA</t>
  </si>
  <si>
    <t>TOTAL (A+B+C+D)</t>
  </si>
  <si>
    <t>D</t>
  </si>
  <si>
    <t>Reincidência de Grupo A sobre Aviso Prévio Trabalhado e Reincidência do FGTS sobre Aviso Prévio Indenizado.</t>
  </si>
  <si>
    <t>D2</t>
  </si>
  <si>
    <t>Reincidência de Grupo A sobre Grupo B</t>
  </si>
  <si>
    <t>D1</t>
  </si>
  <si>
    <t>GRUPO D</t>
  </si>
  <si>
    <t>Indenização Adicional</t>
  </si>
  <si>
    <t>C5</t>
  </si>
  <si>
    <t>Depósito Rescisão Sem Justa Causa</t>
  </si>
  <si>
    <t>C4</t>
  </si>
  <si>
    <t>Férias Indenizadas</t>
  </si>
  <si>
    <t>C3</t>
  </si>
  <si>
    <t>Aviso Prévio Trabalhado</t>
  </si>
  <si>
    <t>C2</t>
  </si>
  <si>
    <t>Aviso Prévio Indenizado</t>
  </si>
  <si>
    <t>C1</t>
  </si>
  <si>
    <t>GRUPO C</t>
  </si>
  <si>
    <t>B</t>
  </si>
  <si>
    <t>Salário Maternidade</t>
  </si>
  <si>
    <t>B10</t>
  </si>
  <si>
    <t>Férias Gozadas</t>
  </si>
  <si>
    <t>B9</t>
  </si>
  <si>
    <t>Auxílio Acidente de Trabalho</t>
  </si>
  <si>
    <t>B8</t>
  </si>
  <si>
    <t>Não incide</t>
  </si>
  <si>
    <t>Dias de Chuvas</t>
  </si>
  <si>
    <t>B7</t>
  </si>
  <si>
    <t>Faltas Justificadas</t>
  </si>
  <si>
    <t>B6</t>
  </si>
  <si>
    <t>Licença Paternidade</t>
  </si>
  <si>
    <t>B5</t>
  </si>
  <si>
    <t>13º Salário</t>
  </si>
  <si>
    <t>B4</t>
  </si>
  <si>
    <t>Auxílio-Enfermidade</t>
  </si>
  <si>
    <t>B3</t>
  </si>
  <si>
    <t>Feriados</t>
  </si>
  <si>
    <t>B2</t>
  </si>
  <si>
    <t>Repouso Semanal Remunerado</t>
  </si>
  <si>
    <t>B1</t>
  </si>
  <si>
    <t>GRUPO B</t>
  </si>
  <si>
    <t>A</t>
  </si>
  <si>
    <t>SECONCI</t>
  </si>
  <si>
    <t>A9</t>
  </si>
  <si>
    <t>FGTS</t>
  </si>
  <si>
    <t>A8</t>
  </si>
  <si>
    <t>Seguro Contra Acidentes de Trabalho</t>
  </si>
  <si>
    <t>A7</t>
  </si>
  <si>
    <t>Salário Educação</t>
  </si>
  <si>
    <t>A6</t>
  </si>
  <si>
    <t>SEBRAE</t>
  </si>
  <si>
    <t>A5</t>
  </si>
  <si>
    <t>INCRA</t>
  </si>
  <si>
    <t>A4</t>
  </si>
  <si>
    <t>SENAI</t>
  </si>
  <si>
    <t>A3</t>
  </si>
  <si>
    <t>SESI</t>
  </si>
  <si>
    <t>A2</t>
  </si>
  <si>
    <t>INSS</t>
  </si>
  <si>
    <t>A1</t>
  </si>
  <si>
    <t>GRUPO A</t>
  </si>
  <si>
    <t>MENSALISTA %</t>
  </si>
  <si>
    <t>HORISTA %</t>
  </si>
  <si>
    <t>CÓDIGO</t>
  </si>
  <si>
    <t>PLANILHA DE COMPOSIÇÃO DE ENCARGOS SOCIAIS (SEM DESONERAÇÃO)</t>
  </si>
  <si>
    <t>MEMÓRIA DE CÁLCULO</t>
  </si>
  <si>
    <t>UND</t>
  </si>
  <si>
    <t>LARGURA</t>
  </si>
  <si>
    <t>COMP</t>
  </si>
  <si>
    <t>ALT</t>
  </si>
  <si>
    <t>PERIM</t>
  </si>
  <si>
    <t>ÁREA (M2)</t>
  </si>
  <si>
    <t>VOLUME (M3)</t>
  </si>
  <si>
    <t>PONTOS</t>
  </si>
  <si>
    <t>QUANT</t>
  </si>
  <si>
    <t>OBS</t>
  </si>
  <si>
    <t>VB 1 50X50</t>
  </si>
  <si>
    <t>VB2 30X40</t>
  </si>
  <si>
    <t>VB3 30X40</t>
  </si>
  <si>
    <t>VB4 30X40</t>
  </si>
  <si>
    <t>VB5 50X50</t>
  </si>
  <si>
    <t>VB6 30X40</t>
  </si>
  <si>
    <t>VB7 50X50</t>
  </si>
  <si>
    <t>VB8 15X50</t>
  </si>
  <si>
    <t>VB9 18X40</t>
  </si>
  <si>
    <t>VB 10 15X50</t>
  </si>
  <si>
    <t>ESTACAS</t>
  </si>
  <si>
    <t>BLOCOS</t>
  </si>
  <si>
    <t>VIGAS BALDRAME</t>
  </si>
  <si>
    <t>V101</t>
  </si>
  <si>
    <t>N2- TIPO - 01</t>
  </si>
  <si>
    <t>V102</t>
  </si>
  <si>
    <t>V103</t>
  </si>
  <si>
    <t>V104</t>
  </si>
  <si>
    <t>V105</t>
  </si>
  <si>
    <t>V106</t>
  </si>
  <si>
    <t>V107</t>
  </si>
  <si>
    <t>V108</t>
  </si>
  <si>
    <t>V109</t>
  </si>
  <si>
    <t>V110</t>
  </si>
  <si>
    <t>V111</t>
  </si>
  <si>
    <t>V112</t>
  </si>
  <si>
    <t>V113</t>
  </si>
  <si>
    <t>V114</t>
  </si>
  <si>
    <t>V115</t>
  </si>
  <si>
    <t>V201</t>
  </si>
  <si>
    <t>V202</t>
  </si>
  <si>
    <t>V203</t>
  </si>
  <si>
    <t>V204</t>
  </si>
  <si>
    <t>V205</t>
  </si>
  <si>
    <t>V206</t>
  </si>
  <si>
    <t>V207</t>
  </si>
  <si>
    <t>V208</t>
  </si>
  <si>
    <t>V209</t>
  </si>
  <si>
    <t>V210</t>
  </si>
  <si>
    <t>V211</t>
  </si>
  <si>
    <t>V212</t>
  </si>
  <si>
    <t>V213</t>
  </si>
  <si>
    <t>V301</t>
  </si>
  <si>
    <t>V302</t>
  </si>
  <si>
    <t>V303</t>
  </si>
  <si>
    <t>V304</t>
  </si>
  <si>
    <t>N3 - TIPO - 02</t>
  </si>
  <si>
    <t>VIGAS</t>
  </si>
  <si>
    <t>PILARES 15X40</t>
  </si>
  <si>
    <t>PILARES 15X50</t>
  </si>
  <si>
    <t>ESCADA</t>
  </si>
  <si>
    <t>E3</t>
  </si>
  <si>
    <t>E2</t>
  </si>
  <si>
    <t>E1</t>
  </si>
  <si>
    <t xml:space="preserve">comprimento </t>
  </si>
  <si>
    <t>lateral esquerda frontal e posterior</t>
  </si>
  <si>
    <t>PILARES</t>
  </si>
  <si>
    <t>LAJES</t>
  </si>
  <si>
    <t>PAREDE FUNDO</t>
  </si>
  <si>
    <t>LATERAL ESQUERDA</t>
  </si>
  <si>
    <t>PAREDE FRONTAL</t>
  </si>
  <si>
    <t>LATERAL DIREITA</t>
  </si>
  <si>
    <t>BANCADA DA COPA</t>
  </si>
  <si>
    <t>J06</t>
  </si>
  <si>
    <t>J05</t>
  </si>
  <si>
    <t>J04 e J03</t>
  </si>
  <si>
    <t>J02</t>
  </si>
  <si>
    <t xml:space="preserve">PAREDE DE GESSO  INTERNA PAV -TÉRREO </t>
  </si>
  <si>
    <t>PAREDE DE GESSO INTERNA PAV-SUPERIOR</t>
  </si>
  <si>
    <t>FACHADA LATERAL ESQUERDA</t>
  </si>
  <si>
    <t>JANELAS DA FACHADA</t>
  </si>
  <si>
    <t>CALÇADA LATERAL ESQUERDA</t>
  </si>
  <si>
    <t>PAV. TÉRREO</t>
  </si>
  <si>
    <t>PAV. SUPERIOR</t>
  </si>
  <si>
    <t>P4</t>
  </si>
  <si>
    <t>P01</t>
  </si>
  <si>
    <t>P02</t>
  </si>
  <si>
    <t>P03</t>
  </si>
  <si>
    <t>J07</t>
  </si>
  <si>
    <t>J08</t>
  </si>
  <si>
    <t>P08</t>
  </si>
  <si>
    <t>Escada</t>
  </si>
  <si>
    <t>INSTALAÇÕES ELÉTRICAS</t>
  </si>
  <si>
    <t>SISTEMA DE LÓGICA</t>
  </si>
  <si>
    <t>16 UN POR M²</t>
  </si>
  <si>
    <t>Não Desonerado</t>
  </si>
  <si>
    <t>PINGADEIRA EM PORCELANATO</t>
  </si>
  <si>
    <t>6.6</t>
  </si>
  <si>
    <t>RUFO EM CHAPA DE AÇO GALVANIZADO NÚMERO 24, CORTE DE 25 CM, INCLUSO TRANSPORTE VERTICAL. AF_07/2019</t>
  </si>
  <si>
    <t>J01 a J06</t>
  </si>
  <si>
    <t>Blocos 180x80x60 cm</t>
  </si>
  <si>
    <t>Blocos 80x80x55 cm</t>
  </si>
  <si>
    <t>Blocos 220x80x70 cm</t>
  </si>
  <si>
    <t>Incluso escavação lastro 5cm</t>
  </si>
  <si>
    <t>Estaca escavada D=50 cm  Prof. 6 m</t>
  </si>
  <si>
    <t>Estaca escavada D=50 cm Prof.  5 m</t>
  </si>
  <si>
    <t>Estaca escavada D=50 cm Prof.3 m</t>
  </si>
  <si>
    <t>P01 a P12; P14 (15x40)</t>
  </si>
  <si>
    <t>P13 (15x50)</t>
  </si>
  <si>
    <t>N4 - TIPO-03</t>
  </si>
  <si>
    <t>N3 - TIPO-02</t>
  </si>
  <si>
    <t>Fundo do patamar</t>
  </si>
  <si>
    <t>Espelho</t>
  </si>
  <si>
    <t>5.19</t>
  </si>
  <si>
    <t>5.20</t>
  </si>
  <si>
    <t>5.21</t>
  </si>
  <si>
    <t>5.22</t>
  </si>
  <si>
    <t>PAREDES DOS BANEHIROS TÉRREO</t>
  </si>
  <si>
    <t>PAREDES DOS BANEHIROS PAV SUPERIOR</t>
  </si>
  <si>
    <t xml:space="preserve"> Espelho da escada</t>
  </si>
  <si>
    <t>Patamar da escada</t>
  </si>
  <si>
    <t>Base dos degrus da escada</t>
  </si>
  <si>
    <t>Com 30cm de cada lado</t>
  </si>
  <si>
    <t>SISTEMA DE PROTEÇÃO CONTRA DESCARGAS ATMOSFÉRICAS</t>
  </si>
  <si>
    <t>SISTEMA DE REFRIGERAÇÃO</t>
  </si>
  <si>
    <t>PAREDES E PAINEIS</t>
  </si>
  <si>
    <t>IMPERMEABILIZAÇÃO</t>
  </si>
  <si>
    <t>ADMINISTRAÇÃO LOCAL DA OBRA</t>
  </si>
  <si>
    <t>7.6</t>
  </si>
  <si>
    <t>CALÇADA DOS FUNDOS</t>
  </si>
  <si>
    <t>CALÇADA FRONTAL</t>
  </si>
  <si>
    <t>1.8</t>
  </si>
  <si>
    <t>Retirada de grade de ferro</t>
  </si>
  <si>
    <t>Grade em frente a fachada frontal</t>
  </si>
  <si>
    <t>Acesso externo à caixa d'água</t>
  </si>
  <si>
    <t>CRONOGRAMA FÍSICO FINANCEIRO</t>
  </si>
  <si>
    <t>22.11</t>
  </si>
  <si>
    <t>LATERAL DIREITA (LADO INTERNO)</t>
  </si>
  <si>
    <t>J01</t>
  </si>
  <si>
    <t>J03</t>
  </si>
  <si>
    <t>J04</t>
  </si>
  <si>
    <t>INES - INSTALAÇÕES ESPECIAIS</t>
  </si>
  <si>
    <t>Patamares</t>
  </si>
  <si>
    <t>Fundo E3</t>
  </si>
  <si>
    <t>Fundo E2</t>
  </si>
  <si>
    <t>Fundo E1</t>
  </si>
  <si>
    <t>Responsável Técnico: Matheus Augusto Chini</t>
  </si>
  <si>
    <t>Engenheiro Civil</t>
  </si>
  <si>
    <t>BANHEIROS PAV. TÉRREO (P04)</t>
  </si>
  <si>
    <t>BANHEIRO PAV. SUPERIOR (P07)</t>
  </si>
  <si>
    <t>PORTA DA FACHADA (P01)</t>
  </si>
  <si>
    <t>16.38</t>
  </si>
  <si>
    <t>Banheiro do pavimento superior (com ventilação mecânica)</t>
  </si>
  <si>
    <t>22.12</t>
  </si>
  <si>
    <t>22.13</t>
  </si>
  <si>
    <t>22.14</t>
  </si>
  <si>
    <t>Duas barras de apoio horizontais para cada vaso sanitário</t>
  </si>
  <si>
    <t>Uma barra de apoio vertical para cada vaso sanitário</t>
  </si>
  <si>
    <t>Puxador horizontal no lado interno da porta do sanitário</t>
  </si>
  <si>
    <t>ESTACA ESCAVADA MECÂNICAMENTE, DIÂMETRO DE 50CM</t>
  </si>
  <si>
    <t>14.33</t>
  </si>
  <si>
    <t>Distância para conexão com a caixa de inspeção mais próxima existente</t>
  </si>
  <si>
    <t>15.20</t>
  </si>
  <si>
    <t>Conexão para alimentação vinda do prédio existente</t>
  </si>
  <si>
    <t>16.39</t>
  </si>
  <si>
    <t>16.40</t>
  </si>
  <si>
    <t>16.41</t>
  </si>
  <si>
    <t>16.42</t>
  </si>
  <si>
    <t>Tomada femea RJ-45 completa</t>
  </si>
  <si>
    <t>Ponto de dreno p/ split (10m)</t>
  </si>
  <si>
    <t>Aparelho Air-Split - 30.000 BTU's - Inverter</t>
  </si>
  <si>
    <t>20.3</t>
  </si>
  <si>
    <t>20.4</t>
  </si>
  <si>
    <t>20.5</t>
  </si>
  <si>
    <t>20.6</t>
  </si>
  <si>
    <t>Composição Auxiliar</t>
  </si>
  <si>
    <t>Insumo</t>
  </si>
  <si>
    <t xml:space="preserve"> 88316 </t>
  </si>
  <si>
    <t>CANT - CANTEIRO DE OBRAS</t>
  </si>
  <si>
    <t xml:space="preserve"> 94295 </t>
  </si>
  <si>
    <t>MESTRE DE OBRAS COM ENCARGOS COMPLEMENTARES</t>
  </si>
  <si>
    <t>ENGENHEIRO CIVIL DE OBRA PLENO COM ENCARGOS COMPLEMENTARES</t>
  </si>
  <si>
    <t xml:space="preserve"> 90680 </t>
  </si>
  <si>
    <t xml:space="preserve"> 90681 </t>
  </si>
  <si>
    <t xml:space="preserve"> 91032 </t>
  </si>
  <si>
    <t xml:space="preserve"> 91031 </t>
  </si>
  <si>
    <t xml:space="preserve"> 100973 </t>
  </si>
  <si>
    <t xml:space="preserve"> 97913 </t>
  </si>
  <si>
    <t>CONFORME PROJETO ARQUITETÔNICO:</t>
  </si>
  <si>
    <t>20.7</t>
  </si>
  <si>
    <t>1.9</t>
  </si>
  <si>
    <t>Calçada colada na lateral do prédio existente</t>
  </si>
  <si>
    <t>23.2</t>
  </si>
  <si>
    <t>Drenos dos splits do novo prédio</t>
  </si>
  <si>
    <t>CONSTRUÇÃO DE EDIFÍCIOS</t>
  </si>
  <si>
    <t xml:space="preserve">1º Quartil </t>
  </si>
  <si>
    <t xml:space="preserve">Médio </t>
  </si>
  <si>
    <t>3º Quartil</t>
  </si>
  <si>
    <t xml:space="preserve">3,49% </t>
  </si>
  <si>
    <t xml:space="preserve">6,23% </t>
  </si>
  <si>
    <t>8,87%</t>
  </si>
  <si>
    <t>Percentual de Administração Local em relação ao valor total do orçamento (Acórdão 2622/2013 - TCU):</t>
  </si>
  <si>
    <t>OK!</t>
  </si>
  <si>
    <t>Acesso ao telhado p/ manutenção das condensadoras (na parede interna do telhado, ao lado do prédio existente)</t>
  </si>
  <si>
    <t>Redirecionamento dos drenos dos splits existentes da parede próxima ao novo prédio</t>
  </si>
  <si>
    <t>22.15</t>
  </si>
  <si>
    <t>Banheiros</t>
  </si>
  <si>
    <t>Porta toalha de papel - Polipropileno</t>
  </si>
  <si>
    <t>Porta papel higiênico - Polipropileno</t>
  </si>
  <si>
    <t>22.16</t>
  </si>
  <si>
    <t>CREA N°: 151466136-5</t>
  </si>
  <si>
    <t>Revisor: Walison Rodrigues de Oliveira</t>
  </si>
  <si>
    <t>LOCAÇÃO CONVENCIONAL DE OBRA, UTILIZANDO GABARITO DE TÁBUAS CORRIDAS PONTALETADAS A CADA 2,00M -  2 UTILIZAÇÕES. AF_03/2024</t>
  </si>
  <si>
    <t>EXECUÇÃO DE DEPÓSITO EM CANTEIRO DE OBRA EM CHAPA DE MADEIRA COMPENSADA, NÃO INCLUSO MOBILIÁRIO. AF_04/2016</t>
  </si>
  <si>
    <t>TAPUME COM TELHA METÁLICA. AF_03/2024</t>
  </si>
  <si>
    <t>Ponto de agua (incl. tubos e conexoes)</t>
  </si>
  <si>
    <t xml:space="preserve"> CPU - 04</t>
  </si>
  <si>
    <t>ESCAVAÇÃO MANUAL DE VALA. AF_09/2024</t>
  </si>
  <si>
    <t>FABRICAÇÃO, MONTAGEM E DESMONTAGEM DE FÔRMA PARA VIGA BALDRAME, EM CHAPA DE MADEIRA COMPENSADA RESINADA, E=17 MM, 2 UTILIZAÇÕES. AF_01/2024</t>
  </si>
  <si>
    <t>LASTRO DE CONCRETO MAGRO, APLICADO EM BLOCOS DE COROAMENTO OU SAPATAS. AF_01/2024</t>
  </si>
  <si>
    <t>ARMAÇÃO DE BLOCO, VIGA BALDRAME OU SAPATA UTILIZANDO AÇO CA-50 DE 20 MM - MONTAGEM. AF_06/2017</t>
  </si>
  <si>
    <t>ARMAÇÃO DE BLOCO UTILIZANDO AÇO CA-50 DE 10 MM - MONTAGEM. AF_01/2024</t>
  </si>
  <si>
    <t>ARMAÇÃO DE BLOCO, VIGA BALDRAME OU SAPATA UTILIZANDO AÇO CA-50 DE 16 MM - MONTAGEM. AF_06/2017</t>
  </si>
  <si>
    <t>ARMAÇÃO DE BLOCO, VIGA BALDRAME OU SAPATA UTILIZANDO AÇO CA-50 DE 12,5 MM - MONTAGEM. AF_06/2017</t>
  </si>
  <si>
    <t>ARMAÇÃO DE BLOCO UTILIZANDO AÇO CA-50 DE 8 MM - MONTAGEM. AF_01/2024</t>
  </si>
  <si>
    <t>ARMAÇÃO DE BLOCO UTILIZANDO AÇO CA-50 DE 6,3 MM - MONTAGEM. AF_01/2024</t>
  </si>
  <si>
    <t>ARMAÇÃO DE BLOCO UTILIZANDO AÇO CA-60 DE 5 MM - MONTAGEM. AF_01/2024</t>
  </si>
  <si>
    <t>Concreto usinado bombeado de 25MPA (incl. lançamento e adensamento)</t>
  </si>
  <si>
    <t>ENSAIO DE RESISTENCIA A COMPRESSAO SIMPLES - CONCRETO</t>
  </si>
  <si>
    <t>MONTAGEM E DESMONTAGEM DE FÔRMA DE PILARES RETANGULARES E ESTRUTURAS SIMILARES, PÉ-DIREITO SIMPLES, EM CHAPA DE MADEIRA COMPENSADA RESINADA, 2 UTILIZAÇÕES. AF_09/2020</t>
  </si>
  <si>
    <t>MONTAGEM E DESMONTAGEM DE FÔRMA DE VIGA, ESCORAMENTO METÁLICO, PÉ-DIREITO SIMPLES, EM CHAPA DE MADEIRA RESINADA, 2 UTILIZAÇÕES. AF_09/2020</t>
  </si>
  <si>
    <t>MONTAGEM E DESMONTAGEM DE FÔRMA PARA ESCADAS, COM 2 LANCES EM "U" E LAJE PLANA, EM CHAPA DE MADEIRA COMPENSADA RESINADA, 2 UTILIZAÇÕES. AF_11/2020</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</si>
  <si>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</si>
  <si>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</si>
  <si>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</si>
  <si>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</si>
  <si>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</si>
  <si>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</si>
  <si>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</si>
  <si>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</si>
  <si>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</si>
  <si>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</si>
  <si>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</si>
  <si>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</si>
  <si>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</si>
  <si>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</si>
  <si>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TRATAMENTO DE JUNTA DE DILATAÇÃO, COM TARUGO DE POLIETILENO E SELANTE PU, INCLUSO PREENCHIMENTO COM ESPUMA EXPANSIVA PU. AF_09/2023</t>
  </si>
  <si>
    <t>FABRICAÇÃO E INSTALAÇÃO DE ESTRUTURA PONTALETADA DE MADEIRA NÃO APARELHADA PARA TELHADOS COM ATÉ 2 ÁGUAS E PARA TELHA ONDULADA DE FIBROCIMENTO, METÁLICA, PLÁSTICA OU TERMOACÚSTICA, INCLUSO TRANSPORTE VERTICAL. AF_12/2015</t>
  </si>
  <si>
    <t>CALHA EM CHAPA DE AÇO GALVANIZADO NÚMERO 24, DESENVOLVIMENTO DE 100 CM, INCLUSO TRANSPORTE VERTICAL. AF_07/2019</t>
  </si>
  <si>
    <t>ALVENARIA DE VEDAÇÃO DE BLOCOS CERÂMICOS FURADOS NA HORIZONTAL DE 11,5X19X19 CM (ESPESSURA 11,5 CM) E ARGAMASSA DE ASSENTAMENTO COM PREPARO MANUAL. AF_12/2021</t>
  </si>
  <si>
    <t>PAREDE COM SISTEMA EM CHAPAS DE GESSO PARA DRYWALL, USO INTERNO, COM DUAS FACES DUPLAS E ESTRUTURA METÁLICA COM GUIAS DUPLAS PARA PAREDES COM ÁREA LÍQUIDA MENOR QUE 6 M2, COM VÃOS. AF_07/2023_PS</t>
  </si>
  <si>
    <t>Placa cimentícia c/ verniz de acabamento (incl. acessórios de fixação)</t>
  </si>
  <si>
    <t>FIXAÇÃO (ENCUNHAMENTO) DE ALVENARIA DE VEDAÇÃO COM ARGAMASSA APLICADA COM BISNAGA. AF_03/2024</t>
  </si>
  <si>
    <t>EXECUÇÃO DE PASSEIO (CALÇADA) OU PISO DE CONCRETO COM CONCRETO MOLDADO IN LOCO, FEITO EM OBRA, ACABAMENTO CONVENCIONAL, ESPESSURA 8 CM, ARMADO. AF_08/2022</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</si>
  <si>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</si>
  <si>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</si>
  <si>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PORTA EM ALUMÍNIO DE ABRIR TIPO VENEZIANA COM GUARNIÇÃO, FIXAÇÃO COM PARAFUSOS - FORNECIMENTO E INSTALAÇÃO. AF_12/2019</t>
  </si>
  <si>
    <t>CHAPISCO APLICADO EM ALVENARIA (COM PRESENÇA DE VÃOS) E ESTRUTURAS DE CONCRETO DE FACHADA, COM COLHER DE PEDREIRO.  ARGAMASSA TRAÇO 1:3 COM PREPARO EM BETONEIRA 400L. AF_10/2022</t>
  </si>
  <si>
    <t>EMBOÇO OU MASSA ÚNICA EM ARGAMASSA TRAÇO 1:2:8, PREPARO MANUAL, APLICADA MANUALMENTE EM PANOS DE FACHADA COM PRESENÇA DE VÃOS, ESPESSURA DE 25 MM, ACESSO POR ANDAIME. AF_08/2022</t>
  </si>
  <si>
    <t>REVESTIMENTO CERÂMICO PARA PAREDES INTERNAS COM PLACAS TIPO ESMALTADA DE DIMENSÕES 20X20 CM APLICADAS NA ALTURA INTEIRA DAS PAREDES.  AF_02/2023_PE</t>
  </si>
  <si>
    <t>Aluguel de andaime metálico tipo fachadeiro (incluindo montagem e
desmontagem)</t>
  </si>
  <si>
    <t>M²/Mês</t>
  </si>
  <si>
    <t>REVESTIMENTO CERÂMICO PARA PISO COM PLACAS TIPO PORCELANATO DE DIMENSÕES 60X60 CM APLICADA EM AMBIENTES DE ÁREA MAIOR QUE 10 M². AF_02/2023_PE</t>
  </si>
  <si>
    <t>PISO EM GRANITO APLICADO EM AMBIENTES INTERNOS. AF_09/2020</t>
  </si>
  <si>
    <t>RODAPÉ EM GRANITO, ALTURA 10 CM. AF_09/2020</t>
  </si>
  <si>
    <t>SOLEIRA EM GRANITO, LARGURA 15 CM, ESPESSURA 2,0 CM. AF_09/2020</t>
  </si>
  <si>
    <t>FORRO EM DRYWALL, PARA AMBIENTES COMERCIAIS, INCLUSIVE ESTRUTURA BIRECIONAL DE FIXAÇÃO. AF_08/2023_PS</t>
  </si>
  <si>
    <t>FUNDO SELADOR ACRÍLICO, APLICAÇÃO MANUAL EM PAREDE, UMA DEMÃO. AF_04/2023</t>
  </si>
  <si>
    <t>PINTURA LÁTEX ACRÍLICA PREMIUM, APLICAÇÃO MANUAL EM PAREDES, DUAS DEMÃOS. AF_04/2023</t>
  </si>
  <si>
    <t>FUNDO SELADOR ACRÍLICO, APLICAÇÃO MANUAL EM TETO, UMA DEMÃO. AF_04/2023</t>
  </si>
  <si>
    <t>PINTURA LÁTEX ACRÍLICA PREMIUM, APLICAÇÃO MANUAL EM TETO, DUAS DEMÃOS. AF_04/2023</t>
  </si>
  <si>
    <t>CAIXA ENTERRADA HIDRÁULICA RETANGULAR EM ALVENARIA COM TIJOLOS CERÂMICOS MACIÇOS, DIMENSÕES INTERNAS: 0,6X0,6X0,6 M PARA REDE DE DRENAGEM. AF_12/2020</t>
  </si>
  <si>
    <t>CAIXA ENTERRADA HIDRÁULICA RETANGULAR EM ALVENARIA COM TIJOLOS CERÂMICOS MACIÇOS, DIMENSÕES INTERNAS: 0,3X0,3X0,3 M PARA REDE DE DRENAGEM. AF_12/2020</t>
  </si>
  <si>
    <t>CAIXA SIFONADA, COM GRELHA REDONDA, PVC, DN 150 X 150 X 50 MM, JUNTA SOLDÁVEL, FORNECIDA E INSTALADA EM RAMAL DE DESCARGA OU EM RAMAL DE ESGOTO SANITÁRIO. AF_08/2022</t>
  </si>
  <si>
    <t>SIFÃO DO TIPO GARRAFA/COPO EM PVC 1.1/4  X 1.1/2" - FORNECIMENTO E INSTALAÇÃO. AF_01/2020</t>
  </si>
  <si>
    <t>CURVA LONGA, 45 GRAUS, PVC OCRE, JUNTA ELÁSTICA, DN 100 MM, PARA COLETOR PREDIAL DE ESGOTO. AF_06/2022</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</si>
  <si>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</si>
  <si>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</si>
  <si>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100 MM, JUNTA ELÁSTICA, FORNECIDO E INSTALADO EM RAMAL DE DESCARGA OU RAMAL DE ESGOTO SANITÁRIO. AF_08/2022</t>
  </si>
  <si>
    <t>JOELHO 90 GRAUS, PVC, SERIE NORMAL, ESGOTO PREDIAL, DN 50 MM, JUNTA ELÁSTICA, FORNECIDO E INSTALADO EM RAMAL DE DESCARGA OU RAMAL DE ESGOTO SANITÁRIO. AF_08/2022</t>
  </si>
  <si>
    <t>Junção simples PVC JS - 100 x  50mm - LS</t>
  </si>
  <si>
    <t>JUNÇÃO SIMPLES, PVC, SERIE NORMAL, ESGOTO PREDIAL, DN 100 X 100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</si>
  <si>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</si>
  <si>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</si>
  <si>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</si>
  <si>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</si>
  <si>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TE, PVC, SERIE NORMAL, ESGOTO PREDIAL, DN 50 X 50 MM, JUNTA ELÁSTICA, FORNECIDO E INSTALADO EM RAMAL DE DESCARGA OU RAMAL DE ESGOTO SANITÁRIO. AF_08/2022</t>
  </si>
  <si>
    <t>CAIXA DE GORDURA SIMPLES, CIRCULAR, EM CONCRETO PRÉ-MOLDADO, DIÂMETRO INTERNO = 0,4 M, ALTURA INTERNA = 0,4 M. AF_12/2020</t>
  </si>
  <si>
    <t>Redução excêntrica PVC 100mm x 50mm - LS</t>
  </si>
  <si>
    <t>LUVA DE CORRER, PVC, SERIE R, ÁGUA PLUVIAL, DN 100 MM, JUNTA ELÁSTICA, FORNECIDO E INSTALADO EM CONDUTORES VERTICAIS DE ÁGUAS PLUVIAIS. AF_06/2022</t>
  </si>
  <si>
    <t>TUBO PVC, SERIE NORMAL, ESGOTO PREDIAL, DN 75 MM, FORNECIDO E INSTALADO EM RAMAL DE DESCARGA OU RAMAL DE ESGOTO SANITÁRIO. AF_08/2022</t>
  </si>
  <si>
    <t>LUVA DE CORRER, PVC, SERIE NORMAL, ESGOTO PREDIAL, DN 50 MM, JUNTA ELÁSTICA, FORNECIDO E INSTALADO EM PRUMADA DE ESGOTO SANITÁRIO OU VENTILAÇÃO. AF_08/2022</t>
  </si>
  <si>
    <t>TERMINAL DE VENTILAÇÃO, PVC, SÉRIE NORMAL, ESGOTO PREDIAL, DN 50 MM, JUNTA SOLDÁVEL, FORNECIDO E INSTALADO EM PRUMADA DE ESGOTO SANITÁRIO OU VENTILAÇÃO. AF_08/2022</t>
  </si>
  <si>
    <t>VÁLVULA EM METAL CROMADO 1.1/2" X 1.1/2" PARA TANQUE OU LAVATÓRIO, COM OU SEM LADRÃO - FORNECIMENTO E INSTALAÇÃO. AF_01/2020</t>
  </si>
  <si>
    <t xml:space="preserve"> 74216/001 </t>
  </si>
  <si>
    <t>RAMAL PREDIAL DE ESGOTO EM TUBO PVC ESGOTO DN 100MM - FORNECIMENTO, INSTALACAO, ESCAVACAO E REATERRO</t>
  </si>
  <si>
    <t>INSTALAÇÕES HIDRÁULICAS</t>
  </si>
  <si>
    <t>REGISTRO DE ESFERA, PVC, SOLDÁVEL, COM VOLANTE, DN  25 MM - FORNECIMENTO E INSTALAÇÃO. AF_08/2021</t>
  </si>
  <si>
    <t>REGISTRO DE GAVETA BRUTO, LATÃO, ROSCÁVEL, 3/4", COM ACABAMENTO E CANOPLA CROMADOS - FORNECIMENTO E INSTALAÇÃO. AF_08/2021</t>
  </si>
  <si>
    <t>ADAPTADOR COM FLANGE E ANEL DE VEDAÇÃO, PVC, SOLDÁVEL, DN  25 MM X 3/4", INSTALADO EM RESERVAÇÃO PREDIAL DE ÁGUA - FORNECIMENTO E INSTALAÇÃO. AF_04/2024</t>
  </si>
  <si>
    <t>BUCHA DE REDUÇÃO, LONGA, PVC, SOLDÁVEL, DN 50 X 25 MM, INSTALADO EM PRUMADA DE ÁGUA - FORNECIMENTO E INSTALAÇÃO. AF_06/2022</t>
  </si>
  <si>
    <t>CURVA 45 GRAUS, PVC, SOLDÁVEL, DN 50MM, INSTALADO EM PRUMADA DE ÁGUA - FORNECIMENTO E INSTALAÇÃO. AF_06/2022</t>
  </si>
  <si>
    <t>CURVA 90 GRAUS, PVC, SOLDÁVEL, DN  25 MM, INSTALADO EM RESERVAÇÃO PREDIAL DE ÁGUA - FORNECIMENTO E INSTALAÇÃO. AF_04/2024</t>
  </si>
  <si>
    <t>CURVA 90 GRAUS, PVC, SOLDÁVEL, DN 50MM, INSTALADO EM PRUMADA DE ÁGUA - FORNECIMENTO E INSTALAÇÃO. AF_06/2022</t>
  </si>
  <si>
    <t>JOELHO 90 GRAUS, PVC, SOLDÁVEL, DN 25MM, INSTALADO EM PRUMADA DE ÁGUA - FORNECIMENTO E INSTALAÇÃO. AF_06/2022</t>
  </si>
  <si>
    <t>JOELHO 90 GRAUS, PVC, SOLDÁVEL, DN 50MM, INSTALADO EM PRUMADA DE ÁGUA - FORNECIMENTO E INSTALAÇÃO. AF_06/2022</t>
  </si>
  <si>
    <t>LUVA DE CORRER, PVC, SOLDÁVEL, DN 25MM, INSTALADO EM PRUMADA DE ÁGUA - FORNECIMENTO E INSTALAÇÃO. AF_06/2022</t>
  </si>
  <si>
    <t>TE, PVC, SOLDÁVEL, DN 25MM, INSTALADO EM PRUMADA DE ÁGUA - FORNECIMENTO E INSTALAÇÃO. AF_06/2022</t>
  </si>
  <si>
    <t>TE, PVC, SOLDÁVEL, DN 50MM, INSTALADO EM PRUMADA DE ÁGUA - FORNECIMENTO E INSTALAÇÃO. AF_06/2022</t>
  </si>
  <si>
    <t>JOELHO 90 GRAUS COM BUCHA DE LATÃO, PVC, SOLDÁVEL, DN 25MM, X 1/2  INSTALADO EM RAMAL OU SUB-RAMAL DE ÁGUA - FORNECIMENTO E INSTALAÇÃO. AF_06/2022</t>
  </si>
  <si>
    <t>TÊ COM BUCHA DE LATÃO NA BOLSA CENTRAL, PVC, SOLDÁVEL, DN 25MM X 1/2 , INSTALADO EM RAMAL OU SUB-RAMAL DE ÁGUA - FORNECIMENTO E INSTALAÇÃO. AF_06/2022</t>
  </si>
  <si>
    <t>CAIXA D´ÁGUA EM POLIETILENO, 1000 LITROS (INCLUSOS TUBOS, CONEXÕES E TORNEIRA DE BÓIA) - FORNECIMENTO E INSTALAÇÃO. AF_06/2021</t>
  </si>
  <si>
    <t>ENGATE FLEXÍVEL EM INOX, 1/2  X 40CM - FORNECIMENTO E INSTALAÇÃO. AF_01/2020</t>
  </si>
  <si>
    <t>ENGATE FLEXÍVEL EM PLÁSTICO BRANCO, 1/2" X 40CM - FORNECIMENTO E INSTALAÇÃO. AF_01/2020</t>
  </si>
  <si>
    <t>TUBO, PVC, SOLDÁVEL, DE 25MM, INSTALADO EM RAMAL DE DISTRIBUIÇÃO DE ÁGUA - FORNECIMENTO E INSTALAÇÃO. AF_06/2022</t>
  </si>
  <si>
    <t>CABO DE COBRE FLEXÍVEL ISOLADO, 16 MM², ANTI-CHAMA 450/750 V, PARA DISTRIBUIÇÃO - FORNECIMENTO E INSTALAÇÃO. AF_10/2020</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</si>
  <si>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</si>
  <si>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</si>
  <si>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35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</si>
  <si>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</si>
  <si>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0,6/1,0 KV, PARA REDE AÉREA DE DISTRIBUIÇÃO DE ENERGIA ELÉTRICA DE BAIXA TENSÃO - FORNECIMENTO E INSTALAÇÃO. AF_07/2020</t>
  </si>
  <si>
    <t>CAIXA ENTERRADA ELÉTRICA RETANGULAR, EM ALVENARIA COM TIJOLOS CERÂMICOS MACIÇOS, FUNDO COM BRITA, DIMENSÕES INTERNAS: 0,3X0,3X0,3 M. AF_12/2020</t>
  </si>
  <si>
    <t>INTERRUPTOR PARALELO (2 MÓDULOS), 10A/250V,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</si>
  <si>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</si>
  <si>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</si>
  <si>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INCLUINDO SUPORTE E PLACA - FORNECIMENTO E INSTALAÇÃO. AF_03/2023</t>
  </si>
  <si>
    <t>INTERRUPTOR SIMPLES (1 MÓDULO) COM 1 TOMADA DE EMBUTIR 2P+T 10 A, INCLUINDO SUPORTE E PLACA - FORNECIMENTO E INSTALAÇÃO. AF_03/2023</t>
  </si>
  <si>
    <t>TOMADA MÉDIA DE EMBUTIR (2 MÓDULOS), 2P+T 10 A, INCLUINDO SUPORTE E PLACA - FORNECIMENTO E INSTALAÇÃO. AF_03/2023</t>
  </si>
  <si>
    <t>TOMADA ALTA DE EMBUTIR (1 MÓDULO), 2P+T 10 A, INCLUINDO SUPORTE E PLACA - FORNECIMENTO E INSTALAÇÃO. AF_03/2023</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</si>
  <si>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</si>
  <si>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</si>
  <si>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</si>
  <si>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3P - 63 a 100A - PADRÃO DIN</t>
  </si>
  <si>
    <t>DISJUNTOR MONOPOLAR TIPO DIN, CORRENTE NOMINAL DE 10A - FORNECIMENTO E INSTALAÇÃO. AF_10/2020</t>
  </si>
  <si>
    <t>Disjuntor 1P - 6 a 32A - PADRÃO DIN</t>
  </si>
  <si>
    <t>Interruptor diferencial residual 40A/30mA-4P</t>
  </si>
  <si>
    <t>ELETRODUTO FLEXÍVEL CORRUGADO, PEAD, DN 63 (2"), PARA REDE ENTERRADA DE DISTRIBUIÇÃO DE ENERGIA ELÉTRICA - FORNECIMENTO E INSTALAÇÃO. AF_12/2021</t>
  </si>
  <si>
    <t>Tomada de piso 3P+T - 4"x2"</t>
  </si>
  <si>
    <t>TOMADA BAIXA DE EMBUTIR (2 MÓDULOS), 2P+T 10 A, INCLUINDO SUPORTE E PLACA - FORNECIMENTO E INSTALAÇÃO. AF_03/2023</t>
  </si>
  <si>
    <t>Eletrocalha de metal curve "U"perf. 100x50x3000</t>
  </si>
  <si>
    <t>ELETRODUTO FLEXÍVEL CORRUGADO, PVC, DN 32 MM (1"), PARA CIRCUITOS TERMINAIS, INSTALADO EM LAJE - FORNECIMENTO E INSTALAÇÃO. AF_03/2023</t>
  </si>
  <si>
    <t>ELETRODUTO FLEXÍVEL CORRUGADO, PVC, DN 25 MM (3/4"), PARA CIRCUITOS TERMINAIS, INSTALADO EM LAJE - FORNECIMENTO E INSTALAÇÃO. AF_03/2023</t>
  </si>
  <si>
    <t>ELETRODUTO FLEXÍVEL CORRUGADO, PEAD, DN 40 MM (1 1/4"), PARA CIRCUITOS TERMINAIS, INSTALADO EM LAJE - FORNECIMENTO E INSTALAÇÃO. AF_03/2023</t>
  </si>
  <si>
    <t>Extintor de incêndio ABC -  6Kg</t>
  </si>
  <si>
    <t>HASTE DE ATERRAMENTO, DIÂMETRO 3/4", COM 3 METROS - FORNECIMENTO E INSTALAÇÃO. AF_08/2023</t>
  </si>
  <si>
    <t>CAPTOR TIPO FRANKLIN PARA SPDA - FORNECIMENTO E INSTALAÇÃO. AF_08/2023</t>
  </si>
  <si>
    <t>MASTRO 1 ½", COM 3 METROS, PARA SPDA - FORNECIMENTO E INSTALAÇÃO. AF_08/2023</t>
  </si>
  <si>
    <t>ELETRODUTO PVC RÍGIDO, DIÂMETRO 40MM, COM 3 METROS, PARA SPDA - FORNECIMENTO E INSTALAÇÃO. AF_08/2023</t>
  </si>
  <si>
    <t>Ponto de gás p/ split até 30.000 BTU's (10m)</t>
  </si>
  <si>
    <t>VASO SANITÁRIO SIFONADO COM CAIXA ACOPLADA LOUÇA BRANCA - FORNECIMENTO E INSTALAÇÃO. AF_01/2020</t>
  </si>
  <si>
    <t>CUBA DE EMBUTIR OVAL EM LOUÇA BRANCA, 35 X 50CM OU EQUIVALENTE, INCLUSO VÁLVULA E SIFÃO TIPO GARRAFA EM METAL CROMADO - FORNECIMENTO E INSTALAÇÃO. AF_01/2020</t>
  </si>
  <si>
    <t>BANCADA DE GRANITO CINZA POLIDO, DE 0,50 X 0,60 M, PARA LAVATÓRIO - FORNECIMENTO E INSTALAÇÃO. AF_01/2020</t>
  </si>
  <si>
    <t>BANCADA DE GRANITO CINZA POLIDO, DE 1,50 X 0,60 M, PARA PIA DE COZINHA - FORNECIMENTO E INSTALAÇÃO. AF_01/2020</t>
  </si>
  <si>
    <t>TORNEIRA CROMADA LONGA, DE PAREDE, 1/2" OU 3/4", PARA PIA DE COZINHA, PADRÃO POPULAR - FORNECIMENTO E INSTALAÇÃO. AF_01/2020</t>
  </si>
  <si>
    <t>CUBA DE EMBUTIR DE AÇO INOXIDÁVEL MÉDIA, INCLUSO VÁLVULA TIPO AMERICANA E SIFÃO TIPO GARRAFA EM METAL CROMADO - FORNECIMENTO E INSTALAÇÃO. AF_01/2020</t>
  </si>
  <si>
    <t>BARRA DE APOIO RETA, EM ALUMINIO, COMPRIMENTO 80 CM,  FIXADA NA PAREDE - FORNECIMENTO E INSTALAÇÃO. AF_01/2020</t>
  </si>
  <si>
    <t>BARRA DE APOIO RETA, EM ALUMINIO, COMPRIMENTO 70 CM,  FIXADA NA PAREDE - FORNECIMENTO E INSTALAÇÃO. AF_01/2020</t>
  </si>
  <si>
    <t>Escada de marinheiro c/ proteçao</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</si>
  <si>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</si>
  <si>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SECAS SOBRE LAJE, ADERIDO, ACABAMENTO NÃO REFORÇADO, ESPESSURA 4CM. AF_07/2021</t>
  </si>
  <si>
    <t>8.3</t>
  </si>
  <si>
    <t>8.4</t>
  </si>
  <si>
    <t>Descontos (vão da escada)</t>
  </si>
  <si>
    <t>ATERRO MANUAL DE VALAS COM SOLO ARGILO-ARENOSO. AF_08/2023</t>
  </si>
  <si>
    <t>Aterro do vão entre VB1 e VB2</t>
  </si>
  <si>
    <t>Aterro do vão entre VB2 e VB3</t>
  </si>
  <si>
    <t>Aterro do vão entre VB3 e VB4</t>
  </si>
  <si>
    <t>Aterro do vão entre VB4 e VB5</t>
  </si>
  <si>
    <t>Aterro do vão entre VB5 e VB6</t>
  </si>
  <si>
    <t>Aterro do vão entre VB6 e VB7</t>
  </si>
  <si>
    <t>Tampo superior</t>
  </si>
  <si>
    <t>Borda Vertical</t>
  </si>
  <si>
    <t>Tampo inferior</t>
  </si>
  <si>
    <t>Face das bordas internas</t>
  </si>
  <si>
    <t>COMPLEMENTO DO GRANITO DA BANCADA DA COPA (EXCETO BANCADA DA CUBA)</t>
  </si>
  <si>
    <t>Rebaixo para a bancada do cuba</t>
  </si>
  <si>
    <t>Considerou-se 5cm de embutimento de cada lado:</t>
  </si>
  <si>
    <t>J06 (peitoril pav. térreo)</t>
  </si>
  <si>
    <t>J06 (peitoril pav. superior)</t>
  </si>
  <si>
    <t>J02 (peitoril pav. térreo)</t>
  </si>
  <si>
    <t>J02 (peitoril pav. superior)</t>
  </si>
  <si>
    <t>J03 e J04 (peitoril pav. térreo)</t>
  </si>
  <si>
    <t>J03 e J04 (peitoril pav. superior)</t>
  </si>
  <si>
    <t>Portinhola (P08)</t>
  </si>
  <si>
    <t>SBC</t>
  </si>
  <si>
    <t>9.8</t>
  </si>
  <si>
    <t>9.9</t>
  </si>
  <si>
    <t>1.10</t>
  </si>
  <si>
    <t xml:space="preserve"> CPU - 01</t>
  </si>
  <si>
    <t xml:space="preserve"> CPU - 02</t>
  </si>
  <si>
    <t xml:space="preserve"> CPU - 03</t>
  </si>
  <si>
    <t xml:space="preserve"> CPU - 05</t>
  </si>
  <si>
    <t xml:space="preserve"> CPU - 10</t>
  </si>
  <si>
    <t>INEL - INSTALAÇÃO ELÉTRICA/ELETRIFICAÇÃO E ILUMINAÇÃO EXTERNA</t>
  </si>
  <si>
    <t>Quadro p/ medição trifásico - padrão CELPA</t>
  </si>
  <si>
    <t>Eletroduto - ferro galvanizado 2 1/2"</t>
  </si>
  <si>
    <t>Curva 90° p/ elet PVC 2 1/2" (IE)</t>
  </si>
  <si>
    <t>Bucha-arruela de 2 1/2"-aluminio</t>
  </si>
  <si>
    <t>CABECOTE PARA ENTRADA DE LINHA DE ALIMENTACAO PARA ELETRODUTO, EM LIGA DE ALUMINIO COM ACABAMENTO ANTI CORROSIVO, COM FIXACAO POR ENCAIXE LISO DE 360 GRAUS, DE 2 1/2"</t>
  </si>
  <si>
    <t>ABRACADEIRA EM ACO PARA AMARRACAO DE ELETRODUTOS, TIPO D, COM 2 1/2" E CUNHA DE FIXACAO</t>
  </si>
  <si>
    <t>Luva p/ elet. F°G° de 2 1/2" (IE)</t>
  </si>
  <si>
    <t>BUCHA DE NYLON SEM ABA S10, COM PARAFUSO DE 6,10 X 65 MM EM ACO ZINCADO COM ROSCA SOBERBA, CABECA CHATA E FENDA PHILLIPS</t>
  </si>
  <si>
    <t>AJUDANTE ESPECIALIZADO COM ENCARGOS COMPLEMENTARES</t>
  </si>
  <si>
    <t xml:space="preserve"> CPU - 12</t>
  </si>
  <si>
    <t>AUXILIAR DE ELETRICISTA COM ENCARGOS COMPLEMENTARES</t>
  </si>
  <si>
    <t>Retirada de entulho - manualmente (incluindo caixa coletora)</t>
  </si>
  <si>
    <t>Volume de demolição X2 (inchamento do entulho)</t>
  </si>
  <si>
    <t>Incluso 5cm do lastro e 5cm de cada lado p/ fôrmas:</t>
  </si>
  <si>
    <t>3.14</t>
  </si>
  <si>
    <t>REATERRO MANUAL DE VALAS, COM COMPACTADOR DE SOLOS DE PERCUSSÃO. AF_08/2023</t>
  </si>
  <si>
    <t>Volume escavado blocos e vigas baldrame (item 3.2)</t>
  </si>
  <si>
    <t>Volume de concreto blocos e vigas baldrame</t>
  </si>
  <si>
    <t>Prancha 2</t>
  </si>
  <si>
    <t>Prancha 1 - Blocos</t>
  </si>
  <si>
    <t>Prancha 1 - Estacas</t>
  </si>
  <si>
    <t>Prancha 2 - Vigas Baldrame</t>
  </si>
  <si>
    <t>peso</t>
  </si>
  <si>
    <t>metros</t>
  </si>
  <si>
    <t>cm</t>
  </si>
  <si>
    <t>Diâmetro</t>
  </si>
  <si>
    <t>Piso dos 3 banheiros</t>
  </si>
  <si>
    <t>VÃOS (DESCONTOS)</t>
  </si>
  <si>
    <t>Basculante</t>
  </si>
  <si>
    <t>Paredes Bho PDC Feminino - Térreo</t>
  </si>
  <si>
    <t>Paredes Bho PDC Masculino - Térreo</t>
  </si>
  <si>
    <t>Paredes Bho PDC - Superior</t>
  </si>
  <si>
    <t>Portas</t>
  </si>
  <si>
    <t>Projeção horizontal da cobertura (critério SINAPI)</t>
  </si>
  <si>
    <t>Rufo interno do telhado</t>
  </si>
  <si>
    <t>Cobrimento metálico da junta de dilatação entre os dois prédios</t>
  </si>
  <si>
    <t>Calha</t>
  </si>
  <si>
    <t>"U"</t>
  </si>
  <si>
    <t>Laterais E3</t>
  </si>
  <si>
    <t>Laterais E2</t>
  </si>
  <si>
    <t>Laterais E1</t>
  </si>
  <si>
    <t>L1 (COBERTURA)</t>
  </si>
  <si>
    <t>L2 (COBERTURA)</t>
  </si>
  <si>
    <t>L3 (COBERTURA)</t>
  </si>
  <si>
    <t>L4 (COBERTURA)</t>
  </si>
  <si>
    <t>L5 (COBERTURA)</t>
  </si>
  <si>
    <t>L6 (COBERTURA)</t>
  </si>
  <si>
    <t>L7 (COBERTURA)</t>
  </si>
  <si>
    <t>L8 (COBERTURA)</t>
  </si>
  <si>
    <t>L1 (PAV. SUPERIOR)</t>
  </si>
  <si>
    <t>L2 (PAV. SUPERIOR)</t>
  </si>
  <si>
    <t>L3 (PAV. SUPERIOR)</t>
  </si>
  <si>
    <t>L5 (PAV. SUPERIOR)</t>
  </si>
  <si>
    <t>L7 (PAV. SUPERIOR)</t>
  </si>
  <si>
    <t>L8 (PAV. SUPERIOR)</t>
  </si>
  <si>
    <t>L9 (PAV. SUPERIOR)</t>
  </si>
  <si>
    <t>Prancha 6 - Lajes</t>
  </si>
  <si>
    <t>Prancha 7 - Lajes</t>
  </si>
  <si>
    <t>Prancha 5 - Escada</t>
  </si>
  <si>
    <t>Prancha 3 - Vigas Superior</t>
  </si>
  <si>
    <t>Prancha 5 - Vigas Platibanda</t>
  </si>
  <si>
    <t>Prancha 8 - Pilares</t>
  </si>
  <si>
    <t>Cimbramento metálico com altura até 3,50m</t>
  </si>
  <si>
    <t>5.23</t>
  </si>
  <si>
    <t>PEDREIRO COM ENCARGOS COMPLEMENTARES</t>
  </si>
  <si>
    <t>CARPINTEIRO DE FORMAS COM ENCARGOS COMPLEMENTARES</t>
  </si>
  <si>
    <t>ARMADOR COM ENCARGOS COMPLEMENTARES</t>
  </si>
  <si>
    <t>TELA DE ACO SOLDADA NERVURADA, CA-60, Q-92, (1,48 KG/M2), DIAMETRO DO FIO = 4,2 MM, LARGURA = 2,45 X 60 M DE COMPRIMENTO, ESPACAMENTO DA MALHA = 15  X 15 CM</t>
  </si>
  <si>
    <t>PAVIMENTO SUPERIOR:</t>
  </si>
  <si>
    <t>COBERTURA:</t>
  </si>
  <si>
    <t>PLATIBANDA:</t>
  </si>
  <si>
    <t>TELHAMENTO COM TELHA ONDULADA DE FIBROCIMENTO E = 8 MM, COM RECOBRIMENTO LATERAL DE 1 1/4 DE ONDA PARA TELHADO COM INCLINAÇÃO MÁXIMA DE 10°, COM ATÉ 2 ÁGUAS, INCLUSO IÇAMENTO</t>
  </si>
  <si>
    <t xml:space="preserve"> CPU - 13</t>
  </si>
  <si>
    <t xml:space="preserve"> CPU - 06</t>
  </si>
  <si>
    <t>COBE - COBERTURA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</si>
  <si>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</si>
  <si>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</si>
  <si>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</si>
  <si>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</si>
  <si>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CJ</t>
  </si>
  <si>
    <t>PARAFUSO ZINCADO ROSCA SOBERBA, CABECA SEXTAVADA, 5/16 " X 250 MM, PARA FIXACAO DE TELHA EM MADEIRA</t>
  </si>
  <si>
    <t>TELHA DE FIBROCIMENTO ONDULADA E = 8 MM, DE 2,44 X 1,10 M (SEM AMIANTO)</t>
  </si>
  <si>
    <t>VERGA MOLDADA IN LOCO EM CONCRETO, ESPESSURA DE *20* CM. AF_03/2024</t>
  </si>
  <si>
    <t>CONTRAVERGA MOLDADA IN LOCO EM CONCRETO, ESPESSURA DE *20* CM. AF_03/2024</t>
  </si>
  <si>
    <t>Prancha 6 - Lajes (TR16745 e armadura adicional de 5mm)</t>
  </si>
  <si>
    <t>Prancha 7 - Lajes (TR12645 e armadura adicional de 5mm)</t>
  </si>
  <si>
    <t>P04</t>
  </si>
  <si>
    <t>P07</t>
  </si>
  <si>
    <t>7.7</t>
  </si>
  <si>
    <t>PAREDE COM SISTEMA EM CHAPAS DE GESSO VERDE RESISTENTE À UMIDADE (RU) PARA DRYWALL, USO INTERNO, COM DUAS FACES DUPLAS E ESTRUTURA METÁLICA COM GUIAS DUPLAS PARA PAREDES COM ÁREA LÍQUIDA MENOR QUE 6 M2, COM VÃOS</t>
  </si>
  <si>
    <t xml:space="preserve"> CPU - 14</t>
  </si>
  <si>
    <t xml:space="preserve"> CPU - 07</t>
  </si>
  <si>
    <t>PARE - PAREDES/PAINEIS</t>
  </si>
  <si>
    <t>MONTADOR DE ESTRUTURA METÁLICA COM ENCARGOS COMPLEMENTARES</t>
  </si>
  <si>
    <t>PLACA / CHAPA DE GESSO ACARTONADO, RESISTENTE A UMIDADE (RU), COR VERDE, E = 12,5 MM, 1200 X 2400 MM (L X C)</t>
  </si>
  <si>
    <t>PINO DE ACO COM ARRUELA CONICA, DIAMETRO ARRUELA = *23* MM E COMP HASTE = *27* MM (ACAO INDIRETA)</t>
  </si>
  <si>
    <t>CENTO</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</si>
  <si>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</si>
  <si>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</si>
  <si>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</si>
  <si>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</si>
  <si>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</si>
  <si>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</si>
  <si>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FOSFATIZADO, CABECA TROMBETA E PONTA AGULHA (TA), COMPRIMENTO 45 MM</t>
  </si>
  <si>
    <t>PARAFUSO DRY WALL, EM ACO ZINCADO, CABECA LENTILHA E PONTA BROCA (LB), LARGURA 4,2 MM, COMPRIMENTO 13 MM</t>
  </si>
  <si>
    <t>Parede de gesso banheiro Superior</t>
  </si>
  <si>
    <t>Parede internas de gesso Térreo, exceto banheiros</t>
  </si>
  <si>
    <t>Parede de gesso banheiros Térreo</t>
  </si>
  <si>
    <t>Parede internas de gesso Supeior, exceto banheiro</t>
  </si>
  <si>
    <t>Parede de gesso entre a Copa e o Depósito</t>
  </si>
  <si>
    <t>Frontal</t>
  </si>
  <si>
    <t>Topo</t>
  </si>
  <si>
    <t>Fundo</t>
  </si>
  <si>
    <t>JANELAS PAREDE DO FUNDO</t>
  </si>
  <si>
    <t>Com 20% de cada lado</t>
  </si>
  <si>
    <t>Com 20cm de cada lado</t>
  </si>
  <si>
    <t>Elemento de steel frame - Cobertura porta da entrada</t>
  </si>
  <si>
    <t>Contorno p/ shaft de 10cm (laterais e superior da parede e contorno das esquadrias)</t>
  </si>
  <si>
    <t>9.10</t>
  </si>
  <si>
    <t>Porta da Entrada (P01)</t>
  </si>
  <si>
    <t>FACE EXTERNA:</t>
  </si>
  <si>
    <t>Laterais Parede do bebedouro</t>
  </si>
  <si>
    <t>PAREDE LATERAL ESQUERDA</t>
  </si>
  <si>
    <t>FACE INTERNA:</t>
  </si>
  <si>
    <t>Somente vão interno aparente</t>
  </si>
  <si>
    <t>Parede frontal pintada, sem porcelanato</t>
  </si>
  <si>
    <t>Trecho sob o telhado</t>
  </si>
  <si>
    <t>FACE INTERNA (ALVENARIA):</t>
  </si>
  <si>
    <t>PAREDE DA COPA (COM A BANCADA DE GRANITO)</t>
  </si>
  <si>
    <t>Corredor/Circulação</t>
  </si>
  <si>
    <t xml:space="preserve">Atendimento </t>
  </si>
  <si>
    <t xml:space="preserve">Procuradoria </t>
  </si>
  <si>
    <t xml:space="preserve">Sala Multiuso </t>
  </si>
  <si>
    <t xml:space="preserve">Depósito </t>
  </si>
  <si>
    <t>Diretoria</t>
  </si>
  <si>
    <t>Circulação/Corredor</t>
  </si>
  <si>
    <t>Coordenação</t>
  </si>
  <si>
    <t xml:space="preserve">Copa </t>
  </si>
  <si>
    <t xml:space="preserve">Praça/Biblioteca </t>
  </si>
  <si>
    <t>Recepção</t>
  </si>
  <si>
    <t xml:space="preserve">Banheiro PDC </t>
  </si>
  <si>
    <t>Banheiro PCD F</t>
  </si>
  <si>
    <t xml:space="preserve">Banheiro PCD M </t>
  </si>
  <si>
    <t>FORRO EM DRYWALL COM PLACA VERDE RESISTENTE À UMIDADE (RU), PARA AMBIENTES COMERCIAIS, INCLUSIVE ESTRUTURA BIRECIONAL DE FIXAÇÃO. AF_08/2023_PS</t>
  </si>
  <si>
    <t xml:space="preserve"> CPU - 17</t>
  </si>
  <si>
    <t xml:space="preserve"> CPU - 15</t>
  </si>
  <si>
    <t>PERFIL CANALETA, FORMATO C, EM ACO ZINCADO, PARA ESTRUTURA FORRO DRYWALL, E = 0,5 MM, *46 X 18* (L X H), COMPRIMENTO 3 M</t>
  </si>
  <si>
    <t>PENDURAL OU PRESILHA REGULADORA, EM ACO GALVANIZADO, COM CORPO, MOLA E REBITE, PARA PERFIL TIPO CANALETA DE ESTRUTURA EM FORROS DRYWALL</t>
  </si>
  <si>
    <t>Equipamento</t>
  </si>
  <si>
    <t>PARAFUSO ZINCADO, AUTOBROCANTE, FLANGEADO, 4,2 MM X 19 MM</t>
  </si>
  <si>
    <t>ARAME GALVANIZADO 6 BWG, D = 5,16 MM (0,157 KG/M), OU 8 BWG, D = 4,19 MM (0,101 KG/M), OU 10 BWG, D = 3,40 MM (0,0713 KG/M)</t>
  </si>
  <si>
    <t>REVE - REVESTIMENTO E TRATAMENTO DE SUPERFÍCIES</t>
  </si>
  <si>
    <t>FACE INTERNA (DRYWALL):</t>
  </si>
  <si>
    <t>1 face</t>
  </si>
  <si>
    <t>2 faces</t>
  </si>
  <si>
    <t>FORRO DRYWALL CHAPA BRANCA:</t>
  </si>
  <si>
    <t>FORRO DRYWALL CHAPA VERDE:</t>
  </si>
  <si>
    <t>12.3</t>
  </si>
  <si>
    <t>Reboco com argamassa 1:6 adit. plast. aplicado no teto</t>
  </si>
  <si>
    <t>Patamar</t>
  </si>
  <si>
    <t>ESCADA:</t>
  </si>
  <si>
    <t>12.4</t>
  </si>
  <si>
    <t>PLACA INAUGURACAO EM ALUMINIO 0,40X0,60M FORNECIMENTO E COLOCACAO</t>
  </si>
  <si>
    <t>Proteção vão da escada no pavimento superior</t>
  </si>
  <si>
    <t>Proteção vão central da escada (plataforma)</t>
  </si>
  <si>
    <t>GUARDA-CORPO PANORÂMICO COM PERFIS DE ALUMÍNIO E VIDRO LAMINADO 8 MM, FIXADO COM CHUMBADOR MECÂNICO. AF_04/2019_PS</t>
  </si>
  <si>
    <t>22.17</t>
  </si>
  <si>
    <t>Espelho de cristal (0,40x0,60m) com moldura em alumínio</t>
  </si>
  <si>
    <t>ELETROTÉCNICO COM ENCARGOS COMPLEMENTARES</t>
  </si>
  <si>
    <t xml:space="preserve"> CPU - 16</t>
  </si>
  <si>
    <t>CÂMARA MUNICIPAL DE MARABÁ (C.M.M.)</t>
  </si>
  <si>
    <t>LINK DO PRODUTO</t>
  </si>
  <si>
    <t>UNIDADE</t>
  </si>
  <si>
    <t>Cabo de conexão do switch do prédio da Escola do Legislativo com o servidor localizado no Depto de TI da CMM</t>
  </si>
  <si>
    <t>ELETRODUTO FLEXÍVEL CORRUGADO REFORÇADO, PVC, DN 20 MM (1/2"), PARA CIRCUITOS TERMINAIS, INSTALADO EM PAREDE - FORNECIMENTO E INSTALAÇÃO. AF_03/2023</t>
  </si>
  <si>
    <t>Eletroduto para o cabo de fibra óptica</t>
  </si>
  <si>
    <t>Composição</t>
  </si>
  <si>
    <t>Mão de Obra</t>
  </si>
  <si>
    <t xml:space="preserve"> 16.31 </t>
  </si>
  <si>
    <t>9.11</t>
  </si>
  <si>
    <t>Porta Sala Multiuso (P02)</t>
  </si>
  <si>
    <t>Porta do Depósito (P09)</t>
  </si>
  <si>
    <t>21.4</t>
  </si>
  <si>
    <t>Piso tátil 25x25 pré-moldado (16 unidades)</t>
  </si>
  <si>
    <t>Piso tátil situado dentro do prédio</t>
  </si>
  <si>
    <t>Conexão do piso tátil de concreto existente na calçada até a porta de entrada do novo prédio</t>
  </si>
  <si>
    <t>CREA N°: 921208PA</t>
  </si>
  <si>
    <t>PREPARO DE FUNDO DE VALA COM LARGURA MENOR QUE 1,5 M (ACERTO DO SOLO NATURAL). AF_08/2020</t>
  </si>
  <si>
    <t>CONCRETO MAGRO PARA LASTRO, TRAÇO 1:4,5:4,5 (EM MASSA SECA DE CIMENTO/ AREIA MÉDIA/ SEIXO ROLADO) - PREPARO MECÂNICO COM BETONEIRA 400 L. AF_05/2021</t>
  </si>
  <si>
    <t>14.34</t>
  </si>
  <si>
    <t>14.35</t>
  </si>
  <si>
    <t>14.36</t>
  </si>
  <si>
    <t>14.37</t>
  </si>
  <si>
    <t>Caixas de Esgoto 0,6x0,6x0,6</t>
  </si>
  <si>
    <t>Caixas de Água Pluvial 0,6x0,6x0,6</t>
  </si>
  <si>
    <t>Caixas de Água Pluvial 0,3x0,3x0,3</t>
  </si>
  <si>
    <t>Caixas de Gordura 0,3x0,3x0,3</t>
  </si>
  <si>
    <t>Tubos de 100mm enterrados</t>
  </si>
  <si>
    <t>Tubos de 75mm, 50mm e 40mm enterrados</t>
  </si>
  <si>
    <t>Ramal predial 100mm até a cx de inspeção mais próxima</t>
  </si>
  <si>
    <t>SEDOP - 02/2025 - Pará</t>
  </si>
  <si>
    <t>Fonte: SINAPI (Cálculos e Parâmetros, Apêndice 14) – UF: PA - Vigência a partir de: 01/2025</t>
  </si>
  <si>
    <t>13.5</t>
  </si>
  <si>
    <t>PINTURA VERNIZ (INCOLOR) ALQUÍDICO EM MADEIRA, USO INTERNO E EXTERNO, 2 DEMÃOS. AF_01/2021</t>
  </si>
  <si>
    <t>P5</t>
  </si>
  <si>
    <t>P05</t>
  </si>
  <si>
    <t>dois lados</t>
  </si>
  <si>
    <t>Suporte de Piso para Extintor de Incêndio Tripé - Fornecimento e Instalação</t>
  </si>
  <si>
    <t>LUMINÁRIA DE EMERGÊNCIA, COM 30 LÂMPADAS LED DE 2 W, SEM REATOR - FORNECIMENTO E INSTALAÇÃO. AF_09/2024</t>
  </si>
  <si>
    <t>Placa de sinalização fotoluminoscente</t>
  </si>
  <si>
    <t>MAPA DE COTAÇÃO - ITENS NÃO ENCONTRADOS NO SINAPI E SEDOP</t>
  </si>
  <si>
    <t>(PESQUISA CONFORME ART. 23, § 2º, II DA LEI 14.133/2021)</t>
  </si>
  <si>
    <t>Mercado Livre</t>
  </si>
  <si>
    <t>VALOR UNITÁRIO + FRETE (R$)</t>
  </si>
  <si>
    <t>VALOR ADOTADO - MEDIANA (R$)</t>
  </si>
  <si>
    <t>VALOR TOTAL  (R$)</t>
  </si>
  <si>
    <t>Obs.: O arquivo PDF do sítio eletrônico com data e hora de acesso está anexado em pasta específica.</t>
  </si>
  <si>
    <t>DATA: 14/04/2025</t>
  </si>
  <si>
    <t>SÍTIO ELETRÔNICO</t>
  </si>
  <si>
    <t>Multiseg</t>
  </si>
  <si>
    <t>Amazon</t>
  </si>
  <si>
    <t>Elastobor</t>
  </si>
  <si>
    <t>ACESSO</t>
  </si>
  <si>
    <t>Suporte de Piso para Extintor de Incêndio Tripé</t>
  </si>
  <si>
    <t>DATA: 15/04/2025</t>
  </si>
  <si>
    <t>Magazine Luiza</t>
  </si>
  <si>
    <t>CAMERA DOME FULL HD</t>
  </si>
  <si>
    <t>Cabo de Fibra Óptica</t>
  </si>
  <si>
    <t>Obs.: dividiu-se o valor do rolo pela sua extensão para obter o valor por metro.</t>
  </si>
  <si>
    <t>Americanas</t>
  </si>
  <si>
    <t>Obs.: Dividiu-se o valor do rolo pela sua extensão para obter o valor por metro.</t>
  </si>
  <si>
    <t>Obs.: Dividiu-se o valor do kit pela quantidade para obter o valor por unidade.</t>
  </si>
  <si>
    <t xml:space="preserve"> 88266 </t>
  </si>
  <si>
    <t>Livro SINAPI: Cálculos e Parâmetros</t>
  </si>
  <si>
    <t xml:space="preserve"> 88243 </t>
  </si>
  <si>
    <t xml:space="preserve"> 88264 </t>
  </si>
  <si>
    <t xml:space="preserve"> 2.1 </t>
  </si>
  <si>
    <t xml:space="preserve"> 90778 </t>
  </si>
  <si>
    <t xml:space="preserve"> 3.1 </t>
  </si>
  <si>
    <t>Custos Horários Produtivo e Improdutivo dos Equipamentos</t>
  </si>
  <si>
    <t>Transporte, Carga e Descarga de Materiais</t>
  </si>
  <si>
    <t xml:space="preserve"> 5.4 </t>
  </si>
  <si>
    <t xml:space="preserve"> 88309 </t>
  </si>
  <si>
    <t/>
  </si>
  <si>
    <t xml:space="preserve"> 6.1 </t>
  </si>
  <si>
    <t xml:space="preserve"> 88323 </t>
  </si>
  <si>
    <t xml:space="preserve"> 93281 </t>
  </si>
  <si>
    <t xml:space="preserve"> 93282 </t>
  </si>
  <si>
    <t xml:space="preserve"> 00001607 </t>
  </si>
  <si>
    <t xml:space="preserve"> 00004302 </t>
  </si>
  <si>
    <t xml:space="preserve"> 00007189 </t>
  </si>
  <si>
    <t xml:space="preserve"> 88278 </t>
  </si>
  <si>
    <t xml:space="preserve"> CPU - 08</t>
  </si>
  <si>
    <t>ESQV - ESQUADRIAS/FERRAGENS/VIDROS</t>
  </si>
  <si>
    <t xml:space="preserve"> CPU - 09</t>
  </si>
  <si>
    <t>RODAPÉ CERÂMICO DE 7CM DE ALTURA COM PLACAS TIPO PORCELANATO DE DIMENSÕES 60X60CM. AF_02/2023</t>
  </si>
  <si>
    <t>PISO - PISOS</t>
  </si>
  <si>
    <t xml:space="preserve"> 88256 </t>
  </si>
  <si>
    <t>AZULEJISTA OU LADRILHISTA COM ENCARGOS COMPLEMENTARES</t>
  </si>
  <si>
    <t xml:space="preserve"> 00045190 </t>
  </si>
  <si>
    <t>PISO EM PORCELANATO, RETIFICADO, LISO, MONOCOLOR, ACETINADO OU POLIDO, FORMATO MAIOR QUE 2500 ATE 6400 CM2</t>
  </si>
  <si>
    <t xml:space="preserve"> 00037595 </t>
  </si>
  <si>
    <t>ARGAMASSA COLANTE TIPO AC III</t>
  </si>
  <si>
    <t xml:space="preserve"> 00034357 </t>
  </si>
  <si>
    <t>REJUNTE CIMENTICIO, QUALQUER COR</t>
  </si>
  <si>
    <t xml:space="preserve"> CPU - 11</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</si>
  <si>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</si>
  <si>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</si>
  <si>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</si>
  <si>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</si>
  <si>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</si>
  <si>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</si>
  <si>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88247 </t>
  </si>
  <si>
    <t xml:space="preserve"> E00300 </t>
  </si>
  <si>
    <t xml:space="preserve"> 00007568 </t>
  </si>
  <si>
    <t>Dispositivo de proteção contra surto de tensão DPS 20kA - 175V - Fornecimento e Instalação</t>
  </si>
  <si>
    <t xml:space="preserve"> 00039465 </t>
  </si>
  <si>
    <t>DISPOSITIVO DPS CLASSE II, 1 POLO, TENSAO MAXIMA DE 175 V, CORRENTE MAXIMA DE *20* KA (TIPO AC)</t>
  </si>
  <si>
    <t xml:space="preserve"> 17.4 </t>
  </si>
  <si>
    <t xml:space="preserve"> CPU - 18</t>
  </si>
  <si>
    <t xml:space="preserve"> 20.3 </t>
  </si>
  <si>
    <t xml:space="preserve"> CPU - 19</t>
  </si>
  <si>
    <t>CAIXA DE PASSAGEM PARA AR CONDICIONADO - FORNECIMENTO E INSTALAÇÃO. AF_08/2022</t>
  </si>
  <si>
    <t xml:space="preserve"> 203047 </t>
  </si>
  <si>
    <t xml:space="preserve"> 00003148 </t>
  </si>
  <si>
    <t>FITA VEDA ROSCA EM ROLOS DE 18 MM X 50 M (L X C)</t>
  </si>
  <si>
    <t xml:space="preserve"> CPU - 20</t>
  </si>
  <si>
    <t xml:space="preserve"> CPU - 21</t>
  </si>
  <si>
    <t>CAMERA DOME FULL HD - FORNECIMENTO E INSTALAÇÃO</t>
  </si>
  <si>
    <t xml:space="preserve"> CPU - 22</t>
  </si>
  <si>
    <t>Rack de parede 19" x 8u x 470mm - Fornecimento e Instalação</t>
  </si>
  <si>
    <t xml:space="preserve"> CPU - 23</t>
  </si>
  <si>
    <t>Patch cord cat.6 com 1,50m de comprimento - Fornecimento e Instalação</t>
  </si>
  <si>
    <t xml:space="preserve"> 00039606 </t>
  </si>
  <si>
    <t>PATCH CORD (CABO DE REDE), CATEGORIA 6 (CAT 6) UTP, 23 AWG, 4 PARES, EXTENSAO DE 1,50 M</t>
  </si>
  <si>
    <t xml:space="preserve"> CPU - 24</t>
  </si>
  <si>
    <t xml:space="preserve"> CPU - 25</t>
  </si>
  <si>
    <t xml:space="preserve"> CPU - 26</t>
  </si>
  <si>
    <t>Cabo de Fibra Óptica - Fornecimento e Instalação</t>
  </si>
  <si>
    <t xml:space="preserve"> CPU - 27</t>
  </si>
  <si>
    <t xml:space="preserve"> CPU - 28</t>
  </si>
  <si>
    <t xml:space="preserve"> CPU - 29</t>
  </si>
  <si>
    <t xml:space="preserve"> CPU - 30</t>
  </si>
  <si>
    <t xml:space="preserve"> CPU - 31</t>
  </si>
  <si>
    <t xml:space="preserve"> CPU - 32</t>
  </si>
  <si>
    <t xml:space="preserve"> CPU - 33</t>
  </si>
  <si>
    <t xml:space="preserve"> CPU - 34</t>
  </si>
  <si>
    <t xml:space="preserve"> CPU - 35</t>
  </si>
  <si>
    <t>INHI - INSTALAÇÕES HIDROS SANITÁRIAS</t>
  </si>
  <si>
    <t xml:space="preserve"> CPU - 36</t>
  </si>
  <si>
    <t xml:space="preserve"> CPU - 37</t>
  </si>
  <si>
    <t>DATA: 27/04/2025</t>
  </si>
  <si>
    <t>Gastao</t>
  </si>
  <si>
    <t>Caixa de Equalização 40x40x15cm Sobrepor com 11 Terminais</t>
  </si>
  <si>
    <t>Loja Agrometal</t>
  </si>
  <si>
    <t>Plenobras</t>
  </si>
  <si>
    <t>DATA: 28/04/2025</t>
  </si>
  <si>
    <t>Adesivo jateado para vidro, tamanho 1x4m</t>
  </si>
  <si>
    <t>Visual Brand</t>
  </si>
  <si>
    <t>Operador de portas deslizante automática, incluso controlador, sensores de presença interno e externo, motor, correia, roletes, cabeamento, parafusos e caixa de acabamento em alumínio</t>
  </si>
  <si>
    <t>Luminária Spot LED 5W Branco Neutro 4000K</t>
  </si>
  <si>
    <t>Obs.: dividiu-se o valor kit pela sua quantidade para obter o valor para 1 unidade.</t>
  </si>
  <si>
    <t>Mazine Luiza</t>
  </si>
  <si>
    <t>TRI Shop</t>
  </si>
  <si>
    <t>Obs.: Na pesquisa de preços, encontrou-se somente um sítio eletrônico com o produto que apresenta as especificações necessárias.</t>
  </si>
  <si>
    <t>Plataforma aberta (elevador) para usuário de cadeiras de rodas, percurso aproximado de piso a piso de 340cm com 2 paradas e 2 portas, corpo em estrutura metálica (aço inoxidável e/ou aço carbono), dimensões da plataforma: internas (900mm x 1400mm) e externas (1400mm x 1400mm)</t>
  </si>
  <si>
    <t>Exaustor para Banheiro Teto Parede Completo Com Grade e duto de 3m</t>
  </si>
  <si>
    <t>PAINEL LED QUADRADO FRAMELESS DE EMBUTIR 24W 4000K (BRANCO NEUTRO)</t>
  </si>
  <si>
    <t>Bravalumi</t>
  </si>
  <si>
    <t>Leroy Merlin</t>
  </si>
  <si>
    <t>Lummier led</t>
  </si>
  <si>
    <t>Coopera Solucoes</t>
  </si>
  <si>
    <t>São Pedro</t>
  </si>
  <si>
    <t>Refletor Smart LED Wi-Fi 50W Inteligente RGB+CCT IP65 Bivolt</t>
  </si>
  <si>
    <t>Balizador de Embutir Solo Redondo IP67 Led 10W 3000K (Branco Quente) Bivolt</t>
  </si>
  <si>
    <t>Cabo HDMI 2.0 blindado 10 metros</t>
  </si>
  <si>
    <t>Suporte Projetor De Teto Com Bandeja Telescópio 15Kg</t>
  </si>
  <si>
    <t>DATA: 29/04/2025</t>
  </si>
  <si>
    <t xml:space="preserve">Fita LED 5 Metros 20W/m 4000K Branco Neutro </t>
  </si>
  <si>
    <t>Avant Lux</t>
  </si>
  <si>
    <t>Comespe</t>
  </si>
  <si>
    <t>Pendente Linear para Fita LED 7,0x4,0x100cm Alumínio Preto e Acrílico</t>
  </si>
  <si>
    <t>Inspire Home</t>
  </si>
  <si>
    <t>Shopee</t>
  </si>
  <si>
    <t>SINAPI - 03/2025 - Pará</t>
  </si>
  <si>
    <t xml:space="preserve">SINAPI - 03/2025 - Pará
SEDOP - 02/2025 - Pará
</t>
  </si>
  <si>
    <t>FORNECIMENTO E INSTALAÇÃO DE PLACA DE OBRA COM CHAPA GALVANIZADA E ESTRUTURA DE MADEIRA. AF_03/2022_PS</t>
  </si>
  <si>
    <t>DEMOLIÇÃO DE PISO DE CONCRETO SIMPLES, DE FORMA MECANIZADA COM MARTELETE, SEM REAPROVEITAMENTO. AF_09/2023</t>
  </si>
  <si>
    <t xml:space="preserve"> 74022/030 </t>
  </si>
  <si>
    <t>IMPERMEABILIZAÇÃO DE SUPERFÍCIE COM EMULSÃO ASFÁLTICA, 2 DEMÃOS. AF_09/2023</t>
  </si>
  <si>
    <t>RUFO EXTERNO/INTERNO EM CHAPA DE AÇO GALVANIZADO NÚMERO 26, CORTE DE 33 CM, INCLUSO IÇAMENTO. AF_07/2019</t>
  </si>
  <si>
    <t>Fachada em pele de vidro em alumínio linha Cittá Due ou equivalente, com vidro laminado 8mm (4+4) refletivo espelhado cinza, instalada com perfis de alumínio anodizado e puxadores na cor preta - Incluso: J01 (850x2900mm), J02 (1400x10250mm), J03 e J04 (2x 1650x10250mm), J05 (1400x9000mm), J06 (4x 1000x9000mm) - Fornecimento e Instalação</t>
  </si>
  <si>
    <t>PEITORIL LINEAR EM GRANITO OU MÁRMORE, L = 15CM, ASSENTADO COM ARGAMASSA 1:6 COM ADITIVO. AF_11/2020</t>
  </si>
  <si>
    <t>Porta de correr 04 folhas (2 fixas, 2 móveis), em vidro temperado 10mm refletivo espelhado cinza, instalada com perfis de alumínio anodizado, ferragens e puxadores na cor preta - 3000x2800mm (P01) - Fornecimento e Instalação</t>
  </si>
  <si>
    <t>Janela de correr 04 folhas (2 fixas, 2 móveis), em vidro temperado 8mm refletivo espelhado cinza, instalada com perfis de alumínio anodizado, ferragens e puxadores na cor preta - 2500x1000mm (J08) - Fornecimento e Instalação</t>
  </si>
  <si>
    <t>Janela basculante 01 folha, em vidro temperado 8mm incolor, instalada com perfis de alumínio anodizado, ferragens e puxadores na cor preta - 500x300mm (J07) - Fornecimento e Instalação</t>
  </si>
  <si>
    <t>Automação de porta de correr (P01: 3,0x2,8m, 02 folhas móveis e 02 fixas) por meio de operador de portas deslizante automática, incluso controlador, sensores de presença interno e externo, motor, correia, roletes, cabeamento, parafusos e caixa de acabamento em alumínio - Fornecimento e Instalação</t>
  </si>
  <si>
    <t>Aplicação de película jateada em porta de vidro</t>
  </si>
  <si>
    <t>EMASSAMENTO COM MASSA LÁTEX, APLICAÇÃO EM PAREDE, DUAS DEMÃOS, LIXAMENTO MANUAL. AF_04/2023</t>
  </si>
  <si>
    <t>Porcelanato (polido) - incluindo rejuntamento (Padrão Alto)</t>
  </si>
  <si>
    <t>EMASSAMENTO COM MASSA LÁTEX, APLICAÇÃO EM TETO, DUAS DEMÃOS, LIXAMENTO MANUAL. AF_04/2023</t>
  </si>
  <si>
    <t>CAIXA ENTERRADA HIDRÁULICA RETANGULAR EM ALVENARIA COM TIJOLOS CERÂMICOS MACIÇOS, DIMENSÕES INTERNAS: 0,6X0,6X0,6 M PARA REDE DE ESGOTO. AF_12/2020</t>
  </si>
  <si>
    <t>Curva 45° longa em pvc rígido soldável, diâm = 50mm - Fornecimento e Instalação</t>
  </si>
  <si>
    <t>Curva de 45° em pvc rígido soldável, para esgoto secundário, diâm = 40mm - Fornecimento e Instalação</t>
  </si>
  <si>
    <t>JOELHO EM PVC, 90º, PARA ESGOTO PREDIAL, 100X50MM, COM VISITA -
FORNECIMENTO E INSTALACAO</t>
  </si>
  <si>
    <t>JOELHO 90 GRAUS, PVC, SERIE NORMAL, ESGOTO PREDIAL, DN 40 MM, JUNTA SOLDÁVEL, FORNECIDO E INSTALADO EM RAMAL DE DESCARGA OU RAMAL DE ESGOTO SANITÁRIO. AF_08/2022</t>
  </si>
  <si>
    <t>RALO SEMI-ESFERICO EM FERRO FUNDIDO, TIPO ABACAXI DIÂMETRO DE 100MM, PARA LAJES E CALHAS - FORNECIMENTO E INSTALAÇÃO</t>
  </si>
  <si>
    <t>CURVAR 45 GRAUS, PVC, SERIE R, ÁGUA PLUVIAL, DN 100 MM, JUNTA ELÁSTICA, FORNECIDO E INSTALADO EM CONDUTORES VERTICAIS DE ÁGUAS PLUVIAIS. AF_06/2022</t>
  </si>
  <si>
    <t>ANEL DE VEDACAO, PVC FLEXIVEL, 100 MM, PARA SAIDA DE BACIA / VASO SANITARIO - FORNECIMENTO E INSTALAÇÃO</t>
  </si>
  <si>
    <t>Adaptador curto PVC SR - 40mm x 1 1/4" (LH)</t>
  </si>
  <si>
    <t>TUBO, PVC, SOLDÁVEL, DE 25MM, INSTALADO EM RAMAL OU SUB-RAMAL DE ÁGUA - FORNECIMENTO E INSTALAÇÃO. AF_06/2022</t>
  </si>
  <si>
    <t>TUBO, PVC, SOLDÁVEL, DE 50MM, INSTALADO EM RAMAL DE DISTRIBUIÇÃO DE ÁGUA - FORNECIMENTO E INSTALAÇÃO. AF_06/2022</t>
  </si>
  <si>
    <t>CABO DE COBRE FLEXÍVEL ISOLADO, 25 MM², ANTI-CHAMA 0,6/1,0 KV, PARA REDE ENTERRADA DE DISTRIBUIÇÃO DE ENERGIA ELÉTRICA - FORNECIMENTO E INSTALAÇÃO. AF_12/2021</t>
  </si>
  <si>
    <t>Disjuntor 3P - 125A a 225A - PADRÃO DIN</t>
  </si>
  <si>
    <t>Disjuntor 10 DR 2P- 25A 10 mA - PADRÃO DIN</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</si>
  <si>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</si>
  <si>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</si>
  <si>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FLEXÍVEL CORRUGADO, PEAD, DN 40 MM (1 1/4"), PARA CIRCUITOS TERMINAIS, INSTALADO EM FORRO - FORNECIMENTO E INSTALAÇÃO. AF_03/2023</t>
  </si>
  <si>
    <t>Refletor Smart LED Wi-Fi 50W Inteligente RGB+CCT IP65 Bivolt - Fornecimento e Instalação</t>
  </si>
  <si>
    <t>LUMINÁRIA SPOT BRANCO DE EMBUTIR 5W LED 4000K LUZ BRANCA NEUTRO - FORNECIMENTO E INSTALAÇÃO</t>
  </si>
  <si>
    <t>QUADRO DE DISTRIBUIÇÃO DE ENERGIA EM CHAPA DE AÇO GALVANIZADO, DE EMBUTIR, COM BARRAMENTO TRIFÁSICO, PARA 30 DISJUNTORES DIN 225A - FORNECIMENTO E INSTALAÇÃO. AF_10/2020</t>
  </si>
  <si>
    <t>Quadro de medição trifásico, em chapa de aço, com entrada aérea de energia em eletroduto de FºGº 2 1/2".</t>
  </si>
  <si>
    <t>CAIXA OCTOGONAL 4" X 4", PVC, INSTALADA EM LAJE - FORNECIMENTO E INSTALAÇÃO. AF_03/2023</t>
  </si>
  <si>
    <t>Balizador de Embutir Solo Redondo IP67 LED 10W 3000K (Branco Quente) Bivolt - Fornecimento e Instalação</t>
  </si>
  <si>
    <t>PAINEL LED QUADRADO FRAMELESS DE EMBUTIR 24W 4000K (BRANCO NEUTRO) - FORNECIMENTO E INSTALAÇÃO</t>
  </si>
  <si>
    <t>Luminária de sobrepor pendente em perfil LED linear 7,0x4,0x500cm Alumínio Preto e Acrílico, com fita LED 20W/m 4000K (branco neutro) - Fornecimento e Instalação</t>
  </si>
  <si>
    <t>Exaustor para Banheiro Teto Parede Completo Com Grade e duto de 3m - Fornecimento e Instalação</t>
  </si>
  <si>
    <t>PAINEL LED RETANGULAR 15x120cm DE EMBUTIR 36W 4000K (BRANCO NEUTRO)</t>
  </si>
  <si>
    <t>PAINEL LED RETANGULAR 15x120CM DE EMBUTIR 36W 4000K (BRANCO NEUTRO) - FORNECIMENTO E INSTALAÇÃO</t>
  </si>
  <si>
    <t>CAIXA DE INSPEÇÃO PARA ATERRAMENTO, CIRCULAR, EM POLIETILENO, DIÂMETRO INTERNO = 0,3 M. AF_12/2020</t>
  </si>
  <si>
    <t>CABO DE COBRE NU 35MM2 - FORNECIMENTO E INSTALACAO</t>
  </si>
  <si>
    <t>CABO DE COBRE NU 50MM2 - FORNECIMENTO E INSTALACAO</t>
  </si>
  <si>
    <t>Caixa de equipotencialização 40x40x15cm, com barramento - Fornecimento e Instalação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</si>
  <si>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</si>
  <si>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</si>
  <si>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</si>
  <si>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Plataforma aberta (elevador) para usuário de cadeiras de rodas, percurso aproximado de piso a piso de 340cm com 2 paradas e 2 portas, corpo em estrutura metálica (aço inoxidável e/ou aço carbono), dimensões da plataforma: internas (900mm x 1400mm) e externas (1400mm x 1400mm) - Fornecimento e Instalação</t>
  </si>
  <si>
    <t>TORNEIRA CROMADA DE MESA, 1/2" OU 3/4", PARA LAVATÓRIO, PADRÃO MÉDIO - FORNECIMENTO E INSTALAÇÃO. AF_01/2020</t>
  </si>
  <si>
    <t>PUXADOR PARA PCD, FIXADO NA PORTA - FORNECIMENTO E INSTALAÇÃO. AF_01/2020</t>
  </si>
  <si>
    <t>SABONETEIRA PLASTICA TIPO DISPENSER PARA SABONETE LIQUIDO COM RESERVATORIO 800 A 1500 ML, INCLUSO FIXAÇÃO. AF_01/2020</t>
  </si>
  <si>
    <t>ASSENTO SANITÁRIO CONVENCIONAL - FORNECIMENTO E INSTALACAO. AF_01/2020</t>
  </si>
  <si>
    <t>22.18</t>
  </si>
  <si>
    <t>LIMPEZA FINAL DA OBRA</t>
  </si>
  <si>
    <t>Switch 24 portas</t>
  </si>
  <si>
    <t>PATCH PANEL 24 PORTAS, CATEGORIA 6 - FORNECIMENTO E INSTALAÇÃO. AF_11/2019</t>
  </si>
  <si>
    <t>CAIXA DE PASSAGEM PARA TELEFONE 15X15X10CM (SOBREPOR), FORNECIMENTO E INSTALACAO. AF_11/2019</t>
  </si>
  <si>
    <t>CAIXA RETANGULAR 4" X 2" BAIXA (0,30 M DO PISO), METÁLICA, INSTALADA EM PAREDE - FORNECIMENTO E INSTALAÇÃO. AF_03/2023</t>
  </si>
  <si>
    <t>Tampa cega 4"x2" plástica</t>
  </si>
  <si>
    <t>CABO ELETRÔNICO CATEGORIA 6, INSTALADO EM EDIFICAÇÃO INSTITUCIONAL - FORNECIMENTO E INSTALAÇÃO. AF_11/2019</t>
  </si>
  <si>
    <t>Suporte para eletrocalhas</t>
  </si>
  <si>
    <t>Cruzeta 100 x 50mm para eletrocalha perfurada metálica</t>
  </si>
  <si>
    <t>Curva de inversão 50 x 50mm para eletrocalha metálica</t>
  </si>
  <si>
    <t>Cabo HDMI 2.0 blindado 10 metros - Fornecimento e Instalação</t>
  </si>
  <si>
    <t>Suporte Projetor De Teto Com Bandeja Telescópio 15Kg - Fornecimento e Instalação</t>
  </si>
  <si>
    <t>Térreo</t>
  </si>
  <si>
    <t>Superior</t>
  </si>
  <si>
    <t>Superior (conforme layout atualizado no projeto arquitetônico)</t>
  </si>
  <si>
    <t>Placa cega para HDMI</t>
  </si>
  <si>
    <t>Câmeras</t>
  </si>
  <si>
    <t>Térreo - Sala Multiuso</t>
  </si>
  <si>
    <t>Superior - Biblioteca/Praça (conforme layout atualizado no projeto arquitetônico)</t>
  </si>
  <si>
    <t>Em substituição de curvas 90º e Tê nas eletrocalhas</t>
  </si>
  <si>
    <t xml:space="preserve"> 5.5 </t>
  </si>
  <si>
    <t xml:space="preserve"> 88262 </t>
  </si>
  <si>
    <t xml:space="preserve"> 88245 </t>
  </si>
  <si>
    <t xml:space="preserve"> 051450 </t>
  </si>
  <si>
    <t xml:space="preserve"> 00021141 </t>
  </si>
  <si>
    <t xml:space="preserve"> 00004509 </t>
  </si>
  <si>
    <t xml:space="preserve"> 00005075 </t>
  </si>
  <si>
    <t xml:space="preserve"> 00003742 </t>
  </si>
  <si>
    <t>LAJE PRE-MOLDADA TRELICADA (LAJOTAS + VIGOTAS) PARA FORRO, UNIDIRECIONAL, SOBRECARGA DE 100 KG/M2, VAO ATE 6,00 M (SEM COLOCACAO)</t>
  </si>
  <si>
    <t xml:space="preserve"> 00003746 </t>
  </si>
  <si>
    <t>LAJE PRE-MOLDADA TRELICADA (LAJOTAS + VIGOTAS) PARA PISO, UNIDIRECIONAL, SOBRECARGA DE 200 KG/M2, VAO ATE 6,00 M (SEM COLOCACAO)</t>
  </si>
  <si>
    <t xml:space="preserve"> 7.3 </t>
  </si>
  <si>
    <t xml:space="preserve"> 00037586 </t>
  </si>
  <si>
    <t xml:space="preserve"> 00039419 </t>
  </si>
  <si>
    <t xml:space="preserve"> 00039422 </t>
  </si>
  <si>
    <t xml:space="preserve"> 00039431 </t>
  </si>
  <si>
    <t xml:space="preserve"> 00039432 </t>
  </si>
  <si>
    <t xml:space="preserve"> 00039434 </t>
  </si>
  <si>
    <t xml:space="preserve"> 00039435 </t>
  </si>
  <si>
    <t xml:space="preserve"> 00039437 </t>
  </si>
  <si>
    <t xml:space="preserve"> 00039443 </t>
  </si>
  <si>
    <t xml:space="preserve"> 00039417 </t>
  </si>
  <si>
    <t xml:space="preserve"> 9.1 </t>
  </si>
  <si>
    <t xml:space="preserve"> 88325 </t>
  </si>
  <si>
    <t>VIDRACEIRO COM ENCARGOS COMPLEMENTARES</t>
  </si>
  <si>
    <t xml:space="preserve"> 161400 </t>
  </si>
  <si>
    <t>Vidro laminado 8mm (4+4mm)</t>
  </si>
  <si>
    <t xml:space="preserve"> 251321 </t>
  </si>
  <si>
    <t>Película G5 - Aplicada</t>
  </si>
  <si>
    <t xml:space="preserve"> D00486 </t>
  </si>
  <si>
    <t>Componentes de montagem para fixação e vedação</t>
  </si>
  <si>
    <t xml:space="preserve"> D00485 </t>
  </si>
  <si>
    <t>Perfis de alumínio preto para estutura, coluna, meia coluna,quadrocomplementares</t>
  </si>
  <si>
    <t>kg</t>
  </si>
  <si>
    <t xml:space="preserve"> D00487 </t>
  </si>
  <si>
    <t>Braço articulado e punho</t>
  </si>
  <si>
    <t xml:space="preserve"> 9.7 </t>
  </si>
  <si>
    <t xml:space="preserve"> D00400 </t>
  </si>
  <si>
    <t>Estrutura em alumínio preto para esquadria de correr incl. ferragens</t>
  </si>
  <si>
    <t xml:space="preserve"> D00272 </t>
  </si>
  <si>
    <t>Vidro temperado fumê e=10mm</t>
  </si>
  <si>
    <t xml:space="preserve"> 9.8 </t>
  </si>
  <si>
    <t xml:space="preserve"> D00291 </t>
  </si>
  <si>
    <t>Vidro temperado fumê e= 8mm</t>
  </si>
  <si>
    <t xml:space="preserve"> 9.9 </t>
  </si>
  <si>
    <t xml:space="preserve"> D00401 </t>
  </si>
  <si>
    <t>Estrutura em alumínio preto para esquadria basculante incl. ferragens</t>
  </si>
  <si>
    <t xml:space="preserve"> D00394 </t>
  </si>
  <si>
    <t>Vidro temperado incolor e=8mm</t>
  </si>
  <si>
    <t xml:space="preserve"> 9.10 </t>
  </si>
  <si>
    <t>Equipamento para Aquisição Permanente</t>
  </si>
  <si>
    <t xml:space="preserve"> 9.11 </t>
  </si>
  <si>
    <t xml:space="preserve"> 11.4 </t>
  </si>
  <si>
    <t xml:space="preserve"> 12.2 </t>
  </si>
  <si>
    <t xml:space="preserve"> 00039427 </t>
  </si>
  <si>
    <t xml:space="preserve"> 00039430 </t>
  </si>
  <si>
    <t xml:space="preserve"> 00040547 </t>
  </si>
  <si>
    <t xml:space="preserve"> 00043131 </t>
  </si>
  <si>
    <t xml:space="preserve"> 14.7 </t>
  </si>
  <si>
    <t xml:space="preserve"> 00001932 </t>
  </si>
  <si>
    <t>CURVA PVC CURTA 90 GRAUS, DN 50 MM, PARA ESGOTO PREDIAL</t>
  </si>
  <si>
    <t xml:space="preserve"> 14.8 </t>
  </si>
  <si>
    <t xml:space="preserve"> 00001933 </t>
  </si>
  <si>
    <t>CURVA PVC CURTA 90 GRAUS, DN 40 MM, PARA ESGOTO PREDIAL</t>
  </si>
  <si>
    <t xml:space="preserve"> 14.28 </t>
  </si>
  <si>
    <t xml:space="preserve"> 00011708 </t>
  </si>
  <si>
    <t>RALO FOFO SEMIESFERICO, 100 MM, PARA LAJES/ CALHAS</t>
  </si>
  <si>
    <t xml:space="preserve"> 14.30 </t>
  </si>
  <si>
    <t xml:space="preserve"> 00006111 </t>
  </si>
  <si>
    <t>SERVENTE DE OBRAS</t>
  </si>
  <si>
    <t xml:space="preserve"> 00006138 </t>
  </si>
  <si>
    <t>ANEL DE VEDACAO, PVC FLEXIVEL, 100 MM, PARA SAIDA DE BACIA / VASO SANITARIO</t>
  </si>
  <si>
    <t xml:space="preserve"> 16.23 </t>
  </si>
  <si>
    <t xml:space="preserve"> 16.30 </t>
  </si>
  <si>
    <t xml:space="preserve"> 16.34 </t>
  </si>
  <si>
    <t xml:space="preserve"> E00271 </t>
  </si>
  <si>
    <t xml:space="preserve"> E00529 </t>
  </si>
  <si>
    <t xml:space="preserve"> E00311 </t>
  </si>
  <si>
    <t xml:space="preserve"> 00001101 </t>
  </si>
  <si>
    <t xml:space="preserve"> 00039133 </t>
  </si>
  <si>
    <t xml:space="preserve"> E00604 </t>
  </si>
  <si>
    <t xml:space="preserve"> 16.38 </t>
  </si>
  <si>
    <t xml:space="preserve"> 16.39 </t>
  </si>
  <si>
    <t xml:space="preserve"> 16.40 </t>
  </si>
  <si>
    <t>PAINEL LED RETANGULAR 15x120CM DE EMBUTIR 36W 4000K (BRANCO NEUTRO)</t>
  </si>
  <si>
    <t xml:space="preserve"> 16.41 </t>
  </si>
  <si>
    <t>Fita LED 5 Metros 20W/m 4000K Branco Neutro</t>
  </si>
  <si>
    <t xml:space="preserve"> 16.42 </t>
  </si>
  <si>
    <t xml:space="preserve"> 17.1 </t>
  </si>
  <si>
    <t xml:space="preserve"> 17.18 </t>
  </si>
  <si>
    <t xml:space="preserve"> 17.19 </t>
  </si>
  <si>
    <t xml:space="preserve"> 00000247 </t>
  </si>
  <si>
    <t>AJUDANTE DE ELETRICISTA (HORISTA)</t>
  </si>
  <si>
    <t xml:space="preserve"> 17.20 </t>
  </si>
  <si>
    <t xml:space="preserve"> 17.21 </t>
  </si>
  <si>
    <t xml:space="preserve"> 18.2 </t>
  </si>
  <si>
    <t xml:space="preserve"> 19.6 </t>
  </si>
  <si>
    <t xml:space="preserve"> 00000867 </t>
  </si>
  <si>
    <t>CABO DE COBRE NU 50 MM2 MEIO-DURO</t>
  </si>
  <si>
    <t xml:space="preserve"> 19.8 </t>
  </si>
  <si>
    <t xml:space="preserve"> 21.3 </t>
  </si>
  <si>
    <t xml:space="preserve"> CPU - 38</t>
  </si>
  <si>
    <t>Laterais Parede Externa do bebedouro</t>
  </si>
  <si>
    <t>Contorno J07</t>
  </si>
  <si>
    <t>Contorno J08</t>
  </si>
  <si>
    <t>Contorno J06</t>
  </si>
  <si>
    <t>Contorno J05</t>
  </si>
  <si>
    <t>Contorno J04 (somente 1 lateral)</t>
  </si>
  <si>
    <t>Barra N2 - Bitola 12,5mm</t>
  </si>
  <si>
    <t>Barra N3 - Bitola 12,5mm</t>
  </si>
  <si>
    <t>Barra N4 - Bitola 12,5mm</t>
  </si>
  <si>
    <t>nº barras total</t>
  </si>
  <si>
    <t>Peso linear barra 12,5mm = 0,963 kg/m</t>
  </si>
  <si>
    <t>17.22</t>
  </si>
  <si>
    <t>Regua de 05 tomadas</t>
  </si>
  <si>
    <t>3.15</t>
  </si>
  <si>
    <t>Volume de concreto blocos e vigas baldrame (inclusive 5cm de altura do lastro):</t>
  </si>
  <si>
    <t>Solo escavado das estacas:</t>
  </si>
  <si>
    <t>E=25%</t>
  </si>
  <si>
    <t>Empolamento do solo</t>
  </si>
  <si>
    <t>Desc.h das vigas</t>
  </si>
  <si>
    <t>Pintura da estrutura de madeira do telhado</t>
  </si>
  <si>
    <t>Parede de Alvenaria:</t>
  </si>
  <si>
    <t>2 lados</t>
  </si>
  <si>
    <t>Face externa banheiros térreo</t>
  </si>
  <si>
    <t>Face externa banheiros superior</t>
  </si>
  <si>
    <t>1 lado</t>
  </si>
  <si>
    <t>1 régua por rack, p/ facilitar a ligação dos equipamentos</t>
  </si>
  <si>
    <t>COMPOSIÇÕES DE CUSTO UNITÁRIO - PRÓPRIAS</t>
  </si>
  <si>
    <t>COT - 01</t>
  </si>
  <si>
    <t>COT - 02</t>
  </si>
  <si>
    <t>COT - 03</t>
  </si>
  <si>
    <t>COT - 04</t>
  </si>
  <si>
    <t>COT - 05</t>
  </si>
  <si>
    <t>COT - 06</t>
  </si>
  <si>
    <t>COT - 07</t>
  </si>
  <si>
    <t>COT - 08</t>
  </si>
  <si>
    <t>COT - 09</t>
  </si>
  <si>
    <t>COT - 10</t>
  </si>
  <si>
    <t>COT - 11</t>
  </si>
  <si>
    <t>COT - 12</t>
  </si>
  <si>
    <t>COT - 13</t>
  </si>
  <si>
    <t>COT - 14</t>
  </si>
  <si>
    <t>COT - 15</t>
  </si>
  <si>
    <t>COT - 16</t>
  </si>
  <si>
    <t>COT - 17</t>
  </si>
  <si>
    <t>CPU - 38</t>
  </si>
  <si>
    <t>13.6</t>
  </si>
  <si>
    <t>Calçada que contorna o prédio</t>
  </si>
  <si>
    <t>PINTURA DE PISO COM TINTA ACRÍLICA, APLICAÇÃO MANUAL, 2 DEMÃOS, INCLUSO FUNDO PREPARADOR. AF_05/2021</t>
  </si>
  <si>
    <t>Prancha 4 - Vigas Cobertura</t>
  </si>
  <si>
    <t>UND.</t>
  </si>
  <si>
    <t>QUANT.</t>
  </si>
  <si>
    <t>Administração local da obra</t>
  </si>
  <si>
    <t>DATA: 02/05/2025</t>
  </si>
  <si>
    <t>Upperseg</t>
  </si>
  <si>
    <t>Mini Rack de Parede 19" 8U x 470mm Preto</t>
  </si>
  <si>
    <t>COT - 18</t>
  </si>
  <si>
    <t>Descontado o perímetro em contato com a laje</t>
  </si>
  <si>
    <t xml:space="preserve"> CPU 052 </t>
  </si>
  <si>
    <t xml:space="preserve"> 00006194 </t>
  </si>
  <si>
    <t>TABUA *2,5 X 15 CM EM PINUS, MISTA OU EQUIVALENTE DA REGIAO - BRUTA</t>
  </si>
  <si>
    <t xml:space="preserve"> CPU 053 </t>
  </si>
  <si>
    <t>CAMÂRA MUNICIPAL DE MARABÁ - AV. HILÉIA, S/N, AGRÓPOLIS DO INCRA, MARABÁ - PA</t>
  </si>
  <si>
    <t>Laje pré-moldada treliçada para piso, h=21cm, enchimento em EPS h=16cm, inclusive capeamento - Bidirecional</t>
  </si>
  <si>
    <t>Laje pré-moldada treliçada para cobertura, h=17cm, enchimento em EPS h=12cm, inclusive  capeamento - Bidirecional</t>
  </si>
  <si>
    <t>17.23</t>
  </si>
  <si>
    <t>CONECTOR MACHO RJ 45, CATEGORIA 6 (CAT 6) PARA CABOS - FORNECIMENTO E INSTALAÇÃO</t>
  </si>
  <si>
    <t>p/ extremidade do cabo que conecta no patch panel</t>
  </si>
  <si>
    <t xml:space="preserve"> 17.23 </t>
  </si>
  <si>
    <t xml:space="preserve"> 00039603 </t>
  </si>
  <si>
    <t>CONECTOR MACHO RJ 45, CATEGORIA 6 (CAT 6) PARA CABOS</t>
  </si>
  <si>
    <t xml:space="preserve"> CPU - 39</t>
  </si>
  <si>
    <t>1.11</t>
  </si>
  <si>
    <t>Licenças e taxas da obra (até 500m2)</t>
  </si>
  <si>
    <t>cj</t>
  </si>
  <si>
    <t>8.5</t>
  </si>
  <si>
    <t>REGULARIZAÇÃO E COMPACTAÇÃO DE SUBLEITO DE SOLO PREDOMINANTEMENTE ARGILOSO, PARA OBRAS DE RECONSTRUÇÃO DE PAVIMENTOS. AF_09/2024</t>
  </si>
  <si>
    <t>Aterro do Contrapiso do pav. térreo</t>
  </si>
  <si>
    <t>16.43</t>
  </si>
  <si>
    <t>RASGO LINEAR MANUAL EM ALVENARIA, PARA ELETRODUTOS, DIÂMETROS MENORES OU IGUAIS A 40 MM. AF_09/2023</t>
  </si>
  <si>
    <t>16.44</t>
  </si>
  <si>
    <t>CHUMBAMENTO LINEAR EM ALVENARIA PARA ELETRODUTOS COM DIÂMETROS MENORES OU IGUAIS A 40 MM. AF_09/2023</t>
  </si>
  <si>
    <t>Ponto elétricos e interruptores nas paredes laterias de alvenaria</t>
  </si>
  <si>
    <t>17.24</t>
  </si>
  <si>
    <t>17.25</t>
  </si>
  <si>
    <t>CONTRATAÇÃO DE EMPRESA ESPECIALIZADA PARA CONSTRUÇÃO DO ANEXO DA ESCOLA DO LEGISLATIVO DA CÂMARA MUNICIPAL DE MARABÁ – ANEXO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</si>
</sst>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0.00\ %"/>
    <numFmt numFmtId="165" formatCode="_-&quot;R$&quot;* #,##0.00_-;\-&quot;R$&quot;* #,##0.00_-;_-&quot;R$&quot;* &quot;-&quot;??_-;_-@_-"/>
    <numFmt numFmtId="166" formatCode="_(* #,##0.00_);_(* \(#,##0.00\);_(* &quot;-&quot;??_);_(@_)"/>
    <numFmt numFmtId="167" formatCode="\ \ \ @"/>
    <numFmt numFmtId="168" formatCode="&quot;BDI:&quot;\ 0.00%"/>
    <numFmt numFmtId="169" formatCode="&quot;MÊS&quot;\ 00\ \ "/>
    <numFmt numFmtId="170" formatCode="_-[$R$-416]\ * #,##0.00_-;\-[$R$-416]\ * #,##0.00_-;_-[$R$-416]\ * &quot;-&quot;??_-;_-@_-"/>
    <numFmt numFmtId="171" formatCode="#,##0.0000000"/>
  </numFmts>
  <fonts count="61"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theme="0"/>
      <name val="Calibri"/>
      <family val="2"/>
      <scheme val="minor"/>
    </font>
    <font>
      <sz val="11"/>
      <color rgb="FFFF0000"/>
      <name val="Calibri"/>
      <family val="2"/>
      <scheme val="minor"/>
    </font>
    <font>
      <sz val="11"/>
      <color theme="1"/>
      <name val="Arial"/>
      <family val="2"/>
    </font>
    <font>
      <sz val="8"/>
      <name val="Arial"/>
      <family val="1"/>
    </font>
    <font>
      <sz val="10"/>
      <name val="Arial"/>
      <family val="2"/>
    </font>
    <font>
      <b/>
      <sz val="10"/>
      <name val="Arial"/>
      <family val="2"/>
    </font>
    <font>
      <sz val="11"/>
      <name val="Arial"/>
      <family val="2"/>
    </font>
    <font>
      <b/>
      <sz val="11"/>
      <name val="Arial"/>
      <family val="2"/>
    </font>
    <font>
      <b/>
      <sz val="11"/>
      <color theme="1"/>
      <name val="Arial"/>
      <family val="2"/>
    </font>
    <font>
      <sz val="14"/>
      <name val="Arial"/>
      <family val="2"/>
    </font>
    <font>
      <b/>
      <sz val="14"/>
      <color theme="0"/>
      <name val="Arial"/>
      <family val="2"/>
    </font>
    <font>
      <b/>
      <sz val="14"/>
      <name val="Arial"/>
      <family val="2"/>
    </font>
    <font>
      <sz val="14"/>
      <color theme="1"/>
      <name val="Arial"/>
      <family val="2"/>
    </font>
    <font>
      <sz val="16"/>
      <color theme="1"/>
      <name val="Calibri"/>
      <family val="2"/>
      <scheme val="minor"/>
    </font>
    <font>
      <b/>
      <i/>
      <sz val="14"/>
      <color theme="1"/>
      <name val="Arial Narrow"/>
      <family val="2"/>
    </font>
    <font>
      <b/>
      <sz val="16"/>
      <color theme="1"/>
      <name val="Calibri"/>
      <family val="2"/>
      <scheme val="minor"/>
    </font>
    <font>
      <sz val="16"/>
      <color rgb="FFFF0000"/>
      <name val="Calibri"/>
      <family val="2"/>
      <scheme val="minor"/>
    </font>
    <font>
      <sz val="16"/>
      <name val="Calibri"/>
      <family val="2"/>
      <scheme val="minor"/>
    </font>
    <font>
      <sz val="11"/>
      <color rgb="FF0070C0"/>
      <name val="Calibri"/>
      <family val="2"/>
      <scheme val="minor"/>
    </font>
    <font>
      <b/>
      <i/>
      <sz val="16"/>
      <color theme="1"/>
      <name val="Calibri"/>
      <family val="2"/>
      <scheme val="minor"/>
    </font>
    <font>
      <i/>
      <sz val="11"/>
      <name val="Arial"/>
      <family val="2"/>
    </font>
    <font>
      <sz val="14"/>
      <color rgb="FFFF0000"/>
      <name val="Arial"/>
      <family val="2"/>
    </font>
    <font>
      <sz val="11"/>
      <color rgb="FFFF0000"/>
      <name val="Arial"/>
      <family val="2"/>
    </font>
    <font>
      <sz val="11"/>
      <color rgb="FFFF0000"/>
      <name val="Arial"/>
      <family val="1"/>
    </font>
    <font>
      <sz val="10"/>
      <color rgb="FF000000"/>
      <name val="Arial"/>
      <family val="2"/>
    </font>
    <font>
      <sz val="10"/>
      <color theme="1"/>
      <name val="Arial"/>
      <family val="1"/>
    </font>
    <font>
      <sz val="10"/>
      <color theme="1"/>
      <name val="Arial"/>
      <family val="2"/>
    </font>
    <font>
      <i/>
      <sz val="11"/>
      <color rgb="FFFF0000"/>
      <name val="Arial"/>
      <family val="2"/>
    </font>
    <font>
      <u/>
      <sz val="11"/>
      <color theme="10"/>
      <name val="Calibri"/>
      <family val="2"/>
      <scheme val="minor"/>
    </font>
    <font>
      <u/>
      <sz val="11"/>
      <color theme="10"/>
      <name val="Arial"/>
      <family val="1"/>
    </font>
    <font>
      <b/>
      <sz val="10"/>
      <color theme="1"/>
      <name val="Arial"/>
      <family val="2"/>
    </font>
    <font>
      <sz val="8"/>
      <color theme="1"/>
      <name val="Arial"/>
      <family val="2"/>
    </font>
    <font>
      <b/>
      <sz val="8"/>
      <color theme="1"/>
      <name val="Arial"/>
      <family val="2"/>
    </font>
    <font>
      <u/>
      <sz val="9"/>
      <color theme="10"/>
      <name val="Arial"/>
      <family val="2"/>
    </font>
    <font>
      <u/>
      <sz val="9"/>
      <color theme="10"/>
      <name val="Arial"/>
      <family val="1"/>
    </font>
  </fonts>
  <fills count="5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FFFFFF"/>
      </patternFill>
    </fill>
    <fill>
      <patternFill patternType="solid">
        <fgColor rgb="FFA5A5A5"/>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7F7F7F"/>
        <bgColor rgb="FF7F7F7F"/>
      </patternFill>
    </fill>
    <fill>
      <patternFill patternType="solid">
        <fgColor rgb="FFD8D8D8"/>
        <bgColor rgb="FFD8D8D8"/>
      </patternFill>
    </fill>
    <fill>
      <patternFill patternType="solid">
        <fgColor rgb="FFBFBFBF"/>
        <bgColor rgb="FFBFBFBF"/>
      </patternFill>
    </fill>
    <fill>
      <patternFill patternType="solid">
        <fgColor rgb="FFA5A5A5"/>
        <bgColor rgb="FFA5A5A5"/>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DFF0D8"/>
        <bgColor indexed="64"/>
      </patternFill>
    </fill>
    <fill>
      <patternFill patternType="solid">
        <fgColor theme="0" tint="-4.9989318521683403E-2"/>
        <bgColor indexed="64"/>
      </patternFill>
    </fill>
    <fill>
      <patternFill patternType="solid">
        <fgColor rgb="FFDFF0D8"/>
        <bgColor rgb="FFDFF0D8"/>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theme="0"/>
        <bgColor rgb="FFFFFFFF"/>
      </patternFill>
    </fill>
    <fill>
      <patternFill patternType="solid">
        <fgColor theme="0"/>
        <bgColor rgb="FFDFF0D8"/>
      </patternFill>
    </fill>
    <fill>
      <patternFill patternType="solid">
        <fgColor theme="0"/>
        <bgColor rgb="FFD6D6D6"/>
      </patternFill>
    </fill>
    <fill>
      <patternFill patternType="solid">
        <fgColor theme="0"/>
      </patternFill>
    </fill>
    <fill>
      <patternFill patternType="solid">
        <fgColor theme="0"/>
        <bgColor rgb="FFEFEFEF"/>
      </patternFill>
    </fill>
  </fills>
  <borders count="60">
    <border>
      <left/>
      <right/>
      <top/>
      <bottom/>
      <diagonal/>
    </border>
    <border>
      <left style="thin">
        <color rgb="FFCCCCCC"/>
      </left>
      <right style="thin">
        <color rgb="FFCCCCCC"/>
      </right>
      <top style="thin">
        <color rgb="FFCCCCCC"/>
      </top>
      <bottom style="thin">
        <color rgb="FFCCCCCC"/>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diagonal/>
    </border>
    <border>
      <left/>
      <right/>
      <top style="thin">
        <color indexed="64"/>
      </top>
      <bottom/>
      <diagonal/>
    </border>
    <border>
      <left style="thin">
        <color indexed="64"/>
      </left>
      <right style="thin">
        <color indexed="64"/>
      </right>
      <top/>
      <bottom style="hair">
        <color indexed="64"/>
      </bottom>
      <diagonal/>
    </border>
    <border>
      <left style="thin">
        <color auto="1"/>
      </left>
      <right style="thin">
        <color auto="1"/>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thin">
        <color rgb="FF000000"/>
      </top>
      <bottom style="medium">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medium">
        <color indexed="64"/>
      </bottom>
      <diagonal/>
    </border>
    <border>
      <left/>
      <right style="thin">
        <color indexed="64"/>
      </right>
      <top style="thin">
        <color rgb="FF000000"/>
      </top>
      <bottom style="medium">
        <color indexed="64"/>
      </bottom>
      <diagonal/>
    </border>
    <border>
      <left style="thin">
        <color indexed="64"/>
      </left>
      <right/>
      <top style="hair">
        <color indexed="64"/>
      </top>
      <bottom style="thin">
        <color indexed="64"/>
      </bottom>
      <diagonal/>
    </border>
    <border>
      <left/>
      <right style="medium">
        <color indexed="64"/>
      </right>
      <top style="thin">
        <color indexed="64"/>
      </top>
      <bottom/>
      <diagonal/>
    </border>
  </borders>
  <cellStyleXfs count="42">
    <xf numFmtId="0" fontId="0" fillId="0" borderId="0"/>
    <xf numFmtId="44" fontId="25" fillId="0" borderId="0" applyFont="0" applyFill="0" applyBorder="0" applyAlignment="0" applyProtection="0"/>
    <xf numFmtId="0" fontId="4" fillId="0" borderId="0"/>
    <xf numFmtId="43" fontId="4" fillId="0" borderId="0" applyFont="0" applyFill="0" applyBorder="0" applyAlignment="0" applyProtection="0"/>
    <xf numFmtId="44" fontId="30" fillId="0" borderId="0" applyFill="0" applyBorder="0" applyAlignment="0" applyProtection="0"/>
    <xf numFmtId="0" fontId="4" fillId="0" borderId="0"/>
    <xf numFmtId="0" fontId="30" fillId="0" borderId="0"/>
    <xf numFmtId="44" fontId="4" fillId="0" borderId="0" applyFont="0" applyFill="0" applyBorder="0" applyAlignment="0" applyProtection="0"/>
    <xf numFmtId="0" fontId="4" fillId="0" borderId="0"/>
    <xf numFmtId="9" fontId="4" fillId="0" borderId="0" applyFont="0" applyFill="0" applyBorder="0" applyAlignment="0" applyProtection="0"/>
    <xf numFmtId="0" fontId="30" fillId="0" borderId="0"/>
    <xf numFmtId="166" fontId="4" fillId="0" borderId="0" applyFont="0" applyFill="0" applyBorder="0" applyAlignment="0" applyProtection="0"/>
    <xf numFmtId="0" fontId="30"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26" fillId="22" borderId="2" applyNumberFormat="0" applyAlignment="0" applyProtection="0"/>
    <xf numFmtId="9" fontId="4" fillId="0" borderId="0" applyFont="0" applyFill="0" applyBorder="0" applyAlignment="0" applyProtection="0"/>
    <xf numFmtId="0" fontId="4" fillId="0" borderId="0"/>
    <xf numFmtId="9" fontId="25" fillId="0" borderId="0" applyFont="0" applyFill="0" applyBorder="0" applyAlignment="0" applyProtection="0"/>
    <xf numFmtId="44" fontId="25" fillId="0" borderId="0" applyFont="0" applyFill="0" applyBorder="0" applyAlignment="0" applyProtection="0"/>
    <xf numFmtId="0" fontId="3" fillId="0" borderId="0"/>
    <xf numFmtId="43" fontId="3" fillId="0" borderId="0" applyFont="0" applyFill="0" applyBorder="0" applyAlignment="0" applyProtection="0"/>
    <xf numFmtId="44" fontId="30" fillId="0" borderId="0" applyFill="0" applyBorder="0" applyAlignment="0" applyProtection="0"/>
    <xf numFmtId="0" fontId="3" fillId="0" borderId="0"/>
    <xf numFmtId="44"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2" fillId="0" borderId="0"/>
    <xf numFmtId="0" fontId="54" fillId="0" borderId="0" applyNumberFormat="0" applyFill="0" applyBorder="0" applyAlignment="0" applyProtection="0"/>
    <xf numFmtId="44" fontId="2" fillId="0" borderId="0" applyFont="0" applyFill="0" applyBorder="0" applyAlignment="0" applyProtection="0"/>
    <xf numFmtId="0" fontId="1" fillId="0" borderId="0"/>
    <xf numFmtId="0" fontId="55" fillId="0" borderId="0" applyNumberFormat="0" applyFill="0" applyBorder="0" applyAlignment="0" applyProtection="0"/>
    <xf numFmtId="44" fontId="1" fillId="0" borderId="0" applyFont="0" applyFill="0" applyBorder="0" applyAlignment="0" applyProtection="0"/>
  </cellStyleXfs>
  <cellXfs count="585">
    <xf numFmtId="0" fontId="0" fillId="0" borderId="0" xfId="0"/>
    <xf numFmtId="0" fontId="15" fillId="20" borderId="1" xfId="0" applyFont="1" applyFill="1" applyBorder="1" applyAlignment="1">
      <alignment horizontal="left" vertical="top" wrapText="1"/>
    </xf>
    <xf numFmtId="0" fontId="28" fillId="0" borderId="0" xfId="5" applyFont="1" applyAlignment="1">
      <alignment vertical="center"/>
    </xf>
    <xf numFmtId="0" fontId="28" fillId="0" borderId="0" xfId="5" applyFont="1" applyAlignment="1">
      <alignment horizontal="left" vertical="center"/>
    </xf>
    <xf numFmtId="0" fontId="28" fillId="0" borderId="0" xfId="5" applyFont="1"/>
    <xf numFmtId="0" fontId="28" fillId="0" borderId="12" xfId="5" applyFont="1" applyBorder="1" applyAlignment="1">
      <alignment vertical="center"/>
    </xf>
    <xf numFmtId="0" fontId="32" fillId="24" borderId="13" xfId="6" applyFont="1" applyFill="1" applyBorder="1" applyAlignment="1">
      <alignment vertical="top"/>
    </xf>
    <xf numFmtId="0" fontId="33" fillId="24" borderId="14" xfId="6" applyFont="1" applyFill="1" applyBorder="1" applyAlignment="1">
      <alignment vertical="top"/>
    </xf>
    <xf numFmtId="0" fontId="28" fillId="24" borderId="15" xfId="5" applyFont="1" applyFill="1" applyBorder="1" applyAlignment="1">
      <alignment vertical="center"/>
    </xf>
    <xf numFmtId="0" fontId="28" fillId="24" borderId="16" xfId="5" applyFont="1" applyFill="1" applyBorder="1" applyAlignment="1">
      <alignment vertical="center"/>
    </xf>
    <xf numFmtId="44" fontId="28" fillId="0" borderId="0" xfId="5" applyNumberFormat="1" applyFont="1" applyAlignment="1">
      <alignment vertical="center"/>
    </xf>
    <xf numFmtId="44" fontId="34" fillId="0" borderId="0" xfId="5" applyNumberFormat="1" applyFont="1" applyAlignment="1">
      <alignment vertical="center"/>
    </xf>
    <xf numFmtId="44" fontId="28" fillId="24" borderId="15" xfId="5" applyNumberFormat="1" applyFont="1" applyFill="1" applyBorder="1" applyAlignment="1">
      <alignment vertical="center"/>
    </xf>
    <xf numFmtId="44" fontId="28" fillId="0" borderId="0" xfId="7" applyFont="1" applyAlignment="1">
      <alignment vertical="center"/>
    </xf>
    <xf numFmtId="44" fontId="28" fillId="24" borderId="15" xfId="7" applyFont="1" applyFill="1" applyBorder="1" applyAlignment="1">
      <alignment vertical="center"/>
    </xf>
    <xf numFmtId="44" fontId="34" fillId="0" borderId="0" xfId="7" applyFont="1" applyAlignment="1">
      <alignment vertical="center"/>
    </xf>
    <xf numFmtId="165" fontId="28" fillId="0" borderId="0" xfId="5" applyNumberFormat="1" applyFont="1" applyAlignment="1">
      <alignment vertical="center"/>
    </xf>
    <xf numFmtId="10" fontId="33" fillId="24" borderId="0" xfId="9" applyNumberFormat="1" applyFont="1" applyFill="1" applyBorder="1" applyAlignment="1">
      <alignment horizontal="right" vertical="center" wrapText="1"/>
    </xf>
    <xf numFmtId="44" fontId="33" fillId="26" borderId="21" xfId="7" applyFont="1" applyFill="1" applyBorder="1" applyAlignment="1">
      <alignment vertical="center"/>
    </xf>
    <xf numFmtId="0" fontId="34" fillId="0" borderId="0" xfId="5" applyFont="1" applyAlignment="1">
      <alignment vertical="center"/>
    </xf>
    <xf numFmtId="44" fontId="33" fillId="24" borderId="24" xfId="7" applyFont="1" applyFill="1" applyBorder="1" applyAlignment="1">
      <alignment horizontal="left" vertical="center" wrapText="1"/>
    </xf>
    <xf numFmtId="1" fontId="33" fillId="24" borderId="24" xfId="5" applyNumberFormat="1" applyFont="1" applyFill="1" applyBorder="1" applyAlignment="1">
      <alignment horizontal="left" vertical="center" wrapText="1"/>
    </xf>
    <xf numFmtId="1" fontId="33" fillId="24" borderId="24" xfId="5" applyNumberFormat="1" applyFont="1" applyFill="1" applyBorder="1" applyAlignment="1">
      <alignment horizontal="center" vertical="center"/>
    </xf>
    <xf numFmtId="4" fontId="33" fillId="0" borderId="21" xfId="11" applyNumberFormat="1" applyFont="1" applyFill="1" applyBorder="1" applyAlignment="1">
      <alignment horizontal="center" vertical="center" wrapText="1"/>
    </xf>
    <xf numFmtId="167" fontId="33" fillId="0" borderId="21" xfId="12" applyNumberFormat="1" applyFont="1" applyBorder="1" applyAlignment="1">
      <alignment horizontal="center" vertical="center" wrapText="1"/>
    </xf>
    <xf numFmtId="0" fontId="33" fillId="23" borderId="21" xfId="12" applyFont="1" applyFill="1" applyBorder="1" applyAlignment="1">
      <alignment horizontal="center" vertical="center" wrapText="1"/>
    </xf>
    <xf numFmtId="0" fontId="33" fillId="24" borderId="0" xfId="5" applyFont="1" applyFill="1" applyAlignment="1">
      <alignment horizontal="center" vertical="center"/>
    </xf>
    <xf numFmtId="0" fontId="33" fillId="24" borderId="15" xfId="5" applyFont="1" applyFill="1" applyBorder="1" applyAlignment="1">
      <alignment horizontal="center" vertical="center"/>
    </xf>
    <xf numFmtId="0" fontId="33" fillId="24" borderId="16" xfId="5" applyFont="1" applyFill="1" applyBorder="1" applyAlignment="1">
      <alignment horizontal="center" vertical="center"/>
    </xf>
    <xf numFmtId="0" fontId="28" fillId="0" borderId="15" xfId="5" applyFont="1" applyBorder="1" applyAlignment="1">
      <alignment vertical="center"/>
    </xf>
    <xf numFmtId="0" fontId="32" fillId="24" borderId="25" xfId="5" applyFont="1" applyFill="1" applyBorder="1" applyAlignment="1">
      <alignment horizontal="left" vertical="center"/>
    </xf>
    <xf numFmtId="168" fontId="33" fillId="24" borderId="16" xfId="9" applyNumberFormat="1" applyFont="1" applyFill="1" applyBorder="1" applyAlignment="1">
      <alignment horizontal="left" vertical="center"/>
    </xf>
    <xf numFmtId="44" fontId="33" fillId="24" borderId="0" xfId="7" applyFont="1" applyFill="1" applyBorder="1" applyAlignment="1">
      <alignment horizontal="center" vertical="center"/>
    </xf>
    <xf numFmtId="0" fontId="35" fillId="0" borderId="0" xfId="6" applyFont="1"/>
    <xf numFmtId="0" fontId="35" fillId="0" borderId="0" xfId="6" applyFont="1" applyAlignment="1">
      <alignment horizontal="center" vertical="center"/>
    </xf>
    <xf numFmtId="166" fontId="35" fillId="0" borderId="0" xfId="6" applyNumberFormat="1" applyFont="1" applyAlignment="1">
      <alignment horizontal="center"/>
    </xf>
    <xf numFmtId="166" fontId="35" fillId="0" borderId="0" xfId="6" applyNumberFormat="1" applyFont="1" applyAlignment="1">
      <alignment horizontal="center" vertical="center"/>
    </xf>
    <xf numFmtId="166" fontId="36" fillId="0" borderId="0" xfId="6" applyNumberFormat="1" applyFont="1" applyAlignment="1">
      <alignment horizontal="center"/>
    </xf>
    <xf numFmtId="44" fontId="35" fillId="0" borderId="0" xfId="6" applyNumberFormat="1" applyFont="1"/>
    <xf numFmtId="4" fontId="35" fillId="23" borderId="0" xfId="6" quotePrefix="1" applyNumberFormat="1" applyFont="1" applyFill="1" applyAlignment="1">
      <alignment vertical="top"/>
    </xf>
    <xf numFmtId="4" fontId="35" fillId="24" borderId="0" xfId="6" quotePrefix="1" applyNumberFormat="1" applyFont="1" applyFill="1" applyAlignment="1">
      <alignment horizontal="left" vertical="top"/>
    </xf>
    <xf numFmtId="0" fontId="35" fillId="0" borderId="0" xfId="6" applyFont="1" applyAlignment="1">
      <alignment vertical="center"/>
    </xf>
    <xf numFmtId="0" fontId="38" fillId="0" borderId="0" xfId="13" applyFont="1"/>
    <xf numFmtId="44" fontId="37" fillId="24" borderId="0" xfId="14" applyFont="1" applyFill="1" applyBorder="1" applyAlignment="1">
      <alignment horizontal="center" vertical="center"/>
    </xf>
    <xf numFmtId="166" fontId="37" fillId="0" borderId="0" xfId="6" applyNumberFormat="1" applyFont="1" applyAlignment="1">
      <alignment horizontal="center" vertical="center"/>
    </xf>
    <xf numFmtId="44" fontId="35" fillId="27" borderId="0" xfId="14" applyFont="1" applyFill="1" applyBorder="1" applyAlignment="1">
      <alignment horizontal="left" vertical="center"/>
    </xf>
    <xf numFmtId="166" fontId="37" fillId="24" borderId="0" xfId="6" applyNumberFormat="1" applyFont="1" applyFill="1" applyAlignment="1">
      <alignment horizontal="center" vertical="center"/>
    </xf>
    <xf numFmtId="0" fontId="37" fillId="24" borderId="0" xfId="6" applyFont="1" applyFill="1" applyAlignment="1">
      <alignment horizontal="left" vertical="center"/>
    </xf>
    <xf numFmtId="0" fontId="37" fillId="24" borderId="0" xfId="13" applyFont="1" applyFill="1" applyAlignment="1">
      <alignment horizontal="center" vertical="center"/>
    </xf>
    <xf numFmtId="166" fontId="36" fillId="24" borderId="0" xfId="17" applyNumberFormat="1" applyFont="1" applyFill="1" applyBorder="1" applyAlignment="1">
      <alignment vertical="center"/>
    </xf>
    <xf numFmtId="0" fontId="4" fillId="0" borderId="0" xfId="2"/>
    <xf numFmtId="43" fontId="0" fillId="0" borderId="0" xfId="3" applyFont="1"/>
    <xf numFmtId="10" fontId="0" fillId="0" borderId="0" xfId="18" applyNumberFormat="1" applyFont="1"/>
    <xf numFmtId="43" fontId="4" fillId="0" borderId="0" xfId="2" applyNumberFormat="1"/>
    <xf numFmtId="10" fontId="4" fillId="0" borderId="0" xfId="2" applyNumberFormat="1"/>
    <xf numFmtId="10" fontId="44" fillId="0" borderId="0" xfId="18" applyNumberFormat="1" applyFont="1" applyBorder="1"/>
    <xf numFmtId="0" fontId="44" fillId="0" borderId="0" xfId="2" applyFont="1"/>
    <xf numFmtId="10" fontId="27" fillId="0" borderId="0" xfId="18" applyNumberFormat="1" applyFont="1" applyBorder="1"/>
    <xf numFmtId="0" fontId="27" fillId="0" borderId="0" xfId="2" applyFont="1"/>
    <xf numFmtId="0" fontId="30" fillId="0" borderId="0" xfId="12"/>
    <xf numFmtId="10" fontId="31" fillId="30" borderId="41" xfId="12" applyNumberFormat="1" applyFont="1" applyFill="1" applyBorder="1" applyAlignment="1">
      <alignment horizontal="center" vertical="center" wrapText="1"/>
    </xf>
    <xf numFmtId="10" fontId="31" fillId="31" borderId="41" xfId="12" applyNumberFormat="1" applyFont="1" applyFill="1" applyBorder="1" applyAlignment="1">
      <alignment horizontal="center" vertical="center" wrapText="1"/>
    </xf>
    <xf numFmtId="0" fontId="31" fillId="31" borderId="41" xfId="12" applyFont="1" applyFill="1" applyBorder="1" applyAlignment="1">
      <alignment horizontal="center" vertical="center" wrapText="1"/>
    </xf>
    <xf numFmtId="10" fontId="30" fillId="0" borderId="41" xfId="12" applyNumberFormat="1" applyBorder="1" applyAlignment="1">
      <alignment horizontal="center" vertical="center" wrapText="1"/>
    </xf>
    <xf numFmtId="0" fontId="30" fillId="0" borderId="41" xfId="12" applyBorder="1" applyAlignment="1">
      <alignment horizontal="left" vertical="center" wrapText="1"/>
    </xf>
    <xf numFmtId="0" fontId="30" fillId="0" borderId="41" xfId="12" applyBorder="1" applyAlignment="1">
      <alignment vertical="center" wrapText="1"/>
    </xf>
    <xf numFmtId="0" fontId="31" fillId="33" borderId="41" xfId="12" applyFont="1" applyFill="1" applyBorder="1" applyAlignment="1">
      <alignment horizontal="center" vertical="center" wrapText="1"/>
    </xf>
    <xf numFmtId="0" fontId="0" fillId="0" borderId="9" xfId="0" applyBorder="1" applyAlignment="1">
      <alignment vertical="center"/>
    </xf>
    <xf numFmtId="0" fontId="0" fillId="0" borderId="26" xfId="0" applyBorder="1" applyAlignment="1">
      <alignment vertical="center" wrapText="1"/>
    </xf>
    <xf numFmtId="2" fontId="0" fillId="0" borderId="26" xfId="0" applyNumberFormat="1" applyBorder="1" applyAlignment="1">
      <alignment horizontal="center" vertical="center"/>
    </xf>
    <xf numFmtId="2" fontId="0" fillId="0" borderId="8" xfId="0" applyNumberFormat="1" applyBorder="1" applyAlignment="1">
      <alignment horizontal="center" vertical="center"/>
    </xf>
    <xf numFmtId="2" fontId="0" fillId="0" borderId="0" xfId="0" applyNumberFormat="1" applyAlignment="1">
      <alignment horizontal="center" vertical="center" wrapText="1"/>
    </xf>
    <xf numFmtId="0" fontId="0" fillId="0" borderId="0" xfId="0" applyAlignment="1">
      <alignment vertical="center"/>
    </xf>
    <xf numFmtId="0" fontId="0" fillId="0" borderId="16" xfId="0" applyBorder="1" applyAlignment="1">
      <alignment vertical="center"/>
    </xf>
    <xf numFmtId="2" fontId="0" fillId="0" borderId="15" xfId="0" applyNumberFormat="1" applyBorder="1" applyAlignment="1">
      <alignment horizontal="center" vertical="center"/>
    </xf>
    <xf numFmtId="0" fontId="33" fillId="34" borderId="16" xfId="0" applyFont="1" applyFill="1" applyBorder="1" applyAlignment="1">
      <alignment vertical="center"/>
    </xf>
    <xf numFmtId="0" fontId="33" fillId="34" borderId="15" xfId="0" applyFont="1" applyFill="1" applyBorder="1" applyAlignment="1">
      <alignment horizontal="center" vertical="center"/>
    </xf>
    <xf numFmtId="0" fontId="33" fillId="34" borderId="0" xfId="0" applyFont="1" applyFill="1" applyAlignment="1">
      <alignment horizontal="center" vertical="center" wrapText="1"/>
    </xf>
    <xf numFmtId="0" fontId="33" fillId="0" borderId="0" xfId="0" applyFont="1" applyAlignment="1">
      <alignment vertical="center"/>
    </xf>
    <xf numFmtId="0" fontId="33" fillId="35" borderId="16" xfId="0" applyFont="1" applyFill="1" applyBorder="1" applyAlignment="1">
      <alignment horizontal="left" vertical="center"/>
    </xf>
    <xf numFmtId="0" fontId="33" fillId="35" borderId="15" xfId="0" applyFont="1" applyFill="1" applyBorder="1" applyAlignment="1">
      <alignment horizontal="center" vertical="center"/>
    </xf>
    <xf numFmtId="0" fontId="33" fillId="35" borderId="0" xfId="0" applyFont="1" applyFill="1" applyAlignment="1">
      <alignment horizontal="center" vertical="center" wrapText="1"/>
    </xf>
    <xf numFmtId="0" fontId="0" fillId="36" borderId="16" xfId="0" applyFill="1" applyBorder="1" applyAlignment="1">
      <alignment vertical="center"/>
    </xf>
    <xf numFmtId="2" fontId="33" fillId="36" borderId="15" xfId="0" applyNumberFormat="1" applyFont="1" applyFill="1" applyBorder="1" applyAlignment="1">
      <alignment horizontal="center" vertical="center"/>
    </xf>
    <xf numFmtId="2" fontId="0" fillId="36" borderId="0" xfId="0" applyNumberFormat="1" applyFill="1" applyAlignment="1">
      <alignment horizontal="center" vertical="center" wrapText="1"/>
    </xf>
    <xf numFmtId="2" fontId="0" fillId="0" borderId="0" xfId="0" applyNumberFormat="1" applyAlignment="1">
      <alignment vertical="center"/>
    </xf>
    <xf numFmtId="0" fontId="0" fillId="0" borderId="16" xfId="0" applyBorder="1" applyAlignment="1">
      <alignment horizontal="right" vertical="center" wrapText="1"/>
    </xf>
    <xf numFmtId="0" fontId="0" fillId="0" borderId="0" xfId="0" applyAlignment="1">
      <alignment horizontal="right" vertical="center" wrapText="1"/>
    </xf>
    <xf numFmtId="2" fontId="0" fillId="0" borderId="15" xfId="0" applyNumberFormat="1" applyBorder="1" applyAlignment="1">
      <alignment horizontal="right" vertical="center" wrapText="1"/>
    </xf>
    <xf numFmtId="2" fontId="0" fillId="0" borderId="15" xfId="0" applyNumberFormat="1" applyBorder="1" applyAlignment="1">
      <alignment horizontal="center" vertical="center" wrapText="1"/>
    </xf>
    <xf numFmtId="0" fontId="32" fillId="36" borderId="16" xfId="0" applyFont="1" applyFill="1" applyBorder="1" applyAlignment="1">
      <alignment vertical="center"/>
    </xf>
    <xf numFmtId="0" fontId="32" fillId="36" borderId="0" xfId="0" applyFont="1" applyFill="1" applyAlignment="1">
      <alignment horizontal="center" vertical="center" wrapText="1"/>
    </xf>
    <xf numFmtId="0" fontId="32" fillId="0" borderId="0" xfId="0" applyFont="1" applyAlignment="1">
      <alignment vertical="center"/>
    </xf>
    <xf numFmtId="2" fontId="33" fillId="35" borderId="15" xfId="0" applyNumberFormat="1" applyFont="1" applyFill="1" applyBorder="1" applyAlignment="1">
      <alignment horizontal="center" vertical="center"/>
    </xf>
    <xf numFmtId="2" fontId="32" fillId="0" borderId="0" xfId="0" applyNumberFormat="1" applyFont="1" applyAlignment="1">
      <alignment vertical="center"/>
    </xf>
    <xf numFmtId="0" fontId="32" fillId="0" borderId="16" xfId="0" applyFont="1" applyBorder="1" applyAlignment="1">
      <alignment vertical="center"/>
    </xf>
    <xf numFmtId="0" fontId="32" fillId="0" borderId="0" xfId="0" applyFont="1" applyAlignment="1">
      <alignment horizontal="center" vertical="center" wrapText="1"/>
    </xf>
    <xf numFmtId="2" fontId="33" fillId="0" borderId="15" xfId="0" applyNumberFormat="1" applyFont="1" applyBorder="1" applyAlignment="1">
      <alignment horizontal="center" vertical="center"/>
    </xf>
    <xf numFmtId="2" fontId="0" fillId="0" borderId="15" xfId="0" applyNumberFormat="1" applyBorder="1" applyAlignment="1">
      <alignment horizontal="center" wrapText="1"/>
    </xf>
    <xf numFmtId="2" fontId="32" fillId="0" borderId="15" xfId="0" applyNumberFormat="1" applyFont="1" applyBorder="1" applyAlignment="1">
      <alignment horizontal="center" vertical="center"/>
    </xf>
    <xf numFmtId="0" fontId="33" fillId="36" borderId="0" xfId="0" applyFont="1" applyFill="1" applyAlignment="1">
      <alignment horizontal="center" vertical="center" wrapText="1"/>
    </xf>
    <xf numFmtId="0" fontId="32" fillId="0" borderId="0" xfId="0" applyFont="1" applyAlignment="1">
      <alignment vertical="center" wrapText="1"/>
    </xf>
    <xf numFmtId="0" fontId="32" fillId="35" borderId="16" xfId="0" applyFont="1" applyFill="1" applyBorder="1" applyAlignment="1">
      <alignment horizontal="left" vertical="center"/>
    </xf>
    <xf numFmtId="0" fontId="32" fillId="36" borderId="16" xfId="0" applyFont="1" applyFill="1" applyBorder="1" applyAlignment="1">
      <alignment horizontal="left" vertical="center"/>
    </xf>
    <xf numFmtId="2" fontId="0" fillId="0" borderId="0" xfId="0" applyNumberFormat="1" applyAlignment="1">
      <alignment horizontal="left" vertical="center" wrapText="1"/>
    </xf>
    <xf numFmtId="2" fontId="32" fillId="36" borderId="0" xfId="0" applyNumberFormat="1" applyFont="1" applyFill="1" applyAlignment="1">
      <alignment horizontal="center" vertical="center" wrapText="1"/>
    </xf>
    <xf numFmtId="0" fontId="0" fillId="36" borderId="0" xfId="0" applyFill="1" applyAlignment="1">
      <alignment vertical="center"/>
    </xf>
    <xf numFmtId="1" fontId="33" fillId="0" borderId="24" xfId="5" applyNumberFormat="1" applyFont="1" applyBorder="1" applyAlignment="1">
      <alignment horizontal="left" vertical="center" wrapText="1"/>
    </xf>
    <xf numFmtId="2" fontId="0" fillId="37" borderId="0" xfId="0" applyNumberFormat="1" applyFill="1" applyAlignment="1">
      <alignment horizontal="center" vertical="center" wrapText="1"/>
    </xf>
    <xf numFmtId="166" fontId="37" fillId="24" borderId="44" xfId="6" applyNumberFormat="1" applyFont="1" applyFill="1" applyBorder="1" applyAlignment="1">
      <alignment horizontal="center" vertical="center" wrapText="1"/>
    </xf>
    <xf numFmtId="166" fontId="37" fillId="24" borderId="44" xfId="6" applyNumberFormat="1" applyFont="1" applyFill="1" applyBorder="1" applyAlignment="1">
      <alignment horizontal="center" vertical="center"/>
    </xf>
    <xf numFmtId="169" fontId="37" fillId="24" borderId="44" xfId="6" applyNumberFormat="1" applyFont="1" applyFill="1" applyBorder="1" applyAlignment="1">
      <alignment horizontal="center" vertical="center"/>
    </xf>
    <xf numFmtId="44" fontId="35" fillId="27" borderId="46" xfId="14" applyFont="1" applyFill="1" applyBorder="1" applyAlignment="1">
      <alignment horizontal="left" vertical="center"/>
    </xf>
    <xf numFmtId="44" fontId="35" fillId="0" borderId="46" xfId="14" applyFont="1" applyFill="1" applyBorder="1" applyAlignment="1">
      <alignment horizontal="left" vertical="center"/>
    </xf>
    <xf numFmtId="10" fontId="35" fillId="0" borderId="46" xfId="15" applyNumberFormat="1" applyFont="1" applyFill="1" applyBorder="1" applyAlignment="1">
      <alignment horizontal="center" vertical="center"/>
    </xf>
    <xf numFmtId="0" fontId="35" fillId="0" borderId="26" xfId="6" applyFont="1" applyBorder="1" applyAlignment="1">
      <alignment vertical="center"/>
    </xf>
    <xf numFmtId="169" fontId="37" fillId="0" borderId="45" xfId="6" applyNumberFormat="1" applyFont="1" applyBorder="1" applyAlignment="1">
      <alignment horizontal="center" vertical="center"/>
    </xf>
    <xf numFmtId="9" fontId="35" fillId="0" borderId="48" xfId="14" applyNumberFormat="1" applyFont="1" applyFill="1" applyBorder="1" applyAlignment="1">
      <alignment horizontal="center" vertical="center"/>
    </xf>
    <xf numFmtId="44" fontId="35" fillId="0" borderId="48" xfId="14" applyFont="1" applyFill="1" applyBorder="1" applyAlignment="1">
      <alignment horizontal="left" vertical="center"/>
    </xf>
    <xf numFmtId="10" fontId="35" fillId="0" borderId="48" xfId="15" applyNumberFormat="1" applyFont="1" applyFill="1" applyBorder="1" applyAlignment="1">
      <alignment horizontal="center" vertical="center"/>
    </xf>
    <xf numFmtId="0" fontId="35" fillId="0" borderId="11" xfId="6" applyFont="1" applyBorder="1" applyAlignment="1">
      <alignment vertical="center"/>
    </xf>
    <xf numFmtId="169" fontId="37" fillId="0" borderId="47" xfId="6" applyNumberFormat="1" applyFont="1" applyBorder="1" applyAlignment="1">
      <alignment horizontal="center" vertical="center"/>
    </xf>
    <xf numFmtId="10" fontId="35" fillId="0" borderId="48" xfId="14" applyNumberFormat="1" applyFont="1" applyFill="1" applyBorder="1" applyAlignment="1">
      <alignment horizontal="center" vertical="center"/>
    </xf>
    <xf numFmtId="10" fontId="35" fillId="24" borderId="27" xfId="15" applyNumberFormat="1" applyFont="1" applyFill="1" applyBorder="1" applyAlignment="1">
      <alignment horizontal="center" vertical="center"/>
    </xf>
    <xf numFmtId="44" fontId="35" fillId="0" borderId="47" xfId="14" applyFont="1" applyFill="1" applyBorder="1" applyAlignment="1">
      <alignment horizontal="left" vertical="center"/>
    </xf>
    <xf numFmtId="44" fontId="35" fillId="27" borderId="49" xfId="14" applyFont="1" applyFill="1" applyBorder="1" applyAlignment="1">
      <alignment horizontal="left" vertical="center"/>
    </xf>
    <xf numFmtId="9" fontId="35" fillId="0" borderId="50" xfId="14" applyNumberFormat="1" applyFont="1" applyFill="1" applyBorder="1" applyAlignment="1">
      <alignment horizontal="center" vertical="center"/>
    </xf>
    <xf numFmtId="9" fontId="35" fillId="0" borderId="48" xfId="15" applyFont="1" applyFill="1" applyBorder="1" applyAlignment="1">
      <alignment horizontal="center" vertical="center"/>
    </xf>
    <xf numFmtId="10" fontId="35" fillId="24" borderId="46" xfId="15" applyNumberFormat="1" applyFont="1" applyFill="1" applyBorder="1" applyAlignment="1">
      <alignment horizontal="center" vertical="center"/>
    </xf>
    <xf numFmtId="44" fontId="47" fillId="0" borderId="46" xfId="14" applyFont="1" applyFill="1" applyBorder="1" applyAlignment="1">
      <alignment horizontal="left" vertical="center"/>
    </xf>
    <xf numFmtId="44" fontId="35" fillId="0" borderId="46" xfId="16" applyFont="1" applyFill="1" applyBorder="1" applyAlignment="1">
      <alignment horizontal="left" vertical="center"/>
    </xf>
    <xf numFmtId="9" fontId="35" fillId="24" borderId="47" xfId="14" applyNumberFormat="1" applyFont="1" applyFill="1" applyBorder="1" applyAlignment="1">
      <alignment horizontal="center" vertical="center"/>
    </xf>
    <xf numFmtId="44" fontId="47" fillId="0" borderId="47" xfId="14" applyFont="1" applyFill="1" applyBorder="1" applyAlignment="1">
      <alignment horizontal="left" vertical="center"/>
    </xf>
    <xf numFmtId="44" fontId="35" fillId="0" borderId="11" xfId="14" applyFont="1" applyFill="1" applyBorder="1" applyAlignment="1">
      <alignment horizontal="left" vertical="center"/>
    </xf>
    <xf numFmtId="44" fontId="35" fillId="0" borderId="47" xfId="16" applyFont="1" applyFill="1" applyBorder="1" applyAlignment="1">
      <alignment horizontal="left" vertical="center"/>
    </xf>
    <xf numFmtId="0" fontId="35" fillId="0" borderId="46" xfId="6" applyFont="1" applyBorder="1" applyAlignment="1">
      <alignment vertical="center"/>
    </xf>
    <xf numFmtId="9" fontId="35" fillId="24" borderId="48" xfId="20" applyFont="1" applyFill="1" applyBorder="1" applyAlignment="1">
      <alignment horizontal="center" vertical="center"/>
    </xf>
    <xf numFmtId="0" fontId="35" fillId="0" borderId="48" xfId="6" applyFont="1" applyBorder="1" applyAlignment="1">
      <alignment vertical="center"/>
    </xf>
    <xf numFmtId="9" fontId="35" fillId="24" borderId="48" xfId="14" applyNumberFormat="1" applyFont="1" applyFill="1" applyBorder="1" applyAlignment="1">
      <alignment horizontal="center" vertical="center"/>
    </xf>
    <xf numFmtId="166" fontId="37" fillId="24" borderId="27" xfId="6" applyNumberFormat="1" applyFont="1" applyFill="1" applyBorder="1" applyAlignment="1">
      <alignment horizontal="left" vertical="center"/>
    </xf>
    <xf numFmtId="44" fontId="37" fillId="24" borderId="27" xfId="14" applyFont="1" applyFill="1" applyBorder="1" applyAlignment="1">
      <alignment horizontal="center" vertical="center"/>
    </xf>
    <xf numFmtId="10" fontId="37" fillId="24" borderId="27" xfId="6" applyNumberFormat="1" applyFont="1" applyFill="1" applyBorder="1" applyAlignment="1">
      <alignment horizontal="center" vertical="center"/>
    </xf>
    <xf numFmtId="44" fontId="35" fillId="0" borderId="28" xfId="14" applyFont="1" applyFill="1" applyBorder="1" applyAlignment="1">
      <alignment horizontal="left" vertical="center"/>
    </xf>
    <xf numFmtId="44" fontId="35" fillId="27" borderId="28" xfId="14" applyFont="1" applyFill="1" applyBorder="1" applyAlignment="1">
      <alignment horizontal="left" vertical="center"/>
    </xf>
    <xf numFmtId="10" fontId="35" fillId="0" borderId="28" xfId="20" applyNumberFormat="1" applyFont="1" applyFill="1" applyBorder="1" applyAlignment="1">
      <alignment horizontal="center" vertical="center"/>
    </xf>
    <xf numFmtId="0" fontId="35" fillId="0" borderId="28" xfId="6" applyFont="1" applyBorder="1" applyAlignment="1">
      <alignment vertical="center"/>
    </xf>
    <xf numFmtId="44" fontId="35" fillId="0" borderId="45" xfId="14" applyFont="1" applyFill="1" applyBorder="1" applyAlignment="1">
      <alignment horizontal="left" vertical="center"/>
    </xf>
    <xf numFmtId="44" fontId="35" fillId="27" borderId="45" xfId="14" applyFont="1" applyFill="1" applyBorder="1" applyAlignment="1">
      <alignment horizontal="left" vertical="center"/>
    </xf>
    <xf numFmtId="0" fontId="35" fillId="0" borderId="45" xfId="6" applyFont="1" applyBorder="1" applyAlignment="1">
      <alignment vertical="center"/>
    </xf>
    <xf numFmtId="0" fontId="35" fillId="0" borderId="47" xfId="6" applyFont="1" applyBorder="1" applyAlignment="1">
      <alignment vertical="center"/>
    </xf>
    <xf numFmtId="44" fontId="35" fillId="0" borderId="48" xfId="14" applyFont="1" applyFill="1" applyBorder="1" applyAlignment="1">
      <alignment horizontal="center" vertical="center"/>
    </xf>
    <xf numFmtId="170" fontId="37" fillId="24" borderId="27" xfId="14" applyNumberFormat="1" applyFont="1" applyFill="1" applyBorder="1" applyAlignment="1">
      <alignment horizontal="center" vertical="center"/>
    </xf>
    <xf numFmtId="170" fontId="37" fillId="24" borderId="27" xfId="1" applyNumberFormat="1" applyFont="1" applyFill="1" applyBorder="1" applyAlignment="1">
      <alignment horizontal="center" vertical="center"/>
    </xf>
    <xf numFmtId="44" fontId="35" fillId="0" borderId="49" xfId="14" applyFont="1" applyFill="1" applyBorder="1" applyAlignment="1">
      <alignment horizontal="left" vertical="center"/>
    </xf>
    <xf numFmtId="9" fontId="35" fillId="24" borderId="47" xfId="20" applyFont="1" applyFill="1" applyBorder="1" applyAlignment="1">
      <alignment horizontal="center" vertical="center"/>
    </xf>
    <xf numFmtId="1" fontId="0" fillId="0" borderId="0" xfId="0" applyNumberFormat="1"/>
    <xf numFmtId="0" fontId="33" fillId="24" borderId="16" xfId="6" applyFont="1" applyFill="1" applyBorder="1" applyAlignment="1">
      <alignment vertical="top"/>
    </xf>
    <xf numFmtId="0" fontId="5" fillId="2" borderId="9" xfId="0" applyFont="1" applyFill="1" applyBorder="1" applyAlignment="1">
      <alignment horizontal="left" vertical="top" wrapText="1"/>
    </xf>
    <xf numFmtId="0" fontId="20" fillId="15" borderId="16" xfId="0" applyFont="1" applyFill="1" applyBorder="1" applyAlignment="1">
      <alignment horizontal="left" vertical="top" wrapText="1"/>
    </xf>
    <xf numFmtId="0" fontId="24" fillId="19" borderId="9" xfId="0" applyFont="1" applyFill="1" applyBorder="1" applyAlignment="1">
      <alignment horizontal="center" vertical="top" wrapText="1"/>
    </xf>
    <xf numFmtId="0" fontId="24" fillId="19" borderId="26" xfId="0" applyFont="1" applyFill="1" applyBorder="1" applyAlignment="1">
      <alignment horizontal="center" vertical="top" wrapText="1"/>
    </xf>
    <xf numFmtId="0" fontId="24" fillId="19" borderId="8" xfId="0" applyFont="1" applyFill="1" applyBorder="1" applyAlignment="1">
      <alignment horizontal="center" vertical="top" wrapText="1"/>
    </xf>
    <xf numFmtId="44" fontId="37" fillId="24" borderId="8" xfId="14" applyFont="1" applyFill="1" applyBorder="1" applyAlignment="1">
      <alignment horizontal="center" vertical="center"/>
    </xf>
    <xf numFmtId="0" fontId="37" fillId="24" borderId="16" xfId="6" applyFont="1" applyFill="1" applyBorder="1" applyAlignment="1">
      <alignment vertical="center"/>
    </xf>
    <xf numFmtId="44" fontId="35" fillId="0" borderId="28" xfId="16" applyFont="1" applyFill="1" applyBorder="1" applyAlignment="1">
      <alignment horizontal="left" vertical="center"/>
    </xf>
    <xf numFmtId="0" fontId="37" fillId="24" borderId="27" xfId="6" applyFont="1" applyFill="1" applyBorder="1" applyAlignment="1">
      <alignment horizontal="center" vertical="center"/>
    </xf>
    <xf numFmtId="2" fontId="0" fillId="0" borderId="15" xfId="0" applyNumberFormat="1" applyBorder="1" applyAlignment="1">
      <alignment vertical="center"/>
    </xf>
    <xf numFmtId="0" fontId="0" fillId="0" borderId="15" xfId="0" applyBorder="1" applyAlignment="1">
      <alignment vertical="center"/>
    </xf>
    <xf numFmtId="0" fontId="33" fillId="0" borderId="15" xfId="0" applyFont="1" applyBorder="1" applyAlignment="1">
      <alignment vertical="center"/>
    </xf>
    <xf numFmtId="0" fontId="0" fillId="36" borderId="16" xfId="0" applyFill="1" applyBorder="1" applyAlignment="1">
      <alignment vertical="center" wrapText="1"/>
    </xf>
    <xf numFmtId="0" fontId="4" fillId="0" borderId="9" xfId="2" applyBorder="1"/>
    <xf numFmtId="0" fontId="4" fillId="0" borderId="26" xfId="2" applyBorder="1"/>
    <xf numFmtId="0" fontId="4" fillId="0" borderId="8" xfId="2" applyBorder="1"/>
    <xf numFmtId="0" fontId="4" fillId="0" borderId="16" xfId="2" applyBorder="1"/>
    <xf numFmtId="0" fontId="4" fillId="0" borderId="15" xfId="2" applyBorder="1"/>
    <xf numFmtId="0" fontId="41" fillId="0" borderId="15" xfId="2" applyFont="1" applyBorder="1"/>
    <xf numFmtId="0" fontId="0" fillId="0" borderId="29" xfId="0" applyBorder="1"/>
    <xf numFmtId="0" fontId="30" fillId="0" borderId="9" xfId="12" applyBorder="1"/>
    <xf numFmtId="0" fontId="30" fillId="0" borderId="26" xfId="12" applyBorder="1"/>
    <xf numFmtId="0" fontId="30" fillId="0" borderId="8" xfId="12" applyBorder="1"/>
    <xf numFmtId="0" fontId="31" fillId="33" borderId="52" xfId="12" applyFont="1" applyFill="1" applyBorder="1" applyAlignment="1">
      <alignment horizontal="center" vertical="center" wrapText="1"/>
    </xf>
    <xf numFmtId="0" fontId="31" fillId="33" borderId="53" xfId="12" applyFont="1" applyFill="1" applyBorder="1" applyAlignment="1">
      <alignment horizontal="center" vertical="center" wrapText="1"/>
    </xf>
    <xf numFmtId="0" fontId="30" fillId="0" borderId="52" xfId="12" applyBorder="1" applyAlignment="1">
      <alignment horizontal="center" vertical="center" wrapText="1"/>
    </xf>
    <xf numFmtId="10" fontId="30" fillId="0" borderId="53" xfId="12" applyNumberFormat="1" applyBorder="1" applyAlignment="1">
      <alignment horizontal="center" vertical="center" wrapText="1"/>
    </xf>
    <xf numFmtId="0" fontId="31" fillId="31" borderId="52" xfId="12" applyFont="1" applyFill="1" applyBorder="1" applyAlignment="1">
      <alignment horizontal="center" vertical="center" wrapText="1"/>
    </xf>
    <xf numFmtId="10" fontId="31" fillId="31" borderId="53" xfId="12" applyNumberFormat="1" applyFont="1" applyFill="1" applyBorder="1" applyAlignment="1">
      <alignment horizontal="center" vertical="center" wrapText="1"/>
    </xf>
    <xf numFmtId="10" fontId="31" fillId="30" borderId="53" xfId="12" applyNumberFormat="1" applyFont="1" applyFill="1" applyBorder="1" applyAlignment="1">
      <alignment horizontal="center" vertical="center" wrapText="1"/>
    </xf>
    <xf numFmtId="0" fontId="30" fillId="0" borderId="16" xfId="12" applyBorder="1"/>
    <xf numFmtId="0" fontId="30" fillId="0" borderId="15" xfId="12" applyBorder="1"/>
    <xf numFmtId="0" fontId="0" fillId="0" borderId="16" xfId="0" applyBorder="1"/>
    <xf numFmtId="0" fontId="0" fillId="0" borderId="11" xfId="0" applyBorder="1"/>
    <xf numFmtId="0" fontId="0" fillId="0" borderId="6" xfId="0" applyBorder="1"/>
    <xf numFmtId="0" fontId="50" fillId="39" borderId="3" xfId="0" applyFont="1" applyFill="1" applyBorder="1" applyAlignment="1">
      <alignment vertical="center" wrapText="1"/>
    </xf>
    <xf numFmtId="0" fontId="50" fillId="39" borderId="3" xfId="0" applyFont="1" applyFill="1" applyBorder="1" applyAlignment="1">
      <alignment horizontal="center" vertical="center" wrapText="1"/>
    </xf>
    <xf numFmtId="0" fontId="10" fillId="7" borderId="3" xfId="0" applyFont="1" applyFill="1" applyBorder="1" applyAlignment="1">
      <alignment horizontal="left" vertical="top" wrapText="1"/>
    </xf>
    <xf numFmtId="0" fontId="11" fillId="8" borderId="3" xfId="0" applyFont="1" applyFill="1" applyBorder="1" applyAlignment="1">
      <alignment horizontal="right" vertical="top" wrapText="1"/>
    </xf>
    <xf numFmtId="4" fontId="12" fillId="9" borderId="3" xfId="0" applyNumberFormat="1" applyFont="1" applyFill="1" applyBorder="1" applyAlignment="1">
      <alignment horizontal="right" vertical="top" wrapText="1"/>
    </xf>
    <xf numFmtId="164" fontId="13" fillId="10" borderId="3" xfId="0" applyNumberFormat="1" applyFont="1" applyFill="1" applyBorder="1" applyAlignment="1">
      <alignment horizontal="right" vertical="top" wrapText="1"/>
    </xf>
    <xf numFmtId="0" fontId="15" fillId="20" borderId="3" xfId="0" applyFont="1" applyFill="1" applyBorder="1" applyAlignment="1">
      <alignment horizontal="left" vertical="top" wrapText="1"/>
    </xf>
    <xf numFmtId="0" fontId="15" fillId="20" borderId="3" xfId="0" applyFont="1" applyFill="1" applyBorder="1" applyAlignment="1">
      <alignment horizontal="right" vertical="top" wrapText="1"/>
    </xf>
    <xf numFmtId="4" fontId="15" fillId="20" borderId="3" xfId="0" applyNumberFormat="1" applyFont="1" applyFill="1" applyBorder="1" applyAlignment="1">
      <alignment horizontal="right" vertical="top" wrapText="1"/>
    </xf>
    <xf numFmtId="164" fontId="15" fillId="20" borderId="3" xfId="0" applyNumberFormat="1" applyFont="1" applyFill="1" applyBorder="1" applyAlignment="1">
      <alignment horizontal="right" vertical="top" wrapText="1"/>
    </xf>
    <xf numFmtId="0" fontId="15" fillId="11" borderId="3" xfId="0" applyFont="1" applyFill="1" applyBorder="1" applyAlignment="1">
      <alignment horizontal="left" vertical="top" wrapText="1"/>
    </xf>
    <xf numFmtId="0" fontId="17" fillId="13" borderId="3" xfId="0" applyFont="1" applyFill="1" applyBorder="1" applyAlignment="1">
      <alignment horizontal="right" vertical="top" wrapText="1"/>
    </xf>
    <xf numFmtId="0" fontId="16" fillId="12" borderId="3" xfId="0" applyFont="1" applyFill="1" applyBorder="1" applyAlignment="1">
      <alignment horizontal="center" vertical="top" wrapText="1"/>
    </xf>
    <xf numFmtId="4" fontId="18" fillId="14" borderId="3" xfId="0" applyNumberFormat="1" applyFont="1" applyFill="1" applyBorder="1" applyAlignment="1">
      <alignment horizontal="right" vertical="top" wrapText="1"/>
    </xf>
    <xf numFmtId="0" fontId="7" fillId="4"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10" fillId="7" borderId="47" xfId="0" applyFont="1" applyFill="1" applyBorder="1" applyAlignment="1">
      <alignment horizontal="left" vertical="top" wrapText="1"/>
    </xf>
    <xf numFmtId="2" fontId="17" fillId="13" borderId="3" xfId="0" applyNumberFormat="1" applyFont="1" applyFill="1" applyBorder="1" applyAlignment="1">
      <alignment horizontal="right" vertical="top" wrapText="1"/>
    </xf>
    <xf numFmtId="0" fontId="15" fillId="20" borderId="3" xfId="0" applyFont="1" applyFill="1" applyBorder="1" applyAlignment="1">
      <alignment horizontal="left" vertical="center" wrapText="1"/>
    </xf>
    <xf numFmtId="164" fontId="15" fillId="20" borderId="3" xfId="0" applyNumberFormat="1" applyFont="1" applyFill="1" applyBorder="1" applyAlignment="1">
      <alignment horizontal="right" vertical="center" wrapText="1"/>
    </xf>
    <xf numFmtId="4" fontId="15" fillId="36" borderId="3" xfId="0" applyNumberFormat="1" applyFont="1" applyFill="1" applyBorder="1" applyAlignment="1">
      <alignment horizontal="right" vertical="top" wrapText="1"/>
    </xf>
    <xf numFmtId="4" fontId="19" fillId="20" borderId="3" xfId="0" applyNumberFormat="1" applyFont="1" applyFill="1" applyBorder="1" applyAlignment="1">
      <alignment horizontal="right" vertical="top" wrapText="1"/>
    </xf>
    <xf numFmtId="0" fontId="15" fillId="36" borderId="3" xfId="0" applyFont="1" applyFill="1" applyBorder="1" applyAlignment="1">
      <alignment horizontal="left" vertical="top" wrapText="1"/>
    </xf>
    <xf numFmtId="0" fontId="50" fillId="39" borderId="47" xfId="0" applyFont="1" applyFill="1" applyBorder="1" applyAlignment="1">
      <alignment vertical="center" wrapText="1"/>
    </xf>
    <xf numFmtId="0" fontId="32" fillId="24" borderId="26" xfId="6" applyFont="1" applyFill="1" applyBorder="1" applyAlignment="1">
      <alignment vertical="top"/>
    </xf>
    <xf numFmtId="0" fontId="0" fillId="0" borderId="15" xfId="0" applyBorder="1"/>
    <xf numFmtId="0" fontId="0" fillId="0" borderId="26" xfId="0" applyBorder="1"/>
    <xf numFmtId="0" fontId="0" fillId="0" borderId="8" xfId="0" applyBorder="1"/>
    <xf numFmtId="0" fontId="5" fillId="2" borderId="26" xfId="0" applyFont="1" applyFill="1" applyBorder="1" applyAlignment="1">
      <alignment horizontal="left" vertical="top" wrapText="1"/>
    </xf>
    <xf numFmtId="0" fontId="0" fillId="0" borderId="15" xfId="0" applyBorder="1" applyAlignment="1">
      <alignment horizontal="center"/>
    </xf>
    <xf numFmtId="0" fontId="0" fillId="0" borderId="15" xfId="0" applyBorder="1" applyAlignment="1">
      <alignment horizontal="left"/>
    </xf>
    <xf numFmtId="44" fontId="37" fillId="24" borderId="26" xfId="14" applyFont="1" applyFill="1" applyBorder="1" applyAlignment="1">
      <alignment horizontal="center" vertical="center"/>
    </xf>
    <xf numFmtId="0" fontId="37" fillId="24" borderId="16" xfId="13" applyFont="1" applyFill="1" applyBorder="1" applyAlignment="1">
      <alignment horizontal="center" vertical="center"/>
    </xf>
    <xf numFmtId="0" fontId="37" fillId="24" borderId="15" xfId="13" applyFont="1" applyFill="1" applyBorder="1" applyAlignment="1">
      <alignment horizontal="center" vertical="center"/>
    </xf>
    <xf numFmtId="0" fontId="30" fillId="0" borderId="16" xfId="12" applyBorder="1" applyAlignment="1">
      <alignment horizontal="center"/>
    </xf>
    <xf numFmtId="0" fontId="30" fillId="0" borderId="15" xfId="12" applyBorder="1" applyAlignment="1">
      <alignment horizontal="center"/>
    </xf>
    <xf numFmtId="0" fontId="0" fillId="0" borderId="26" xfId="0" applyBorder="1" applyAlignment="1">
      <alignment horizontal="center" vertical="center"/>
    </xf>
    <xf numFmtId="0" fontId="10" fillId="7" borderId="4" xfId="0" applyFont="1" applyFill="1" applyBorder="1" applyAlignment="1">
      <alignment horizontal="left" vertical="top" wrapText="1"/>
    </xf>
    <xf numFmtId="0" fontId="50" fillId="39" borderId="4" xfId="0" applyFont="1" applyFill="1" applyBorder="1" applyAlignment="1">
      <alignment vertical="center" wrapText="1"/>
    </xf>
    <xf numFmtId="0" fontId="15" fillId="20" borderId="47" xfId="0" applyFont="1" applyFill="1" applyBorder="1" applyAlignment="1">
      <alignment horizontal="left" vertical="top" wrapText="1"/>
    </xf>
    <xf numFmtId="0" fontId="33" fillId="24" borderId="9" xfId="6" applyFont="1" applyFill="1" applyBorder="1" applyAlignment="1">
      <alignment vertical="top"/>
    </xf>
    <xf numFmtId="0" fontId="32" fillId="24" borderId="8" xfId="6" applyFont="1" applyFill="1" applyBorder="1" applyAlignment="1">
      <alignment vertical="top"/>
    </xf>
    <xf numFmtId="0" fontId="32" fillId="24" borderId="15" xfId="6" applyFont="1" applyFill="1" applyBorder="1" applyAlignment="1">
      <alignment vertical="top"/>
    </xf>
    <xf numFmtId="0" fontId="33" fillId="24" borderId="7" xfId="6" applyFont="1" applyFill="1" applyBorder="1" applyAlignment="1">
      <alignment vertical="top"/>
    </xf>
    <xf numFmtId="0" fontId="32" fillId="24" borderId="11" xfId="6" applyFont="1" applyFill="1" applyBorder="1" applyAlignment="1">
      <alignment vertical="top"/>
    </xf>
    <xf numFmtId="0" fontId="32" fillId="24" borderId="6" xfId="6" applyFont="1" applyFill="1" applyBorder="1" applyAlignment="1">
      <alignment vertical="top"/>
    </xf>
    <xf numFmtId="0" fontId="30" fillId="0" borderId="7" xfId="12" applyBorder="1"/>
    <xf numFmtId="0" fontId="30" fillId="0" borderId="11" xfId="12" applyBorder="1"/>
    <xf numFmtId="0" fontId="30" fillId="0" borderId="6" xfId="12" applyBorder="1"/>
    <xf numFmtId="0" fontId="4" fillId="0" borderId="7" xfId="2" applyBorder="1"/>
    <xf numFmtId="0" fontId="4" fillId="0" borderId="11" xfId="2" applyBorder="1"/>
    <xf numFmtId="0" fontId="4" fillId="0" borderId="6" xfId="2" applyBorder="1"/>
    <xf numFmtId="166" fontId="35" fillId="0" borderId="9" xfId="6" applyNumberFormat="1" applyFont="1" applyBorder="1" applyAlignment="1">
      <alignment horizontal="center"/>
    </xf>
    <xf numFmtId="166" fontId="35" fillId="0" borderId="26" xfId="6" applyNumberFormat="1" applyFont="1" applyBorder="1" applyAlignment="1">
      <alignment horizontal="center"/>
    </xf>
    <xf numFmtId="166" fontId="35" fillId="0" borderId="8" xfId="6" applyNumberFormat="1" applyFont="1" applyBorder="1" applyAlignment="1">
      <alignment horizontal="center" vertical="center"/>
    </xf>
    <xf numFmtId="166" fontId="35" fillId="0" borderId="16" xfId="6" applyNumberFormat="1" applyFont="1" applyBorder="1" applyAlignment="1">
      <alignment horizontal="center"/>
    </xf>
    <xf numFmtId="166" fontId="35" fillId="0" borderId="15" xfId="6" applyNumberFormat="1" applyFont="1" applyBorder="1" applyAlignment="1">
      <alignment horizontal="center" vertical="center"/>
    </xf>
    <xf numFmtId="166" fontId="35" fillId="0" borderId="7" xfId="6" applyNumberFormat="1" applyFont="1" applyBorder="1" applyAlignment="1">
      <alignment horizontal="center"/>
    </xf>
    <xf numFmtId="166" fontId="35" fillId="0" borderId="11" xfId="6" applyNumberFormat="1" applyFont="1" applyBorder="1" applyAlignment="1">
      <alignment horizontal="center"/>
    </xf>
    <xf numFmtId="166" fontId="35" fillId="0" borderId="6" xfId="6" applyNumberFormat="1" applyFont="1" applyBorder="1" applyAlignment="1">
      <alignment horizontal="center" vertical="center"/>
    </xf>
    <xf numFmtId="0" fontId="0" fillId="0" borderId="0" xfId="0" applyAlignment="1">
      <alignment horizontal="center"/>
    </xf>
    <xf numFmtId="0" fontId="35" fillId="24" borderId="15" xfId="6" quotePrefix="1" applyFont="1" applyFill="1" applyBorder="1" applyAlignment="1">
      <alignment horizontal="left" vertical="top" wrapText="1"/>
    </xf>
    <xf numFmtId="0" fontId="37" fillId="24" borderId="48" xfId="6" applyFont="1" applyFill="1" applyBorder="1" applyAlignment="1">
      <alignment horizontal="center" vertical="center"/>
    </xf>
    <xf numFmtId="166" fontId="37" fillId="24" borderId="48" xfId="6" applyNumberFormat="1" applyFont="1" applyFill="1" applyBorder="1" applyAlignment="1">
      <alignment horizontal="left" vertical="center"/>
    </xf>
    <xf numFmtId="44" fontId="37" fillId="24" borderId="48" xfId="14" applyFont="1" applyFill="1" applyBorder="1" applyAlignment="1">
      <alignment horizontal="center" vertical="center"/>
    </xf>
    <xf numFmtId="10" fontId="37" fillId="24" borderId="48" xfId="6" applyNumberFormat="1" applyFont="1" applyFill="1" applyBorder="1" applyAlignment="1">
      <alignment horizontal="center" vertical="center"/>
    </xf>
    <xf numFmtId="170" fontId="37" fillId="24" borderId="48" xfId="14" applyNumberFormat="1" applyFont="1" applyFill="1" applyBorder="1" applyAlignment="1">
      <alignment horizontal="center" vertical="center"/>
    </xf>
    <xf numFmtId="170" fontId="37" fillId="24" borderId="58" xfId="14" applyNumberFormat="1" applyFont="1" applyFill="1" applyBorder="1" applyAlignment="1">
      <alignment horizontal="center" vertical="center"/>
    </xf>
    <xf numFmtId="2" fontId="0" fillId="0" borderId="0" xfId="0" applyNumberFormat="1" applyAlignment="1">
      <alignment horizontal="center" vertical="center"/>
    </xf>
    <xf numFmtId="0" fontId="0" fillId="0" borderId="3" xfId="0" applyBorder="1"/>
    <xf numFmtId="0" fontId="0" fillId="0" borderId="3" xfId="0" applyBorder="1" applyAlignment="1">
      <alignment horizontal="center"/>
    </xf>
    <xf numFmtId="0" fontId="32" fillId="24" borderId="16" xfId="5" applyFont="1" applyFill="1" applyBorder="1" applyAlignment="1">
      <alignment horizontal="left" vertical="center"/>
    </xf>
    <xf numFmtId="0" fontId="51" fillId="20" borderId="3" xfId="0" applyFont="1" applyFill="1" applyBorder="1" applyAlignment="1">
      <alignment horizontal="right" vertical="top" wrapText="1"/>
    </xf>
    <xf numFmtId="0" fontId="10" fillId="10" borderId="1" xfId="0" applyFont="1" applyFill="1" applyBorder="1" applyAlignment="1">
      <alignment horizontal="left" vertical="top" wrapText="1"/>
    </xf>
    <xf numFmtId="0" fontId="30" fillId="39" borderId="3" xfId="0" applyFont="1" applyFill="1" applyBorder="1" applyAlignment="1">
      <alignment vertical="center" wrapText="1"/>
    </xf>
    <xf numFmtId="0" fontId="52" fillId="39" borderId="3" xfId="0" applyFont="1" applyFill="1" applyBorder="1" applyAlignment="1">
      <alignment vertical="center" wrapText="1"/>
    </xf>
    <xf numFmtId="2" fontId="49" fillId="0" borderId="15" xfId="0" applyNumberFormat="1" applyFont="1" applyBorder="1" applyAlignment="1">
      <alignment horizontal="center" vertical="center"/>
    </xf>
    <xf numFmtId="10" fontId="25" fillId="0" borderId="3" xfId="20" applyNumberFormat="1" applyFont="1" applyBorder="1"/>
    <xf numFmtId="0" fontId="19" fillId="20" borderId="3" xfId="0" applyFont="1" applyFill="1" applyBorder="1" applyAlignment="1">
      <alignment horizontal="left" vertical="top" wrapText="1"/>
    </xf>
    <xf numFmtId="0" fontId="19" fillId="39" borderId="3" xfId="0" applyFont="1" applyFill="1" applyBorder="1" applyAlignment="1">
      <alignment vertical="center" wrapText="1"/>
    </xf>
    <xf numFmtId="0" fontId="19" fillId="39" borderId="3" xfId="0" applyFont="1" applyFill="1" applyBorder="1" applyAlignment="1">
      <alignment horizontal="center" vertical="center" wrapText="1"/>
    </xf>
    <xf numFmtId="0" fontId="30" fillId="39" borderId="3" xfId="0" applyFont="1" applyFill="1" applyBorder="1" applyAlignment="1">
      <alignment horizontal="right" vertical="top" wrapText="1"/>
    </xf>
    <xf numFmtId="0" fontId="30" fillId="39" borderId="3" xfId="0" applyFont="1" applyFill="1" applyBorder="1" applyAlignment="1">
      <alignment horizontal="right" vertical="center" wrapText="1"/>
    </xf>
    <xf numFmtId="0" fontId="30" fillId="20" borderId="3" xfId="0" applyFont="1" applyFill="1" applyBorder="1" applyAlignment="1">
      <alignment horizontal="right" vertical="top" wrapText="1"/>
    </xf>
    <xf numFmtId="2" fontId="32" fillId="24" borderId="15" xfId="0" applyNumberFormat="1" applyFont="1" applyFill="1" applyBorder="1" applyAlignment="1">
      <alignment horizontal="center" vertical="center"/>
    </xf>
    <xf numFmtId="4" fontId="15" fillId="41" borderId="3" xfId="0" applyNumberFormat="1" applyFont="1" applyFill="1" applyBorder="1" applyAlignment="1">
      <alignment horizontal="right" vertical="top" wrapText="1"/>
    </xf>
    <xf numFmtId="0" fontId="1" fillId="0" borderId="0" xfId="39"/>
    <xf numFmtId="0" fontId="0" fillId="0" borderId="16" xfId="0" applyBorder="1" applyAlignment="1">
      <alignment horizontal="left"/>
    </xf>
    <xf numFmtId="4" fontId="15" fillId="20" borderId="3" xfId="0" applyNumberFormat="1" applyFont="1" applyFill="1" applyBorder="1" applyAlignment="1">
      <alignment horizontal="center" vertical="top" wrapText="1"/>
    </xf>
    <xf numFmtId="0" fontId="0" fillId="0" borderId="0" xfId="0" applyAlignment="1">
      <alignment horizontal="left"/>
    </xf>
    <xf numFmtId="0" fontId="5" fillId="42" borderId="1" xfId="0" applyFont="1" applyFill="1" applyBorder="1" applyAlignment="1">
      <alignment horizontal="left" vertical="top" wrapText="1"/>
    </xf>
    <xf numFmtId="0" fontId="15" fillId="41" borderId="1" xfId="0" applyFont="1" applyFill="1" applyBorder="1" applyAlignment="1">
      <alignment horizontal="left" vertical="top" wrapText="1"/>
    </xf>
    <xf numFmtId="0" fontId="19" fillId="43" borderId="1" xfId="0" applyFont="1" applyFill="1" applyBorder="1" applyAlignment="1">
      <alignment horizontal="left" vertical="top" wrapText="1"/>
    </xf>
    <xf numFmtId="0" fontId="19" fillId="44" borderId="1" xfId="0" applyFont="1" applyFill="1" applyBorder="1" applyAlignment="1">
      <alignment horizontal="left" vertical="top" wrapText="1"/>
    </xf>
    <xf numFmtId="0" fontId="5" fillId="45" borderId="0" xfId="0" applyFont="1" applyFill="1" applyAlignment="1">
      <alignment horizontal="left" vertical="top" wrapText="1"/>
    </xf>
    <xf numFmtId="0" fontId="5" fillId="45" borderId="0" xfId="0" applyFont="1" applyFill="1" applyAlignment="1">
      <alignment horizontal="right" vertical="top" wrapText="1"/>
    </xf>
    <xf numFmtId="0" fontId="5" fillId="45" borderId="0" xfId="0" applyFont="1" applyFill="1" applyAlignment="1">
      <alignment horizontal="center" vertical="top" wrapText="1"/>
    </xf>
    <xf numFmtId="0" fontId="15" fillId="46" borderId="0" xfId="0" applyFont="1" applyFill="1" applyAlignment="1">
      <alignment horizontal="left" vertical="top" wrapText="1"/>
    </xf>
    <xf numFmtId="0" fontId="15" fillId="46" borderId="0" xfId="0" applyFont="1" applyFill="1" applyAlignment="1">
      <alignment horizontal="right" vertical="top" wrapText="1"/>
    </xf>
    <xf numFmtId="0" fontId="15" fillId="46" borderId="0" xfId="0" applyFont="1" applyFill="1" applyAlignment="1">
      <alignment horizontal="center" vertical="top" wrapText="1"/>
    </xf>
    <xf numFmtId="171" fontId="15" fillId="46" borderId="0" xfId="0" applyNumberFormat="1" applyFont="1" applyFill="1" applyAlignment="1">
      <alignment horizontal="right" vertical="top" wrapText="1"/>
    </xf>
    <xf numFmtId="4" fontId="15" fillId="46" borderId="0" xfId="0" applyNumberFormat="1" applyFont="1" applyFill="1" applyAlignment="1">
      <alignment horizontal="right" vertical="top" wrapText="1"/>
    </xf>
    <xf numFmtId="0" fontId="19" fillId="47" borderId="0" xfId="0" applyFont="1" applyFill="1" applyAlignment="1">
      <alignment horizontal="left" vertical="top" wrapText="1"/>
    </xf>
    <xf numFmtId="0" fontId="19" fillId="47" borderId="0" xfId="0" applyFont="1" applyFill="1" applyAlignment="1">
      <alignment horizontal="right" vertical="top" wrapText="1"/>
    </xf>
    <xf numFmtId="0" fontId="19" fillId="47" borderId="0" xfId="0" applyFont="1" applyFill="1" applyAlignment="1">
      <alignment horizontal="center" vertical="top" wrapText="1"/>
    </xf>
    <xf numFmtId="171" fontId="19" fillId="47" borderId="0" xfId="0" applyNumberFormat="1" applyFont="1" applyFill="1" applyAlignment="1">
      <alignment horizontal="right" vertical="top" wrapText="1"/>
    </xf>
    <xf numFmtId="4" fontId="19" fillId="47" borderId="0" xfId="0" applyNumberFormat="1" applyFont="1" applyFill="1" applyAlignment="1">
      <alignment horizontal="right" vertical="top" wrapText="1"/>
    </xf>
    <xf numFmtId="0" fontId="19" fillId="48" borderId="0" xfId="0" applyFont="1" applyFill="1" applyAlignment="1">
      <alignment horizontal="right" vertical="top" wrapText="1"/>
    </xf>
    <xf numFmtId="4" fontId="19" fillId="48" borderId="0" xfId="0" applyNumberFormat="1" applyFont="1" applyFill="1" applyAlignment="1">
      <alignment horizontal="right" vertical="top" wrapText="1"/>
    </xf>
    <xf numFmtId="0" fontId="0" fillId="24" borderId="0" xfId="0" applyFill="1"/>
    <xf numFmtId="0" fontId="19" fillId="49" borderId="0" xfId="0" applyFont="1" applyFill="1" applyAlignment="1">
      <alignment horizontal="left" vertical="top" wrapText="1"/>
    </xf>
    <xf numFmtId="0" fontId="19" fillId="49" borderId="0" xfId="0" applyFont="1" applyFill="1" applyAlignment="1">
      <alignment horizontal="right" vertical="top" wrapText="1"/>
    </xf>
    <xf numFmtId="0" fontId="19" fillId="49" borderId="0" xfId="0" applyFont="1" applyFill="1" applyAlignment="1">
      <alignment horizontal="center" vertical="top" wrapText="1"/>
    </xf>
    <xf numFmtId="171" fontId="19" fillId="49" borderId="0" xfId="0" applyNumberFormat="1" applyFont="1" applyFill="1" applyAlignment="1">
      <alignment horizontal="right" vertical="top" wrapText="1"/>
    </xf>
    <xf numFmtId="4" fontId="19" fillId="49" borderId="0" xfId="0" applyNumberFormat="1" applyFont="1" applyFill="1" applyAlignment="1">
      <alignment horizontal="right" vertical="top" wrapText="1"/>
    </xf>
    <xf numFmtId="0" fontId="5" fillId="42" borderId="1" xfId="0" applyFont="1" applyFill="1" applyBorder="1" applyAlignment="1">
      <alignment horizontal="center" vertical="top" wrapText="1"/>
    </xf>
    <xf numFmtId="0" fontId="5" fillId="42" borderId="1" xfId="0" applyFont="1" applyFill="1" applyBorder="1" applyAlignment="1">
      <alignment horizontal="right" vertical="top" wrapText="1"/>
    </xf>
    <xf numFmtId="0" fontId="15" fillId="41" borderId="1" xfId="0" applyFont="1" applyFill="1" applyBorder="1" applyAlignment="1">
      <alignment horizontal="center" vertical="top" wrapText="1"/>
    </xf>
    <xf numFmtId="0" fontId="15" fillId="41" borderId="1" xfId="0" applyFont="1" applyFill="1" applyBorder="1" applyAlignment="1">
      <alignment horizontal="right" vertical="top" wrapText="1"/>
    </xf>
    <xf numFmtId="4" fontId="15" fillId="41" borderId="1" xfId="0" applyNumberFormat="1" applyFont="1" applyFill="1" applyBorder="1" applyAlignment="1">
      <alignment horizontal="right" vertical="top" wrapText="1"/>
    </xf>
    <xf numFmtId="171" fontId="15" fillId="41" borderId="1" xfId="0" applyNumberFormat="1" applyFont="1" applyFill="1" applyBorder="1" applyAlignment="1">
      <alignment horizontal="right" vertical="top" wrapText="1"/>
    </xf>
    <xf numFmtId="0" fontId="19" fillId="43" borderId="1" xfId="0" applyFont="1" applyFill="1" applyBorder="1" applyAlignment="1">
      <alignment horizontal="center" vertical="top" wrapText="1"/>
    </xf>
    <xf numFmtId="0" fontId="19" fillId="43" borderId="1" xfId="0" applyFont="1" applyFill="1" applyBorder="1" applyAlignment="1">
      <alignment horizontal="right" vertical="top" wrapText="1"/>
    </xf>
    <xf numFmtId="4" fontId="19" fillId="43" borderId="1" xfId="0" applyNumberFormat="1" applyFont="1" applyFill="1" applyBorder="1" applyAlignment="1">
      <alignment horizontal="right" vertical="top" wrapText="1"/>
    </xf>
    <xf numFmtId="171" fontId="19" fillId="43" borderId="1" xfId="0" applyNumberFormat="1" applyFont="1" applyFill="1" applyBorder="1" applyAlignment="1">
      <alignment horizontal="right" vertical="top" wrapText="1"/>
    </xf>
    <xf numFmtId="0" fontId="19" fillId="44" borderId="1" xfId="0" applyFont="1" applyFill="1" applyBorder="1" applyAlignment="1">
      <alignment horizontal="center" vertical="top" wrapText="1"/>
    </xf>
    <xf numFmtId="0" fontId="19" fillId="44" borderId="1" xfId="0" applyFont="1" applyFill="1" applyBorder="1" applyAlignment="1">
      <alignment horizontal="right" vertical="top" wrapText="1"/>
    </xf>
    <xf numFmtId="4" fontId="19" fillId="44" borderId="1" xfId="0" applyNumberFormat="1" applyFont="1" applyFill="1" applyBorder="1" applyAlignment="1">
      <alignment horizontal="right" vertical="top" wrapText="1"/>
    </xf>
    <xf numFmtId="171" fontId="19" fillId="44" borderId="1" xfId="0" applyNumberFormat="1" applyFont="1" applyFill="1" applyBorder="1" applyAlignment="1">
      <alignment horizontal="right" vertical="top" wrapText="1"/>
    </xf>
    <xf numFmtId="0" fontId="19" fillId="24" borderId="0" xfId="0" applyFont="1" applyFill="1" applyAlignment="1">
      <alignment horizontal="right" vertical="top" wrapText="1"/>
    </xf>
    <xf numFmtId="0" fontId="0" fillId="24" borderId="15" xfId="0" applyFill="1" applyBorder="1"/>
    <xf numFmtId="0" fontId="0" fillId="0" borderId="9" xfId="0" applyBorder="1"/>
    <xf numFmtId="0" fontId="0" fillId="0" borderId="9"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2" fontId="0" fillId="0" borderId="15" xfId="0" applyNumberFormat="1" applyBorder="1"/>
    <xf numFmtId="0" fontId="39" fillId="0" borderId="0" xfId="2" applyFont="1"/>
    <xf numFmtId="0" fontId="39" fillId="0" borderId="0" xfId="19" applyFont="1"/>
    <xf numFmtId="0" fontId="40" fillId="0" borderId="0" xfId="2" applyFont="1"/>
    <xf numFmtId="0" fontId="30" fillId="0" borderId="0" xfId="12" applyAlignment="1">
      <alignment horizontal="center"/>
    </xf>
    <xf numFmtId="0" fontId="35" fillId="24" borderId="0" xfId="6" quotePrefix="1" applyFont="1" applyFill="1" applyAlignment="1">
      <alignment vertical="top" wrapText="1"/>
    </xf>
    <xf numFmtId="0" fontId="35" fillId="24" borderId="0" xfId="6" quotePrefix="1" applyFont="1" applyFill="1" applyAlignment="1">
      <alignment horizontal="left" vertical="top" wrapText="1"/>
    </xf>
    <xf numFmtId="0" fontId="32" fillId="24" borderId="0" xfId="5" applyFont="1" applyFill="1" applyAlignment="1">
      <alignment horizontal="center" vertical="center"/>
    </xf>
    <xf numFmtId="0" fontId="32" fillId="24" borderId="15" xfId="5" applyFont="1" applyFill="1" applyBorder="1" applyAlignment="1">
      <alignment horizontal="left" vertical="center"/>
    </xf>
    <xf numFmtId="0" fontId="28" fillId="24" borderId="0" xfId="5" applyFont="1" applyFill="1" applyAlignment="1">
      <alignment vertical="center"/>
    </xf>
    <xf numFmtId="0" fontId="28" fillId="24" borderId="0" xfId="5" applyFont="1" applyFill="1" applyAlignment="1">
      <alignment horizontal="left" vertical="center"/>
    </xf>
    <xf numFmtId="0" fontId="32" fillId="24" borderId="0" xfId="6" applyFont="1" applyFill="1" applyAlignment="1">
      <alignment vertical="top"/>
    </xf>
    <xf numFmtId="0" fontId="33" fillId="0" borderId="0" xfId="0" applyFont="1" applyAlignment="1">
      <alignment horizontal="center" vertical="center"/>
    </xf>
    <xf numFmtId="2" fontId="0" fillId="0" borderId="0" xfId="0" applyNumberFormat="1" applyAlignment="1">
      <alignment horizontal="center" wrapText="1"/>
    </xf>
    <xf numFmtId="0" fontId="57" fillId="24" borderId="16" xfId="39" applyFont="1" applyFill="1" applyBorder="1"/>
    <xf numFmtId="0" fontId="58" fillId="0" borderId="3" xfId="39" applyFont="1" applyBorder="1" applyAlignment="1">
      <alignment horizontal="center" vertical="center" wrapText="1"/>
    </xf>
    <xf numFmtId="0" fontId="57" fillId="24" borderId="15" xfId="39" applyFont="1" applyFill="1" applyBorder="1"/>
    <xf numFmtId="0" fontId="58" fillId="0" borderId="4" xfId="39" applyFont="1" applyBorder="1" applyAlignment="1">
      <alignment horizontal="center" vertical="center" wrapText="1"/>
    </xf>
    <xf numFmtId="0" fontId="58" fillId="40" borderId="3" xfId="39" applyFont="1" applyFill="1" applyBorder="1" applyAlignment="1">
      <alignment horizontal="center" vertical="center" wrapText="1"/>
    </xf>
    <xf numFmtId="0" fontId="58" fillId="24" borderId="15" xfId="39" applyFont="1" applyFill="1" applyBorder="1" applyAlignment="1">
      <alignment vertical="center"/>
    </xf>
    <xf numFmtId="0" fontId="58" fillId="0" borderId="4" xfId="39" applyFont="1" applyBorder="1" applyAlignment="1">
      <alignment horizontal="center" vertical="center"/>
    </xf>
    <xf numFmtId="0" fontId="58" fillId="40" borderId="3" xfId="39" applyFont="1" applyFill="1" applyBorder="1" applyAlignment="1">
      <alignment horizontal="center" vertical="center"/>
    </xf>
    <xf numFmtId="0" fontId="58" fillId="40" borderId="4" xfId="39" applyFont="1" applyFill="1" applyBorder="1" applyAlignment="1">
      <alignment horizontal="center" vertical="center"/>
    </xf>
    <xf numFmtId="0" fontId="57" fillId="0" borderId="3" xfId="39" applyFont="1" applyBorder="1" applyAlignment="1">
      <alignment horizontal="center" vertical="center"/>
    </xf>
    <xf numFmtId="0" fontId="57" fillId="0" borderId="3" xfId="39" applyFont="1" applyBorder="1" applyAlignment="1">
      <alignment horizontal="center" vertical="top" wrapText="1"/>
    </xf>
    <xf numFmtId="0" fontId="57" fillId="0" borderId="4" xfId="39" applyFont="1" applyBorder="1" applyAlignment="1">
      <alignment horizontal="center" vertical="center"/>
    </xf>
    <xf numFmtId="8" fontId="57" fillId="0" borderId="3" xfId="41" applyNumberFormat="1" applyFont="1" applyBorder="1" applyAlignment="1">
      <alignment horizontal="center" vertical="center"/>
    </xf>
    <xf numFmtId="0" fontId="28" fillId="0" borderId="16" xfId="39" applyFont="1" applyBorder="1"/>
    <xf numFmtId="44" fontId="57" fillId="0" borderId="15" xfId="41" applyFont="1" applyBorder="1" applyAlignment="1">
      <alignment horizontal="center" vertical="center" wrapText="1"/>
    </xf>
    <xf numFmtId="0" fontId="28" fillId="0" borderId="15" xfId="39" applyFont="1" applyBorder="1"/>
    <xf numFmtId="0" fontId="59" fillId="0" borderId="3" xfId="40" applyFont="1" applyBorder="1" applyAlignment="1">
      <alignment horizontal="center" vertical="center" wrapText="1"/>
    </xf>
    <xf numFmtId="44" fontId="57" fillId="0" borderId="3" xfId="41" applyFont="1" applyBorder="1" applyAlignment="1">
      <alignment horizontal="center" vertical="center"/>
    </xf>
    <xf numFmtId="0" fontId="57" fillId="0" borderId="16" xfId="39" applyFont="1" applyBorder="1" applyAlignment="1">
      <alignment horizontal="center" vertical="center"/>
    </xf>
    <xf numFmtId="8" fontId="57" fillId="0" borderId="3" xfId="41" applyNumberFormat="1" applyFont="1" applyBorder="1" applyAlignment="1">
      <alignment horizontal="center" vertical="center" wrapText="1"/>
    </xf>
    <xf numFmtId="0" fontId="58" fillId="40" borderId="3" xfId="36" applyFont="1" applyFill="1" applyBorder="1" applyAlignment="1">
      <alignment horizontal="center" vertical="center" wrapText="1"/>
    </xf>
    <xf numFmtId="0" fontId="28" fillId="0" borderId="7" xfId="39" applyFont="1" applyBorder="1"/>
    <xf numFmtId="0" fontId="28" fillId="0" borderId="6" xfId="39" applyFont="1" applyBorder="1"/>
    <xf numFmtId="0" fontId="59" fillId="0" borderId="3" xfId="37" applyFont="1" applyBorder="1" applyAlignment="1">
      <alignment horizontal="center" vertical="center" wrapText="1"/>
    </xf>
    <xf numFmtId="0" fontId="20" fillId="15" borderId="0" xfId="0" applyFont="1" applyFill="1" applyAlignment="1">
      <alignment horizontal="left" vertical="top" wrapText="1"/>
    </xf>
    <xf numFmtId="0" fontId="14" fillId="15" borderId="0" xfId="0" applyFont="1" applyFill="1" applyAlignment="1">
      <alignment horizontal="left" vertical="top" wrapText="1"/>
    </xf>
    <xf numFmtId="0" fontId="21" fillId="16" borderId="0" xfId="0" applyFont="1" applyFill="1" applyAlignment="1">
      <alignment horizontal="right" vertical="top" wrapText="1"/>
    </xf>
    <xf numFmtId="0" fontId="23" fillId="18" borderId="0" xfId="0" applyFont="1" applyFill="1" applyAlignment="1">
      <alignment horizontal="left" vertical="top" wrapText="1"/>
    </xf>
    <xf numFmtId="0" fontId="0" fillId="0" borderId="0" xfId="0" applyAlignment="1">
      <alignment vertical="center" wrapText="1"/>
    </xf>
    <xf numFmtId="0" fontId="0" fillId="0" borderId="0" xfId="0" applyAlignment="1">
      <alignment horizontal="center" vertical="center"/>
    </xf>
    <xf numFmtId="0" fontId="33" fillId="34" borderId="0" xfId="0" applyFont="1" applyFill="1" applyAlignment="1">
      <alignment vertical="center" wrapText="1"/>
    </xf>
    <xf numFmtId="0" fontId="33" fillId="34" borderId="0" xfId="0" applyFont="1" applyFill="1" applyAlignment="1">
      <alignment horizontal="center" vertical="center"/>
    </xf>
    <xf numFmtId="0" fontId="33" fillId="35" borderId="0" xfId="0" applyFont="1" applyFill="1" applyAlignment="1">
      <alignment vertical="center" wrapText="1"/>
    </xf>
    <xf numFmtId="0" fontId="33" fillId="35" borderId="0" xfId="0" applyFont="1" applyFill="1" applyAlignment="1">
      <alignment horizontal="center" vertical="center"/>
    </xf>
    <xf numFmtId="0" fontId="0" fillId="36" borderId="0" xfId="0" applyFill="1" applyAlignment="1">
      <alignment vertical="center" wrapText="1"/>
    </xf>
    <xf numFmtId="0" fontId="0" fillId="36" borderId="0" xfId="0" applyFill="1" applyAlignment="1">
      <alignment horizontal="center" vertical="center"/>
    </xf>
    <xf numFmtId="2" fontId="0" fillId="36" borderId="0" xfId="0" applyNumberFormat="1" applyFill="1" applyAlignment="1">
      <alignment horizontal="center" vertical="center"/>
    </xf>
    <xf numFmtId="2" fontId="0" fillId="24" borderId="0" xfId="0" applyNumberFormat="1" applyFill="1" applyAlignment="1">
      <alignment horizontal="center" vertical="center"/>
    </xf>
    <xf numFmtId="0" fontId="33" fillId="38" borderId="0" xfId="0" applyFont="1" applyFill="1" applyAlignment="1">
      <alignment vertical="center" wrapText="1"/>
    </xf>
    <xf numFmtId="0" fontId="0" fillId="0" borderId="0" xfId="0" applyAlignment="1">
      <alignment horizontal="center" vertical="center" wrapText="1"/>
    </xf>
    <xf numFmtId="0" fontId="46" fillId="0" borderId="0" xfId="0" applyFont="1" applyAlignment="1">
      <alignment horizontal="right" vertical="center" wrapText="1"/>
    </xf>
    <xf numFmtId="0" fontId="32" fillId="36" borderId="0" xfId="0" applyFont="1" applyFill="1" applyAlignment="1">
      <alignment horizontal="center" vertical="center"/>
    </xf>
    <xf numFmtId="0" fontId="0" fillId="0" borderId="0" xfId="0" applyAlignment="1">
      <alignment horizontal="left" vertical="center" wrapText="1"/>
    </xf>
    <xf numFmtId="2" fontId="0" fillId="0" borderId="0" xfId="0" applyNumberFormat="1" applyAlignment="1">
      <alignment horizontal="right" vertical="center" wrapText="1"/>
    </xf>
    <xf numFmtId="0" fontId="49" fillId="0" borderId="0" xfId="0" applyFont="1" applyAlignment="1">
      <alignment horizontal="right" vertical="center" wrapText="1"/>
    </xf>
    <xf numFmtId="0" fontId="32" fillId="0" borderId="0" xfId="0" applyFont="1" applyAlignment="1">
      <alignment horizontal="right" vertical="center" wrapText="1"/>
    </xf>
    <xf numFmtId="0" fontId="32" fillId="0" borderId="0" xfId="0" applyFont="1" applyAlignment="1">
      <alignment horizontal="center" vertical="center"/>
    </xf>
    <xf numFmtId="0" fontId="46" fillId="0" borderId="0" xfId="0" applyFont="1" applyAlignment="1">
      <alignment horizontal="left" vertical="center" wrapText="1"/>
    </xf>
    <xf numFmtId="0" fontId="0" fillId="36" borderId="0" xfId="0" applyFill="1" applyAlignment="1">
      <alignment horizontal="left" vertical="center" wrapText="1"/>
    </xf>
    <xf numFmtId="2" fontId="0" fillId="0" borderId="0" xfId="0" applyNumberFormat="1" applyAlignment="1">
      <alignment horizontal="center"/>
    </xf>
    <xf numFmtId="2" fontId="49" fillId="36" borderId="0" xfId="0" applyNumberFormat="1" applyFont="1" applyFill="1" applyAlignment="1">
      <alignment horizontal="center" vertical="center"/>
    </xf>
    <xf numFmtId="0" fontId="53" fillId="0" borderId="0" xfId="0" applyFont="1" applyAlignment="1">
      <alignment horizontal="right" vertical="center" wrapText="1"/>
    </xf>
    <xf numFmtId="0" fontId="49" fillId="0" borderId="0" xfId="0" applyFont="1" applyAlignment="1">
      <alignment horizontal="center" vertical="center"/>
    </xf>
    <xf numFmtId="2" fontId="32" fillId="0" borderId="0" xfId="0" applyNumberFormat="1" applyFont="1" applyAlignment="1">
      <alignment horizontal="center" vertical="center"/>
    </xf>
    <xf numFmtId="2" fontId="32" fillId="36" borderId="0" xfId="0" applyNumberFormat="1" applyFont="1" applyFill="1" applyAlignment="1">
      <alignment horizontal="center" vertical="center"/>
    </xf>
    <xf numFmtId="2" fontId="48" fillId="36" borderId="0" xfId="0" applyNumberFormat="1" applyFont="1" applyFill="1" applyAlignment="1">
      <alignment horizontal="center" vertical="center"/>
    </xf>
    <xf numFmtId="2" fontId="48" fillId="0" borderId="0" xfId="0" applyNumberFormat="1" applyFont="1" applyAlignment="1">
      <alignment horizontal="center" vertical="center"/>
    </xf>
    <xf numFmtId="0" fontId="32" fillId="24" borderId="0" xfId="0" applyFont="1" applyFill="1" applyAlignment="1">
      <alignment horizontal="right" vertical="center"/>
    </xf>
    <xf numFmtId="0" fontId="32" fillId="0" borderId="0" xfId="0" applyFont="1" applyAlignment="1">
      <alignment horizontal="right" vertical="center"/>
    </xf>
    <xf numFmtId="0" fontId="32" fillId="0" borderId="0" xfId="0" applyFont="1" applyAlignment="1">
      <alignment horizontal="left" vertical="center"/>
    </xf>
    <xf numFmtId="0" fontId="48" fillId="36" borderId="0" xfId="0" applyFont="1" applyFill="1" applyAlignment="1">
      <alignment horizontal="center" vertical="center"/>
    </xf>
    <xf numFmtId="0" fontId="33" fillId="36" borderId="0" xfId="0" applyFont="1" applyFill="1" applyAlignment="1">
      <alignment horizontal="center" vertical="center"/>
    </xf>
    <xf numFmtId="0" fontId="33" fillId="35" borderId="0" xfId="0" applyFont="1" applyFill="1" applyAlignment="1">
      <alignment horizontal="left" vertical="center" wrapText="1"/>
    </xf>
    <xf numFmtId="2" fontId="32" fillId="0" borderId="16" xfId="0" applyNumberFormat="1" applyFont="1" applyBorder="1" applyAlignment="1">
      <alignment horizontal="center" vertical="center"/>
    </xf>
    <xf numFmtId="2" fontId="32" fillId="24" borderId="0" xfId="0" applyNumberFormat="1" applyFont="1" applyFill="1" applyAlignment="1">
      <alignment horizontal="center" vertical="center"/>
    </xf>
    <xf numFmtId="2" fontId="32" fillId="24" borderId="0" xfId="0" applyNumberFormat="1" applyFont="1" applyFill="1" applyAlignment="1">
      <alignment horizontal="center" vertical="center" wrapText="1"/>
    </xf>
    <xf numFmtId="0" fontId="31" fillId="7" borderId="3" xfId="0" applyFont="1" applyFill="1" applyBorder="1" applyAlignment="1">
      <alignment horizontal="left" vertical="top" wrapText="1"/>
    </xf>
    <xf numFmtId="0" fontId="30" fillId="13" borderId="3" xfId="0" applyFont="1" applyFill="1" applyBorder="1" applyAlignment="1">
      <alignment horizontal="right" vertical="top" wrapText="1"/>
    </xf>
    <xf numFmtId="0" fontId="30" fillId="20" borderId="3" xfId="0" applyFont="1" applyFill="1" applyBorder="1" applyAlignment="1">
      <alignment horizontal="left" vertical="center" wrapText="1"/>
    </xf>
    <xf numFmtId="0" fontId="31" fillId="7" borderId="3" xfId="0" applyFont="1" applyFill="1" applyBorder="1" applyAlignment="1">
      <alignment horizontal="right" vertical="top" wrapText="1"/>
    </xf>
    <xf numFmtId="0" fontId="30" fillId="20" borderId="47" xfId="0" applyFont="1" applyFill="1" applyBorder="1" applyAlignment="1">
      <alignment horizontal="right" vertical="top" wrapText="1"/>
    </xf>
    <xf numFmtId="0" fontId="60" fillId="0" borderId="3" xfId="40" applyFont="1" applyBorder="1" applyAlignment="1">
      <alignment horizontal="center" vertical="center" wrapText="1"/>
    </xf>
    <xf numFmtId="0" fontId="57" fillId="24" borderId="0" xfId="39" applyFont="1" applyFill="1"/>
    <xf numFmtId="0" fontId="58" fillId="24" borderId="0" xfId="39" applyFont="1" applyFill="1" applyAlignment="1">
      <alignment vertical="center"/>
    </xf>
    <xf numFmtId="0" fontId="28" fillId="0" borderId="0" xfId="39" applyFont="1"/>
    <xf numFmtId="0" fontId="1" fillId="0" borderId="16" xfId="39" applyBorder="1"/>
    <xf numFmtId="0" fontId="1" fillId="0" borderId="15" xfId="39" applyBorder="1"/>
    <xf numFmtId="0" fontId="30" fillId="20" borderId="3" xfId="0" applyFont="1" applyFill="1" applyBorder="1" applyAlignment="1">
      <alignment horizontal="left" vertical="top" wrapText="1"/>
    </xf>
    <xf numFmtId="0" fontId="33" fillId="24" borderId="23" xfId="10" applyFont="1" applyFill="1" applyBorder="1" applyAlignment="1">
      <alignment horizontal="right" vertical="center"/>
    </xf>
    <xf numFmtId="0" fontId="33" fillId="24" borderId="22" xfId="10" applyFont="1" applyFill="1" applyBorder="1" applyAlignment="1">
      <alignment horizontal="right" vertical="center"/>
    </xf>
    <xf numFmtId="0" fontId="33" fillId="25" borderId="20" xfId="8" applyFont="1" applyFill="1" applyBorder="1" applyAlignment="1">
      <alignment horizontal="center" vertical="center" wrapText="1"/>
    </xf>
    <xf numFmtId="0" fontId="33" fillId="25" borderId="19" xfId="8" applyFont="1" applyFill="1" applyBorder="1" applyAlignment="1">
      <alignment horizontal="center" vertical="center" wrapText="1"/>
    </xf>
    <xf numFmtId="0" fontId="33" fillId="25" borderId="18" xfId="8" applyFont="1" applyFill="1" applyBorder="1" applyAlignment="1">
      <alignment horizontal="center" vertical="center" wrapText="1"/>
    </xf>
    <xf numFmtId="0" fontId="33" fillId="25" borderId="5" xfId="8" applyFont="1" applyFill="1" applyBorder="1" applyAlignment="1">
      <alignment horizontal="center" vertical="center" wrapText="1"/>
    </xf>
    <xf numFmtId="0" fontId="33" fillId="25" borderId="17" xfId="8" applyFont="1" applyFill="1" applyBorder="1" applyAlignment="1">
      <alignment horizontal="center" vertical="center" wrapText="1"/>
    </xf>
    <xf numFmtId="0" fontId="33" fillId="25" borderId="4" xfId="8" applyFont="1" applyFill="1" applyBorder="1" applyAlignment="1">
      <alignment horizontal="center" vertical="center" wrapText="1"/>
    </xf>
    <xf numFmtId="0" fontId="33" fillId="0" borderId="16" xfId="5" applyFont="1" applyBorder="1" applyAlignment="1">
      <alignment horizontal="center" vertical="center" wrapText="1"/>
    </xf>
    <xf numFmtId="0" fontId="33" fillId="0" borderId="0" xfId="5" applyFont="1" applyAlignment="1">
      <alignment horizontal="center" vertical="center" wrapText="1"/>
    </xf>
    <xf numFmtId="0" fontId="33" fillId="0" borderId="15" xfId="5" applyFont="1" applyBorder="1" applyAlignment="1">
      <alignment horizontal="center" vertical="center" wrapText="1"/>
    </xf>
    <xf numFmtId="44" fontId="33" fillId="24" borderId="9" xfId="7" applyFont="1" applyFill="1" applyBorder="1" applyAlignment="1">
      <alignment horizontal="center" vertical="center"/>
    </xf>
    <xf numFmtId="44" fontId="33" fillId="24" borderId="26" xfId="7" applyFont="1" applyFill="1" applyBorder="1" applyAlignment="1">
      <alignment horizontal="center" vertical="center"/>
    </xf>
    <xf numFmtId="44" fontId="33" fillId="24" borderId="8" xfId="7" applyFont="1" applyFill="1" applyBorder="1" applyAlignment="1">
      <alignment horizontal="center" vertical="center"/>
    </xf>
    <xf numFmtId="0" fontId="33" fillId="24" borderId="16" xfId="5" applyFont="1" applyFill="1" applyBorder="1" applyAlignment="1">
      <alignment horizontal="center" vertical="center"/>
    </xf>
    <xf numFmtId="0" fontId="33" fillId="24" borderId="0" xfId="5" applyFont="1" applyFill="1" applyAlignment="1">
      <alignment horizontal="center" vertical="center"/>
    </xf>
    <xf numFmtId="0" fontId="33" fillId="24" borderId="15" xfId="5" applyFont="1" applyFill="1" applyBorder="1" applyAlignment="1">
      <alignment horizontal="center" vertical="center"/>
    </xf>
    <xf numFmtId="44" fontId="35" fillId="24" borderId="45" xfId="14" applyFont="1" applyFill="1" applyBorder="1" applyAlignment="1">
      <alignment horizontal="center" vertical="center"/>
    </xf>
    <xf numFmtId="44" fontId="35" fillId="24" borderId="47" xfId="14" applyFont="1" applyFill="1" applyBorder="1" applyAlignment="1">
      <alignment horizontal="center" vertical="center"/>
    </xf>
    <xf numFmtId="1" fontId="35" fillId="24" borderId="45" xfId="13" applyNumberFormat="1" applyFont="1" applyFill="1" applyBorder="1" applyAlignment="1">
      <alignment horizontal="center" vertical="center"/>
    </xf>
    <xf numFmtId="1" fontId="35" fillId="24" borderId="47" xfId="13" applyNumberFormat="1" applyFont="1" applyFill="1" applyBorder="1" applyAlignment="1">
      <alignment horizontal="center" vertical="center"/>
    </xf>
    <xf numFmtId="166" fontId="35" fillId="24" borderId="45" xfId="6" applyNumberFormat="1" applyFont="1" applyFill="1" applyBorder="1" applyAlignment="1">
      <alignment horizontal="left" vertical="center"/>
    </xf>
    <xf numFmtId="166" fontId="35" fillId="24" borderId="47" xfId="6" applyNumberFormat="1" applyFont="1" applyFill="1" applyBorder="1" applyAlignment="1">
      <alignment horizontal="left" vertical="center"/>
    </xf>
    <xf numFmtId="1" fontId="35" fillId="24" borderId="28" xfId="13" applyNumberFormat="1" applyFont="1" applyFill="1" applyBorder="1" applyAlignment="1">
      <alignment horizontal="center" vertical="center"/>
    </xf>
    <xf numFmtId="166" fontId="35" fillId="24" borderId="28" xfId="6" applyNumberFormat="1" applyFont="1" applyFill="1" applyBorder="1" applyAlignment="1">
      <alignment horizontal="left" vertical="center"/>
    </xf>
    <xf numFmtId="44" fontId="35" fillId="24" borderId="28" xfId="14" applyFont="1" applyFill="1" applyBorder="1" applyAlignment="1">
      <alignment horizontal="center" vertical="center"/>
    </xf>
    <xf numFmtId="44" fontId="35" fillId="24" borderId="9" xfId="14" applyFont="1" applyFill="1" applyBorder="1" applyAlignment="1">
      <alignment horizontal="center" vertical="center"/>
    </xf>
    <xf numFmtId="44" fontId="35" fillId="24" borderId="7" xfId="14" applyFont="1" applyFill="1" applyBorder="1" applyAlignment="1">
      <alignment horizontal="center" vertical="center"/>
    </xf>
    <xf numFmtId="166" fontId="35" fillId="0" borderId="45" xfId="6" applyNumberFormat="1" applyFont="1" applyBorder="1" applyAlignment="1">
      <alignment horizontal="left" vertical="center"/>
    </xf>
    <xf numFmtId="166" fontId="35" fillId="0" borderId="47" xfId="6" applyNumberFormat="1" applyFont="1" applyBorder="1" applyAlignment="1">
      <alignment horizontal="left" vertical="center"/>
    </xf>
    <xf numFmtId="0" fontId="37" fillId="24" borderId="0" xfId="6" applyFont="1" applyFill="1" applyAlignment="1">
      <alignment horizontal="left" vertical="center"/>
    </xf>
    <xf numFmtId="0" fontId="37" fillId="24" borderId="15" xfId="6" applyFont="1" applyFill="1" applyBorder="1" applyAlignment="1">
      <alignment horizontal="left" vertical="center"/>
    </xf>
    <xf numFmtId="0" fontId="37" fillId="24" borderId="16" xfId="13" applyFont="1" applyFill="1" applyBorder="1" applyAlignment="1">
      <alignment horizontal="center" vertical="center" wrapText="1"/>
    </xf>
    <xf numFmtId="0" fontId="37" fillId="24" borderId="0" xfId="13" applyFont="1" applyFill="1" applyAlignment="1">
      <alignment horizontal="center" vertical="center" wrapText="1"/>
    </xf>
    <xf numFmtId="0" fontId="37" fillId="24" borderId="15" xfId="13" applyFont="1" applyFill="1" applyBorder="1" applyAlignment="1">
      <alignment horizontal="center" vertical="center" wrapText="1"/>
    </xf>
    <xf numFmtId="44" fontId="37" fillId="24" borderId="9" xfId="14" applyFont="1" applyFill="1" applyBorder="1" applyAlignment="1">
      <alignment horizontal="center" vertical="center"/>
    </xf>
    <xf numFmtId="44" fontId="37" fillId="24" borderId="26" xfId="14" applyFont="1" applyFill="1" applyBorder="1" applyAlignment="1">
      <alignment horizontal="center" vertical="center"/>
    </xf>
    <xf numFmtId="0" fontId="37" fillId="24" borderId="16" xfId="13" applyFont="1" applyFill="1" applyBorder="1" applyAlignment="1">
      <alignment horizontal="center" vertical="center"/>
    </xf>
    <xf numFmtId="0" fontId="37" fillId="24" borderId="0" xfId="13" applyFont="1" applyFill="1" applyAlignment="1">
      <alignment horizontal="center" vertical="center"/>
    </xf>
    <xf numFmtId="0" fontId="37" fillId="24" borderId="15" xfId="13" applyFont="1" applyFill="1" applyBorder="1" applyAlignment="1">
      <alignment horizontal="center" vertical="center"/>
    </xf>
    <xf numFmtId="166" fontId="35" fillId="24" borderId="45" xfId="6" applyNumberFormat="1" applyFont="1" applyFill="1" applyBorder="1" applyAlignment="1">
      <alignment horizontal="center" vertical="center"/>
    </xf>
    <xf numFmtId="166" fontId="35" fillId="24" borderId="47" xfId="6" applyNumberFormat="1" applyFont="1" applyFill="1" applyBorder="1" applyAlignment="1">
      <alignment horizontal="center" vertical="center"/>
    </xf>
    <xf numFmtId="0" fontId="0" fillId="0" borderId="16" xfId="0" applyBorder="1" applyAlignment="1">
      <alignment horizontal="left"/>
    </xf>
    <xf numFmtId="0" fontId="0" fillId="0" borderId="0" xfId="0" applyAlignment="1">
      <alignment horizontal="left"/>
    </xf>
    <xf numFmtId="0" fontId="0" fillId="0" borderId="15" xfId="0" applyBorder="1" applyAlignment="1">
      <alignment horizontal="left"/>
    </xf>
    <xf numFmtId="0" fontId="0" fillId="0" borderId="7"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6"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21" fillId="16" borderId="16" xfId="0" applyFont="1" applyFill="1" applyBorder="1" applyAlignment="1">
      <alignment horizontal="right" vertical="top" wrapText="1"/>
    </xf>
    <xf numFmtId="0" fontId="21" fillId="16" borderId="0" xfId="0" applyFont="1" applyFill="1" applyAlignment="1">
      <alignment horizontal="right" vertical="top" wrapText="1"/>
    </xf>
    <xf numFmtId="0" fontId="20" fillId="15" borderId="0" xfId="0" applyFont="1" applyFill="1" applyAlignment="1">
      <alignment horizontal="left" vertical="top" wrapText="1"/>
    </xf>
    <xf numFmtId="4" fontId="22" fillId="17" borderId="0" xfId="0" applyNumberFormat="1" applyFont="1" applyFill="1" applyAlignment="1">
      <alignment horizontal="right" vertical="top" wrapText="1"/>
    </xf>
    <xf numFmtId="0" fontId="21" fillId="16" borderId="15" xfId="0" applyFont="1" applyFill="1" applyBorder="1" applyAlignment="1">
      <alignment horizontal="right" vertical="top" wrapText="1"/>
    </xf>
    <xf numFmtId="0" fontId="5" fillId="2" borderId="26" xfId="0" applyFont="1" applyFill="1" applyBorder="1" applyAlignment="1">
      <alignment horizontal="left" vertical="top" wrapText="1"/>
    </xf>
    <xf numFmtId="0" fontId="5" fillId="2" borderId="8" xfId="0" applyFont="1" applyFill="1" applyBorder="1" applyAlignment="1">
      <alignment horizontal="left" vertical="top" wrapText="1"/>
    </xf>
    <xf numFmtId="0" fontId="14" fillId="21" borderId="0" xfId="0" applyFont="1" applyFill="1" applyAlignment="1">
      <alignment horizontal="left" vertical="top" wrapText="1"/>
    </xf>
    <xf numFmtId="0" fontId="14" fillId="15" borderId="0" xfId="0" applyFont="1" applyFill="1" applyAlignment="1">
      <alignment horizontal="left" vertical="top" wrapText="1"/>
    </xf>
    <xf numFmtId="0" fontId="20" fillId="15" borderId="15" xfId="0" applyFont="1" applyFill="1" applyBorder="1" applyAlignment="1">
      <alignment horizontal="left" vertical="top" wrapText="1"/>
    </xf>
    <xf numFmtId="0" fontId="6" fillId="3" borderId="16" xfId="0" applyFont="1" applyFill="1" applyBorder="1" applyAlignment="1">
      <alignment horizontal="center" wrapText="1"/>
    </xf>
    <xf numFmtId="0" fontId="0" fillId="0" borderId="0" xfId="0"/>
    <xf numFmtId="0" fontId="0" fillId="0" borderId="15" xfId="0" applyBorder="1"/>
    <xf numFmtId="0" fontId="39" fillId="0" borderId="16" xfId="2" applyFont="1" applyBorder="1" applyAlignment="1">
      <alignment horizontal="center"/>
    </xf>
    <xf numFmtId="0" fontId="39" fillId="0" borderId="0" xfId="2" applyFont="1" applyAlignment="1">
      <alignment horizontal="center"/>
    </xf>
    <xf numFmtId="0" fontId="41" fillId="29" borderId="3" xfId="2" applyFont="1" applyFill="1" applyBorder="1" applyAlignment="1">
      <alignment horizontal="center"/>
    </xf>
    <xf numFmtId="0" fontId="39" fillId="0" borderId="3" xfId="2" applyFont="1" applyBorder="1" applyAlignment="1">
      <alignment horizontal="center"/>
    </xf>
    <xf numFmtId="10" fontId="39" fillId="0" borderId="3" xfId="18" applyNumberFormat="1" applyFont="1" applyBorder="1" applyAlignment="1">
      <alignment horizontal="center"/>
    </xf>
    <xf numFmtId="10" fontId="39" fillId="0" borderId="3" xfId="18" applyNumberFormat="1" applyFont="1" applyFill="1" applyBorder="1" applyAlignment="1">
      <alignment horizontal="center"/>
    </xf>
    <xf numFmtId="10" fontId="39" fillId="28" borderId="3" xfId="18" applyNumberFormat="1" applyFont="1" applyFill="1" applyBorder="1" applyAlignment="1">
      <alignment horizontal="center"/>
    </xf>
    <xf numFmtId="0" fontId="39" fillId="0" borderId="38" xfId="2" applyFont="1" applyBorder="1" applyAlignment="1">
      <alignment horizontal="left" vertical="center"/>
    </xf>
    <xf numFmtId="0" fontId="39" fillId="0" borderId="17" xfId="2" applyFont="1" applyBorder="1" applyAlignment="1">
      <alignment horizontal="left" vertical="center"/>
    </xf>
    <xf numFmtId="0" fontId="39" fillId="0" borderId="4" xfId="2" applyFont="1" applyBorder="1" applyAlignment="1">
      <alignment horizontal="left" vertical="center"/>
    </xf>
    <xf numFmtId="43" fontId="39" fillId="0" borderId="5" xfId="3" applyFont="1" applyFill="1" applyBorder="1" applyAlignment="1"/>
    <xf numFmtId="43" fontId="39" fillId="0" borderId="4" xfId="3" applyFont="1" applyFill="1" applyBorder="1" applyAlignment="1"/>
    <xf numFmtId="43" fontId="39" fillId="0" borderId="5" xfId="3" applyFont="1" applyBorder="1" applyAlignment="1"/>
    <xf numFmtId="43" fontId="39" fillId="0" borderId="4" xfId="3" applyFont="1" applyBorder="1" applyAlignment="1"/>
    <xf numFmtId="43" fontId="39" fillId="28" borderId="5" xfId="3" applyFont="1" applyFill="1" applyBorder="1" applyAlignment="1"/>
    <xf numFmtId="43" fontId="39" fillId="28" borderId="10" xfId="3" applyFont="1" applyFill="1" applyBorder="1" applyAlignment="1"/>
    <xf numFmtId="0" fontId="39" fillId="0" borderId="32" xfId="2" applyFont="1" applyBorder="1" applyAlignment="1">
      <alignment horizontal="center"/>
    </xf>
    <xf numFmtId="0" fontId="41" fillId="29" borderId="31" xfId="2" applyFont="1" applyFill="1" applyBorder="1" applyAlignment="1">
      <alignment horizontal="center" vertical="center"/>
    </xf>
    <xf numFmtId="0" fontId="41" fillId="29" borderId="13" xfId="2" applyFont="1" applyFill="1" applyBorder="1" applyAlignment="1">
      <alignment horizontal="center" vertical="center"/>
    </xf>
    <xf numFmtId="0" fontId="41" fillId="29" borderId="12" xfId="2" applyFont="1" applyFill="1" applyBorder="1" applyAlignment="1">
      <alignment horizontal="center" vertical="center"/>
    </xf>
    <xf numFmtId="0" fontId="41" fillId="29" borderId="40" xfId="2" applyFont="1" applyFill="1" applyBorder="1" applyAlignment="1">
      <alignment horizontal="center" vertical="center"/>
    </xf>
    <xf numFmtId="0" fontId="41" fillId="29" borderId="11" xfId="2" applyFont="1" applyFill="1" applyBorder="1" applyAlignment="1">
      <alignment horizontal="center" vertical="center"/>
    </xf>
    <xf numFmtId="0" fontId="41" fillId="29" borderId="6" xfId="2" applyFont="1" applyFill="1" applyBorder="1" applyAlignment="1">
      <alignment horizontal="center" vertical="center"/>
    </xf>
    <xf numFmtId="0" fontId="41" fillId="29" borderId="20" xfId="2" applyFont="1" applyFill="1" applyBorder="1" applyAlignment="1">
      <alignment horizontal="center" vertical="center"/>
    </xf>
    <xf numFmtId="0" fontId="41" fillId="29" borderId="19" xfId="2" applyFont="1" applyFill="1" applyBorder="1" applyAlignment="1">
      <alignment horizontal="center" vertical="center"/>
    </xf>
    <xf numFmtId="0" fontId="41" fillId="29" borderId="18" xfId="2" applyFont="1" applyFill="1" applyBorder="1" applyAlignment="1">
      <alignment horizontal="center" vertical="center"/>
    </xf>
    <xf numFmtId="0" fontId="41" fillId="29" borderId="14" xfId="2" applyFont="1" applyFill="1" applyBorder="1" applyAlignment="1">
      <alignment horizontal="center" vertical="center" wrapText="1"/>
    </xf>
    <xf numFmtId="0" fontId="41" fillId="29" borderId="30" xfId="2" applyFont="1" applyFill="1" applyBorder="1" applyAlignment="1">
      <alignment horizontal="center" vertical="center" wrapText="1"/>
    </xf>
    <xf numFmtId="0" fontId="41" fillId="29" borderId="7" xfId="2" applyFont="1" applyFill="1" applyBorder="1" applyAlignment="1">
      <alignment horizontal="center" vertical="center" wrapText="1"/>
    </xf>
    <xf numFmtId="0" fontId="41" fillId="29" borderId="39" xfId="2" applyFont="1" applyFill="1" applyBorder="1" applyAlignment="1">
      <alignment horizontal="center" vertical="center" wrapText="1"/>
    </xf>
    <xf numFmtId="0" fontId="41" fillId="29" borderId="5" xfId="2" applyFont="1" applyFill="1" applyBorder="1" applyAlignment="1">
      <alignment horizontal="center"/>
    </xf>
    <xf numFmtId="0" fontId="41" fillId="29" borderId="4" xfId="2" applyFont="1" applyFill="1" applyBorder="1" applyAlignment="1">
      <alignment horizontal="center"/>
    </xf>
    <xf numFmtId="0" fontId="43" fillId="0" borderId="38" xfId="2" applyFont="1" applyBorder="1" applyAlignment="1">
      <alignment horizontal="left" vertical="center"/>
    </xf>
    <xf numFmtId="0" fontId="43" fillId="0" borderId="17" xfId="2" applyFont="1" applyBorder="1" applyAlignment="1">
      <alignment horizontal="left" vertical="center"/>
    </xf>
    <xf numFmtId="0" fontId="43" fillId="0" borderId="4" xfId="2" applyFont="1" applyBorder="1" applyAlignment="1">
      <alignment horizontal="left" vertical="center"/>
    </xf>
    <xf numFmtId="43" fontId="42" fillId="0" borderId="5" xfId="3" applyFont="1" applyFill="1" applyBorder="1" applyAlignment="1"/>
    <xf numFmtId="43" fontId="42" fillId="0" borderId="4" xfId="3" applyFont="1" applyFill="1" applyBorder="1" applyAlignment="1"/>
    <xf numFmtId="43" fontId="42" fillId="0" borderId="5" xfId="3" applyFont="1" applyBorder="1" applyAlignment="1"/>
    <xf numFmtId="43" fontId="42" fillId="0" borderId="4" xfId="3" applyFont="1" applyBorder="1" applyAlignment="1"/>
    <xf numFmtId="0" fontId="45" fillId="0" borderId="38" xfId="2" applyFont="1" applyBorder="1" applyAlignment="1">
      <alignment horizontal="left" vertical="center" wrapText="1"/>
    </xf>
    <xf numFmtId="0" fontId="45" fillId="0" borderId="17" xfId="2" applyFont="1" applyBorder="1" applyAlignment="1">
      <alignment horizontal="left" vertical="center" wrapText="1"/>
    </xf>
    <xf numFmtId="0" fontId="45" fillId="0" borderId="4" xfId="2" applyFont="1" applyBorder="1" applyAlignment="1">
      <alignment horizontal="left" vertical="center" wrapText="1"/>
    </xf>
    <xf numFmtId="43" fontId="39" fillId="28" borderId="5" xfId="3" applyFont="1" applyFill="1" applyBorder="1" applyAlignment="1">
      <alignment horizontal="center"/>
    </xf>
    <xf numFmtId="43" fontId="39" fillId="28" borderId="10" xfId="3" applyFont="1" applyFill="1" applyBorder="1" applyAlignment="1">
      <alignment horizontal="center"/>
    </xf>
    <xf numFmtId="43" fontId="0" fillId="0" borderId="0" xfId="3" applyFont="1" applyAlignment="1">
      <alignment horizontal="center"/>
    </xf>
    <xf numFmtId="0" fontId="39" fillId="0" borderId="0" xfId="2" applyFont="1" applyAlignment="1">
      <alignment horizontal="left" wrapText="1"/>
    </xf>
    <xf numFmtId="0" fontId="40" fillId="0" borderId="0" xfId="2" applyFont="1" applyAlignment="1">
      <alignment horizontal="left" wrapText="1"/>
    </xf>
    <xf numFmtId="43" fontId="42" fillId="28" borderId="5" xfId="3" applyFont="1" applyFill="1" applyBorder="1" applyAlignment="1">
      <alignment horizontal="center"/>
    </xf>
    <xf numFmtId="43" fontId="42" fillId="28" borderId="10" xfId="3" applyFont="1" applyFill="1" applyBorder="1" applyAlignment="1">
      <alignment horizontal="center"/>
    </xf>
    <xf numFmtId="0" fontId="41" fillId="0" borderId="0" xfId="2" applyFont="1" applyAlignment="1">
      <alignment horizontal="center"/>
    </xf>
    <xf numFmtId="0" fontId="41" fillId="0" borderId="37" xfId="19" applyFont="1" applyBorder="1" applyAlignment="1">
      <alignment horizontal="center" vertical="center"/>
    </xf>
    <xf numFmtId="0" fontId="41" fillId="0" borderId="36" xfId="19" applyFont="1" applyBorder="1" applyAlignment="1">
      <alignment horizontal="center" vertical="center"/>
    </xf>
    <xf numFmtId="0" fontId="41" fillId="0" borderId="35" xfId="19" applyFont="1" applyBorder="1" applyAlignment="1">
      <alignment horizontal="center" vertical="center"/>
    </xf>
    <xf numFmtId="10" fontId="41" fillId="28" borderId="34" xfId="18" applyNumberFormat="1" applyFont="1" applyFill="1" applyBorder="1" applyAlignment="1">
      <alignment horizontal="center"/>
    </xf>
    <xf numFmtId="10" fontId="41" fillId="28" borderId="33" xfId="18" applyNumberFormat="1" applyFont="1" applyFill="1" applyBorder="1" applyAlignment="1">
      <alignment horizontal="center"/>
    </xf>
    <xf numFmtId="43" fontId="41" fillId="28" borderId="5" xfId="3" applyFont="1" applyFill="1" applyBorder="1" applyAlignment="1">
      <alignment horizontal="center"/>
    </xf>
    <xf numFmtId="43" fontId="41" fillId="28" borderId="10" xfId="3" applyFont="1" applyFill="1" applyBorder="1" applyAlignment="1">
      <alignment horizontal="center"/>
    </xf>
    <xf numFmtId="0" fontId="30" fillId="0" borderId="56" xfId="12" applyBorder="1" applyAlignment="1">
      <alignment horizontal="left" vertical="center" wrapText="1"/>
    </xf>
    <xf numFmtId="0" fontId="30" fillId="0" borderId="51" xfId="12" applyBorder="1" applyAlignment="1">
      <alignment horizontal="left" vertical="center" wrapText="1"/>
    </xf>
    <xf numFmtId="0" fontId="30" fillId="0" borderId="57" xfId="12" applyBorder="1" applyAlignment="1">
      <alignment horizontal="left" vertical="center" wrapText="1"/>
    </xf>
    <xf numFmtId="0" fontId="30" fillId="0" borderId="16" xfId="12" applyBorder="1" applyAlignment="1">
      <alignment horizontal="center"/>
    </xf>
    <xf numFmtId="0" fontId="30" fillId="0" borderId="0" xfId="12" applyAlignment="1">
      <alignment horizontal="center"/>
    </xf>
    <xf numFmtId="0" fontId="30" fillId="0" borderId="15" xfId="12" applyBorder="1" applyAlignment="1">
      <alignment horizontal="center"/>
    </xf>
    <xf numFmtId="0" fontId="31" fillId="32" borderId="54" xfId="12" applyFont="1" applyFill="1" applyBorder="1" applyAlignment="1">
      <alignment horizontal="center" vertical="center" wrapText="1"/>
    </xf>
    <xf numFmtId="0" fontId="30" fillId="0" borderId="43" xfId="12" applyBorder="1"/>
    <xf numFmtId="0" fontId="30" fillId="0" borderId="55" xfId="12" applyBorder="1"/>
    <xf numFmtId="0" fontId="31" fillId="30" borderId="54" xfId="12" applyFont="1" applyFill="1" applyBorder="1" applyAlignment="1">
      <alignment horizontal="center" vertical="center" wrapText="1"/>
    </xf>
    <xf numFmtId="0" fontId="30" fillId="0" borderId="42" xfId="12" applyBorder="1"/>
    <xf numFmtId="0" fontId="33" fillId="0" borderId="16" xfId="0" applyFont="1" applyBorder="1" applyAlignment="1">
      <alignment horizontal="center" vertical="center"/>
    </xf>
    <xf numFmtId="0" fontId="33" fillId="0" borderId="0" xfId="0" applyFont="1" applyAlignment="1">
      <alignment horizontal="center" vertical="center"/>
    </xf>
    <xf numFmtId="0" fontId="33" fillId="0" borderId="15" xfId="0" applyFont="1" applyBorder="1" applyAlignment="1">
      <alignment horizontal="center" vertical="center"/>
    </xf>
    <xf numFmtId="2" fontId="0" fillId="0" borderId="0" xfId="0" applyNumberFormat="1" applyAlignment="1">
      <alignment horizontal="center" vertical="center"/>
    </xf>
    <xf numFmtId="0" fontId="5" fillId="42" borderId="1" xfId="0" applyFont="1" applyFill="1" applyBorder="1" applyAlignment="1">
      <alignment horizontal="left" vertical="top" wrapText="1"/>
    </xf>
    <xf numFmtId="0" fontId="15" fillId="41" borderId="1" xfId="0" applyFont="1" applyFill="1" applyBorder="1" applyAlignment="1">
      <alignment horizontal="left" vertical="top" wrapText="1"/>
    </xf>
    <xf numFmtId="0" fontId="19" fillId="43" borderId="1" xfId="0" applyFont="1" applyFill="1" applyBorder="1" applyAlignment="1">
      <alignment horizontal="left" vertical="top" wrapText="1"/>
    </xf>
    <xf numFmtId="0" fontId="19" fillId="44" borderId="1" xfId="0" applyFont="1" applyFill="1" applyBorder="1" applyAlignment="1">
      <alignment horizontal="left" vertical="top" wrapText="1"/>
    </xf>
    <xf numFmtId="0" fontId="19" fillId="49" borderId="0" xfId="0" applyFont="1" applyFill="1" applyAlignment="1">
      <alignment horizontal="left" vertical="top" wrapText="1"/>
    </xf>
    <xf numFmtId="0" fontId="0" fillId="0" borderId="3" xfId="0" applyBorder="1" applyAlignment="1">
      <alignment horizontal="center" wrapText="1"/>
    </xf>
    <xf numFmtId="0" fontId="0" fillId="0" borderId="3" xfId="0" applyBorder="1" applyAlignment="1">
      <alignment horizontal="center" vertical="center"/>
    </xf>
    <xf numFmtId="0" fontId="19" fillId="47" borderId="0" xfId="0" applyFont="1" applyFill="1" applyAlignment="1">
      <alignment horizontal="left" vertical="top" wrapText="1"/>
    </xf>
    <xf numFmtId="0" fontId="15" fillId="46" borderId="0" xfId="0" applyFont="1" applyFill="1" applyAlignment="1">
      <alignment horizontal="left" vertical="top" wrapText="1"/>
    </xf>
    <xf numFmtId="0" fontId="5" fillId="45" borderId="0" xfId="0" applyFont="1" applyFill="1" applyAlignment="1">
      <alignment horizontal="left" vertical="top" wrapText="1"/>
    </xf>
    <xf numFmtId="0" fontId="58" fillId="24" borderId="16" xfId="39" applyFont="1" applyFill="1" applyBorder="1" applyAlignment="1">
      <alignment horizontal="center" vertical="center" wrapText="1"/>
    </xf>
    <xf numFmtId="0" fontId="58" fillId="24" borderId="0" xfId="39" applyFont="1" applyFill="1" applyAlignment="1">
      <alignment horizontal="center" vertical="center" wrapText="1"/>
    </xf>
    <xf numFmtId="0" fontId="58" fillId="24" borderId="15" xfId="39" applyFont="1" applyFill="1" applyBorder="1" applyAlignment="1">
      <alignment horizontal="center" vertical="center" wrapText="1"/>
    </xf>
    <xf numFmtId="0" fontId="58" fillId="24" borderId="7" xfId="39" applyFont="1" applyFill="1" applyBorder="1" applyAlignment="1">
      <alignment horizontal="center" vertical="center" wrapText="1"/>
    </xf>
    <xf numFmtId="0" fontId="58" fillId="24" borderId="11" xfId="39" applyFont="1" applyFill="1" applyBorder="1" applyAlignment="1">
      <alignment horizontal="center" vertical="center" wrapText="1"/>
    </xf>
    <xf numFmtId="0" fontId="58" fillId="24" borderId="6" xfId="39" applyFont="1" applyFill="1" applyBorder="1" applyAlignment="1">
      <alignment horizontal="center" vertical="center" wrapText="1"/>
    </xf>
    <xf numFmtId="0" fontId="58" fillId="40" borderId="3" xfId="39" applyFont="1" applyFill="1" applyBorder="1" applyAlignment="1">
      <alignment horizontal="center" vertical="center" wrapText="1"/>
    </xf>
    <xf numFmtId="44" fontId="57" fillId="0" borderId="5" xfId="41" applyFont="1" applyBorder="1" applyAlignment="1">
      <alignment horizontal="center" vertical="center" wrapText="1"/>
    </xf>
    <xf numFmtId="44" fontId="57" fillId="0" borderId="4" xfId="41" applyFont="1" applyBorder="1" applyAlignment="1">
      <alignment horizontal="center" vertical="center" wrapText="1"/>
    </xf>
    <xf numFmtId="0" fontId="57" fillId="0" borderId="0" xfId="39" applyFont="1" applyAlignment="1">
      <alignment horizontal="left" vertical="top" wrapText="1"/>
    </xf>
    <xf numFmtId="0" fontId="57" fillId="0" borderId="26" xfId="39" applyFont="1" applyBorder="1" applyAlignment="1">
      <alignment horizontal="left" vertical="top" wrapText="1"/>
    </xf>
    <xf numFmtId="0" fontId="56" fillId="24" borderId="9" xfId="39" applyFont="1" applyFill="1" applyBorder="1" applyAlignment="1">
      <alignment horizontal="center"/>
    </xf>
    <xf numFmtId="0" fontId="56" fillId="24" borderId="26" xfId="39" applyFont="1" applyFill="1" applyBorder="1" applyAlignment="1">
      <alignment horizontal="center"/>
    </xf>
    <xf numFmtId="0" fontId="56" fillId="24" borderId="59" xfId="39" applyFont="1" applyFill="1" applyBorder="1" applyAlignment="1">
      <alignment horizontal="center"/>
    </xf>
    <xf numFmtId="0" fontId="56" fillId="24" borderId="8" xfId="39" applyFont="1" applyFill="1" applyBorder="1" applyAlignment="1">
      <alignment horizontal="center"/>
    </xf>
    <xf numFmtId="0" fontId="56" fillId="24" borderId="16" xfId="39" applyFont="1" applyFill="1" applyBorder="1" applyAlignment="1">
      <alignment horizontal="center"/>
    </xf>
    <xf numFmtId="0" fontId="56" fillId="24" borderId="0" xfId="39" applyFont="1" applyFill="1" applyAlignment="1">
      <alignment horizontal="center"/>
    </xf>
    <xf numFmtId="0" fontId="56" fillId="24" borderId="15" xfId="39" applyFont="1" applyFill="1" applyBorder="1" applyAlignment="1">
      <alignment horizontal="center"/>
    </xf>
    <xf numFmtId="0" fontId="57" fillId="0" borderId="11" xfId="39" applyFont="1" applyBorder="1" applyAlignment="1">
      <alignment horizontal="left" vertical="top" wrapText="1"/>
    </xf>
  </cellXfs>
  <cellStyles count="42">
    <cellStyle name="Célula de Verificação 2" xfId="17" xr:uid="{00000000-0005-0000-0000-000000000000}"/>
    <cellStyle name="Hiperlink" xfId="37" builtinId="8"/>
    <cellStyle name="Hiperlink 2" xfId="40" xr:uid="{BA43BE75-720D-40C4-A873-1AB4A94430A8}"/>
    <cellStyle name="Moeda" xfId="1" builtinId="4"/>
    <cellStyle name="Moeda 2" xfId="7" xr:uid="{00000000-0005-0000-0000-000003000000}"/>
    <cellStyle name="Moeda 2 2" xfId="14" xr:uid="{00000000-0005-0000-0000-000004000000}"/>
    <cellStyle name="Moeda 2 2 2" xfId="31" xr:uid="{00000000-0005-0000-0000-000005000000}"/>
    <cellStyle name="Moeda 2 3" xfId="26" xr:uid="{00000000-0005-0000-0000-000006000000}"/>
    <cellStyle name="Moeda 2 4" xfId="38" xr:uid="{00000000-0005-0000-0000-000007000000}"/>
    <cellStyle name="Moeda 2 4 2" xfId="41" xr:uid="{AC631D44-452F-4DD5-BC7C-A2EA7498F962}"/>
    <cellStyle name="Moeda 2 8" xfId="16" xr:uid="{00000000-0005-0000-0000-000008000000}"/>
    <cellStyle name="Moeda 2 8 2" xfId="33" xr:uid="{00000000-0005-0000-0000-000009000000}"/>
    <cellStyle name="Moeda 3" xfId="21" xr:uid="{00000000-0005-0000-0000-00000A000000}"/>
    <cellStyle name="Moeda 7" xfId="4" xr:uid="{00000000-0005-0000-0000-00000B000000}"/>
    <cellStyle name="Moeda 7 2" xfId="24" xr:uid="{00000000-0005-0000-0000-00000C000000}"/>
    <cellStyle name="Normal" xfId="0" builtinId="0"/>
    <cellStyle name="Normal 2" xfId="2" xr:uid="{00000000-0005-0000-0000-00000E000000}"/>
    <cellStyle name="Normal 2 2" xfId="19" xr:uid="{00000000-0005-0000-0000-00000F000000}"/>
    <cellStyle name="Normal 2 2 2" xfId="12" xr:uid="{00000000-0005-0000-0000-000010000000}"/>
    <cellStyle name="Normal 2 2 3" xfId="35" xr:uid="{00000000-0005-0000-0000-000011000000}"/>
    <cellStyle name="Normal 2 3" xfId="10" xr:uid="{00000000-0005-0000-0000-000012000000}"/>
    <cellStyle name="Normal 2 3 2" xfId="8" xr:uid="{00000000-0005-0000-0000-000013000000}"/>
    <cellStyle name="Normal 2 3 2 2" xfId="13" xr:uid="{00000000-0005-0000-0000-000014000000}"/>
    <cellStyle name="Normal 2 3 2 2 2" xfId="30" xr:uid="{00000000-0005-0000-0000-000015000000}"/>
    <cellStyle name="Normal 2 3 2 3" xfId="27" xr:uid="{00000000-0005-0000-0000-000016000000}"/>
    <cellStyle name="Normal 2 4" xfId="22" xr:uid="{00000000-0005-0000-0000-000017000000}"/>
    <cellStyle name="Normal 2 5" xfId="36" xr:uid="{00000000-0005-0000-0000-000018000000}"/>
    <cellStyle name="Normal 2 5 2" xfId="39" xr:uid="{CF0488D2-50FA-4AFC-A7FF-1DFA40F90688}"/>
    <cellStyle name="Normal 3 2 2 2" xfId="6" xr:uid="{00000000-0005-0000-0000-000019000000}"/>
    <cellStyle name="Normal 5" xfId="5" xr:uid="{00000000-0005-0000-0000-00001A000000}"/>
    <cellStyle name="Normal 5 2" xfId="25" xr:uid="{00000000-0005-0000-0000-00001B000000}"/>
    <cellStyle name="Porcentagem" xfId="20" builtinId="5"/>
    <cellStyle name="Porcentagem 2" xfId="18" xr:uid="{00000000-0005-0000-0000-00001E000000}"/>
    <cellStyle name="Porcentagem 2 2" xfId="34" xr:uid="{00000000-0005-0000-0000-00001F000000}"/>
    <cellStyle name="Porcentagem 4" xfId="9" xr:uid="{00000000-0005-0000-0000-000020000000}"/>
    <cellStyle name="Porcentagem 4 2" xfId="15" xr:uid="{00000000-0005-0000-0000-000021000000}"/>
    <cellStyle name="Porcentagem 4 2 2" xfId="32" xr:uid="{00000000-0005-0000-0000-000022000000}"/>
    <cellStyle name="Porcentagem 4 3" xfId="28" xr:uid="{00000000-0005-0000-0000-000023000000}"/>
    <cellStyle name="Vírgula 2" xfId="3" xr:uid="{00000000-0005-0000-0000-000024000000}"/>
    <cellStyle name="Vírgula 2 2" xfId="11" xr:uid="{00000000-0005-0000-0000-000025000000}"/>
    <cellStyle name="Vírgula 2 2 2" xfId="29" xr:uid="{00000000-0005-0000-0000-000026000000}"/>
    <cellStyle name="Vírgula 2 3" xfId="23" xr:uid="{00000000-0005-0000-0000-00002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6" Type="http://schemas.openxmlformats.org/officeDocument/2006/relationships/externalLink" Target="externalLinks/externalLink8.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28" Type="http://schemas.microsoft.com/office/2017/10/relationships/person" Target="persons/person.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calcChain" Target="calcChain.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18" Type="http://schemas.openxmlformats.org/officeDocument/2006/relationships/image" Target="../media/image23.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19" Type="http://schemas.openxmlformats.org/officeDocument/2006/relationships/image" Target="../media/image24.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209550</xdr:rowOff>
    </xdr:from>
    <xdr:ext cx="2703048" cy="607255"/>
    <xdr:pic>
      <xdr:nvPicPr>
        <xdr:cNvPr id="3" name="Imagem 2" descr="Placa com fundo preto&#10;&#10;Descrição gerada automaticamente com confiança média">
          <a:extLst>
            <a:ext uri="{FF2B5EF4-FFF2-40B4-BE49-F238E27FC236}">
              <a16:creationId xmlns:a16="http://schemas.microsoft.com/office/drawing/2014/main" id="{00C49456-C808-4C46-BD97-886B5D3BB8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361950"/>
          <a:ext cx="2703048" cy="607255"/>
        </a:xfrm>
        <a:prstGeom prst="rect">
          <a:avLst/>
        </a:prstGeom>
      </xdr:spPr>
    </xdr:pic>
    <xdr:clientData/>
  </xdr:oneCellAnchor>
  <xdr:twoCellAnchor editAs="oneCell">
    <xdr:from>
      <xdr:col>0</xdr:col>
      <xdr:colOff>138546</xdr:colOff>
      <xdr:row>36</xdr:row>
      <xdr:rowOff>108857</xdr:rowOff>
    </xdr:from>
    <xdr:to>
      <xdr:col>2</xdr:col>
      <xdr:colOff>2216726</xdr:colOff>
      <xdr:row>77</xdr:row>
      <xdr:rowOff>3915</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546" y="11707092"/>
          <a:ext cx="9312233" cy="719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398318</xdr:colOff>
      <xdr:row>1</xdr:row>
      <xdr:rowOff>103910</xdr:rowOff>
    </xdr:from>
    <xdr:to>
      <xdr:col>1</xdr:col>
      <xdr:colOff>4387100</xdr:colOff>
      <xdr:row>4</xdr:row>
      <xdr:rowOff>207819</xdr:rowOff>
    </xdr:to>
    <xdr:pic>
      <xdr:nvPicPr>
        <xdr:cNvPr id="4" name="Imagem 3">
          <a:extLst>
            <a:ext uri="{FF2B5EF4-FFF2-40B4-BE49-F238E27FC236}">
              <a16:creationId xmlns:a16="http://schemas.microsoft.com/office/drawing/2014/main" id="{4DBE8024-078C-4026-8629-3BE42DD547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8318" y="329046"/>
          <a:ext cx="4733464" cy="10910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160919</xdr:colOff>
      <xdr:row>1</xdr:row>
      <xdr:rowOff>540048</xdr:rowOff>
    </xdr:from>
    <xdr:to>
      <xdr:col>3</xdr:col>
      <xdr:colOff>549880</xdr:colOff>
      <xdr:row>1</xdr:row>
      <xdr:rowOff>1099521</xdr:rowOff>
    </xdr:to>
    <xdr:pic>
      <xdr:nvPicPr>
        <xdr:cNvPr id="4" name="Imagem 3">
          <a:extLst>
            <a:ext uri="{FF2B5EF4-FFF2-40B4-BE49-F238E27FC236}">
              <a16:creationId xmlns:a16="http://schemas.microsoft.com/office/drawing/2014/main" id="{525E8D2A-97EE-441B-A046-F04FB53BE6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0919" y="719899"/>
          <a:ext cx="2428849" cy="5594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95250</xdr:colOff>
      <xdr:row>25</xdr:row>
      <xdr:rowOff>85725</xdr:rowOff>
    </xdr:from>
    <xdr:ext cx="5774128" cy="1952624"/>
    <xdr:pic>
      <xdr:nvPicPr>
        <xdr:cNvPr id="2" name="Imagem 1">
          <a:extLst>
            <a:ext uri="{FF2B5EF4-FFF2-40B4-BE49-F238E27FC236}">
              <a16:creationId xmlns:a16="http://schemas.microsoft.com/office/drawing/2014/main" id="{2B0541AB-6672-4947-8744-E800CE5CF459}"/>
            </a:ext>
          </a:extLst>
        </xdr:cNvPr>
        <xdr:cNvPicPr>
          <a:picLocks noChangeAspect="1"/>
        </xdr:cNvPicPr>
      </xdr:nvPicPr>
      <xdr:blipFill rotWithShape="1">
        <a:blip xmlns:r="http://schemas.openxmlformats.org/officeDocument/2006/relationships" r:embed="rId1"/>
        <a:srcRect l="23722" t="34119" r="31909" b="42831"/>
        <a:stretch/>
      </xdr:blipFill>
      <xdr:spPr>
        <a:xfrm>
          <a:off x="781050" y="4429125"/>
          <a:ext cx="5774128" cy="1952624"/>
        </a:xfrm>
        <a:prstGeom prst="rect">
          <a:avLst/>
        </a:prstGeom>
      </xdr:spPr>
    </xdr:pic>
    <xdr:clientData/>
  </xdr:oneCellAnchor>
  <xdr:twoCellAnchor editAs="oneCell">
    <xdr:from>
      <xdr:col>1</xdr:col>
      <xdr:colOff>78441</xdr:colOff>
      <xdr:row>0</xdr:row>
      <xdr:rowOff>67235</xdr:rowOff>
    </xdr:from>
    <xdr:to>
      <xdr:col>6</xdr:col>
      <xdr:colOff>100853</xdr:colOff>
      <xdr:row>2</xdr:row>
      <xdr:rowOff>229402</xdr:rowOff>
    </xdr:to>
    <xdr:pic>
      <xdr:nvPicPr>
        <xdr:cNvPr id="3" name="Imagem 2">
          <a:extLst>
            <a:ext uri="{FF2B5EF4-FFF2-40B4-BE49-F238E27FC236}">
              <a16:creationId xmlns:a16="http://schemas.microsoft.com/office/drawing/2014/main" id="{3C6EFAAC-08AE-4112-9110-C8B2279006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0" y="67235"/>
          <a:ext cx="2745441" cy="6328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17860</xdr:colOff>
      <xdr:row>0</xdr:row>
      <xdr:rowOff>23813</xdr:rowOff>
    </xdr:from>
    <xdr:ext cx="1419318" cy="329803"/>
    <xdr:pic>
      <xdr:nvPicPr>
        <xdr:cNvPr id="2" name="Imagem 1">
          <a:extLst>
            <a:ext uri="{FF2B5EF4-FFF2-40B4-BE49-F238E27FC236}">
              <a16:creationId xmlns:a16="http://schemas.microsoft.com/office/drawing/2014/main" id="{9758C4F2-941D-4BBF-87C1-719F5A3836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60" y="23813"/>
          <a:ext cx="1419318" cy="32980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232431</xdr:colOff>
      <xdr:row>0</xdr:row>
      <xdr:rowOff>106121</xdr:rowOff>
    </xdr:from>
    <xdr:to>
      <xdr:col>1</xdr:col>
      <xdr:colOff>2185056</xdr:colOff>
      <xdr:row>3</xdr:row>
      <xdr:rowOff>115645</xdr:rowOff>
    </xdr:to>
    <xdr:pic>
      <xdr:nvPicPr>
        <xdr:cNvPr id="9" name="Imagem 8" descr="Placa com fundo preto&#10;&#10;Descrição gerada automaticamente com confiança média">
          <a:extLst>
            <a:ext uri="{FF2B5EF4-FFF2-40B4-BE49-F238E27FC236}">
              <a16:creationId xmlns:a16="http://schemas.microsoft.com/office/drawing/2014/main" id="{0842B7C2-420E-494F-B9DC-FEF6C898B6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31" y="106121"/>
          <a:ext cx="2428875" cy="5524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44432</xdr:colOff>
      <xdr:row>0</xdr:row>
      <xdr:rowOff>55540</xdr:rowOff>
    </xdr:from>
    <xdr:to>
      <xdr:col>3</xdr:col>
      <xdr:colOff>571140</xdr:colOff>
      <xdr:row>3</xdr:row>
      <xdr:rowOff>70729</xdr:rowOff>
    </xdr:to>
    <xdr:pic>
      <xdr:nvPicPr>
        <xdr:cNvPr id="2" name="Imagem 1" descr="Placa com fundo preto&#10;&#10;Descrição gerada automaticamente com confiança média">
          <a:extLst>
            <a:ext uri="{FF2B5EF4-FFF2-40B4-BE49-F238E27FC236}">
              <a16:creationId xmlns:a16="http://schemas.microsoft.com/office/drawing/2014/main" id="{E65289FC-9461-4C79-8CA8-3E0C457FC7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32" y="55540"/>
          <a:ext cx="2426154" cy="5483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450444</xdr:colOff>
      <xdr:row>14</xdr:row>
      <xdr:rowOff>300294</xdr:rowOff>
    </xdr:from>
    <xdr:to>
      <xdr:col>1</xdr:col>
      <xdr:colOff>1317547</xdr:colOff>
      <xdr:row>14</xdr:row>
      <xdr:rowOff>1516261</xdr:rowOff>
    </xdr:to>
    <xdr:pic>
      <xdr:nvPicPr>
        <xdr:cNvPr id="3" name="Imagem 2">
          <a:extLst>
            <a:ext uri="{FF2B5EF4-FFF2-40B4-BE49-F238E27FC236}">
              <a16:creationId xmlns:a16="http://schemas.microsoft.com/office/drawing/2014/main" id="{6D9D9535-4BF2-4398-AB7D-9BCB457AA0B6}"/>
            </a:ext>
          </a:extLst>
        </xdr:cNvPr>
        <xdr:cNvPicPr>
          <a:picLocks noChangeAspect="1"/>
        </xdr:cNvPicPr>
      </xdr:nvPicPr>
      <xdr:blipFill>
        <a:blip xmlns:r="http://schemas.openxmlformats.org/officeDocument/2006/relationships" r:embed="rId1"/>
        <a:stretch>
          <a:fillRect/>
        </a:stretch>
      </xdr:blipFill>
      <xdr:spPr>
        <a:xfrm>
          <a:off x="733473" y="4921280"/>
          <a:ext cx="867103" cy="1215967"/>
        </a:xfrm>
        <a:prstGeom prst="rect">
          <a:avLst/>
        </a:prstGeom>
      </xdr:spPr>
    </xdr:pic>
    <xdr:clientData/>
  </xdr:twoCellAnchor>
  <xdr:twoCellAnchor editAs="oneCell">
    <xdr:from>
      <xdr:col>1</xdr:col>
      <xdr:colOff>346666</xdr:colOff>
      <xdr:row>28</xdr:row>
      <xdr:rowOff>148668</xdr:rowOff>
    </xdr:from>
    <xdr:to>
      <xdr:col>1</xdr:col>
      <xdr:colOff>1371599</xdr:colOff>
      <xdr:row>28</xdr:row>
      <xdr:rowOff>1147135</xdr:rowOff>
    </xdr:to>
    <xdr:pic>
      <xdr:nvPicPr>
        <xdr:cNvPr id="5" name="Imagem 4">
          <a:extLst>
            <a:ext uri="{FF2B5EF4-FFF2-40B4-BE49-F238E27FC236}">
              <a16:creationId xmlns:a16="http://schemas.microsoft.com/office/drawing/2014/main" id="{96299C5B-87CD-4951-B8A1-BD79EB68249C}"/>
            </a:ext>
          </a:extLst>
        </xdr:cNvPr>
        <xdr:cNvPicPr>
          <a:picLocks noChangeAspect="1"/>
        </xdr:cNvPicPr>
      </xdr:nvPicPr>
      <xdr:blipFill>
        <a:blip xmlns:r="http://schemas.openxmlformats.org/officeDocument/2006/relationships" r:embed="rId2"/>
        <a:stretch>
          <a:fillRect/>
        </a:stretch>
      </xdr:blipFill>
      <xdr:spPr>
        <a:xfrm>
          <a:off x="629695" y="10805782"/>
          <a:ext cx="1024933" cy="998467"/>
        </a:xfrm>
        <a:prstGeom prst="rect">
          <a:avLst/>
        </a:prstGeom>
      </xdr:spPr>
    </xdr:pic>
    <xdr:clientData/>
  </xdr:twoCellAnchor>
  <xdr:twoCellAnchor editAs="oneCell">
    <xdr:from>
      <xdr:col>1</xdr:col>
      <xdr:colOff>296968</xdr:colOff>
      <xdr:row>21</xdr:row>
      <xdr:rowOff>836644</xdr:rowOff>
    </xdr:from>
    <xdr:to>
      <xdr:col>1</xdr:col>
      <xdr:colOff>1321021</xdr:colOff>
      <xdr:row>21</xdr:row>
      <xdr:rowOff>1782096</xdr:rowOff>
    </xdr:to>
    <xdr:pic>
      <xdr:nvPicPr>
        <xdr:cNvPr id="17" name="Imagem 16">
          <a:extLst>
            <a:ext uri="{FF2B5EF4-FFF2-40B4-BE49-F238E27FC236}">
              <a16:creationId xmlns:a16="http://schemas.microsoft.com/office/drawing/2014/main" id="{2ECEE466-CA5C-0B74-DC39-4E687CD84506}"/>
            </a:ext>
          </a:extLst>
        </xdr:cNvPr>
        <xdr:cNvPicPr>
          <a:picLocks noChangeAspect="1"/>
        </xdr:cNvPicPr>
      </xdr:nvPicPr>
      <xdr:blipFill>
        <a:blip xmlns:r="http://schemas.openxmlformats.org/officeDocument/2006/relationships" r:embed="rId3"/>
        <a:stretch>
          <a:fillRect/>
        </a:stretch>
      </xdr:blipFill>
      <xdr:spPr>
        <a:xfrm>
          <a:off x="579997" y="8686799"/>
          <a:ext cx="1024053" cy="945452"/>
        </a:xfrm>
        <a:prstGeom prst="rect">
          <a:avLst/>
        </a:prstGeom>
      </xdr:spPr>
    </xdr:pic>
    <xdr:clientData/>
  </xdr:twoCellAnchor>
  <xdr:twoCellAnchor editAs="oneCell">
    <xdr:from>
      <xdr:col>1</xdr:col>
      <xdr:colOff>143069</xdr:colOff>
      <xdr:row>36</xdr:row>
      <xdr:rowOff>288591</xdr:rowOff>
    </xdr:from>
    <xdr:to>
      <xdr:col>1</xdr:col>
      <xdr:colOff>1511558</xdr:colOff>
      <xdr:row>36</xdr:row>
      <xdr:rowOff>1218095</xdr:rowOff>
    </xdr:to>
    <xdr:pic>
      <xdr:nvPicPr>
        <xdr:cNvPr id="18" name="Imagem 17">
          <a:extLst>
            <a:ext uri="{FF2B5EF4-FFF2-40B4-BE49-F238E27FC236}">
              <a16:creationId xmlns:a16="http://schemas.microsoft.com/office/drawing/2014/main" id="{E474C464-B194-F115-6FAC-4887E66975D5}"/>
            </a:ext>
          </a:extLst>
        </xdr:cNvPr>
        <xdr:cNvPicPr>
          <a:picLocks noChangeAspect="1"/>
        </xdr:cNvPicPr>
      </xdr:nvPicPr>
      <xdr:blipFill>
        <a:blip xmlns:r="http://schemas.openxmlformats.org/officeDocument/2006/relationships" r:embed="rId4"/>
        <a:stretch>
          <a:fillRect/>
        </a:stretch>
      </xdr:blipFill>
      <xdr:spPr>
        <a:xfrm>
          <a:off x="426098" y="14076126"/>
          <a:ext cx="1368489" cy="929504"/>
        </a:xfrm>
        <a:prstGeom prst="rect">
          <a:avLst/>
        </a:prstGeom>
      </xdr:spPr>
    </xdr:pic>
    <xdr:clientData/>
  </xdr:twoCellAnchor>
  <xdr:twoCellAnchor editAs="oneCell">
    <xdr:from>
      <xdr:col>1</xdr:col>
      <xdr:colOff>415872</xdr:colOff>
      <xdr:row>43</xdr:row>
      <xdr:rowOff>273697</xdr:rowOff>
    </xdr:from>
    <xdr:to>
      <xdr:col>1</xdr:col>
      <xdr:colOff>1296955</xdr:colOff>
      <xdr:row>43</xdr:row>
      <xdr:rowOff>1136778</xdr:rowOff>
    </xdr:to>
    <xdr:pic>
      <xdr:nvPicPr>
        <xdr:cNvPr id="2" name="Imagem 1">
          <a:extLst>
            <a:ext uri="{FF2B5EF4-FFF2-40B4-BE49-F238E27FC236}">
              <a16:creationId xmlns:a16="http://schemas.microsoft.com/office/drawing/2014/main" id="{B718DD33-0B1E-7CE8-3961-36D2F81F22EE}"/>
            </a:ext>
          </a:extLst>
        </xdr:cNvPr>
        <xdr:cNvPicPr>
          <a:picLocks noChangeAspect="1"/>
        </xdr:cNvPicPr>
      </xdr:nvPicPr>
      <xdr:blipFill>
        <a:blip xmlns:r="http://schemas.openxmlformats.org/officeDocument/2006/relationships" r:embed="rId5"/>
        <a:stretch>
          <a:fillRect/>
        </a:stretch>
      </xdr:blipFill>
      <xdr:spPr>
        <a:xfrm>
          <a:off x="698901" y="16969272"/>
          <a:ext cx="881083" cy="863081"/>
        </a:xfrm>
        <a:prstGeom prst="rect">
          <a:avLst/>
        </a:prstGeom>
      </xdr:spPr>
    </xdr:pic>
    <xdr:clientData/>
  </xdr:twoCellAnchor>
  <xdr:twoCellAnchor editAs="oneCell">
    <xdr:from>
      <xdr:col>1</xdr:col>
      <xdr:colOff>258146</xdr:colOff>
      <xdr:row>6</xdr:row>
      <xdr:rowOff>300404</xdr:rowOff>
    </xdr:from>
    <xdr:to>
      <xdr:col>1</xdr:col>
      <xdr:colOff>1466615</xdr:colOff>
      <xdr:row>6</xdr:row>
      <xdr:rowOff>1339882</xdr:rowOff>
    </xdr:to>
    <xdr:pic>
      <xdr:nvPicPr>
        <xdr:cNvPr id="4" name="Imagem 3">
          <a:extLst>
            <a:ext uri="{FF2B5EF4-FFF2-40B4-BE49-F238E27FC236}">
              <a16:creationId xmlns:a16="http://schemas.microsoft.com/office/drawing/2014/main" id="{AFEF9AAD-7FBA-BD22-BB3E-2B327DDBBC80}"/>
            </a:ext>
          </a:extLst>
        </xdr:cNvPr>
        <xdr:cNvPicPr>
          <a:picLocks noChangeAspect="1"/>
        </xdr:cNvPicPr>
      </xdr:nvPicPr>
      <xdr:blipFill>
        <a:blip xmlns:r="http://schemas.openxmlformats.org/officeDocument/2006/relationships" r:embed="rId6"/>
        <a:stretch>
          <a:fillRect/>
        </a:stretch>
      </xdr:blipFill>
      <xdr:spPr>
        <a:xfrm>
          <a:off x="541175" y="1923930"/>
          <a:ext cx="1208469" cy="1039478"/>
        </a:xfrm>
        <a:prstGeom prst="rect">
          <a:avLst/>
        </a:prstGeom>
      </xdr:spPr>
    </xdr:pic>
    <xdr:clientData/>
  </xdr:twoCellAnchor>
  <xdr:twoCellAnchor editAs="oneCell">
    <xdr:from>
      <xdr:col>1</xdr:col>
      <xdr:colOff>112141</xdr:colOff>
      <xdr:row>50</xdr:row>
      <xdr:rowOff>1300128</xdr:rowOff>
    </xdr:from>
    <xdr:to>
      <xdr:col>1</xdr:col>
      <xdr:colOff>1556965</xdr:colOff>
      <xdr:row>50</xdr:row>
      <xdr:rowOff>2717087</xdr:rowOff>
    </xdr:to>
    <xdr:pic>
      <xdr:nvPicPr>
        <xdr:cNvPr id="7" name="Imagem 6">
          <a:extLst>
            <a:ext uri="{FF2B5EF4-FFF2-40B4-BE49-F238E27FC236}">
              <a16:creationId xmlns:a16="http://schemas.microsoft.com/office/drawing/2014/main" id="{CB524B0B-F8CC-4336-4E30-F0C5EAACD040}"/>
            </a:ext>
          </a:extLst>
        </xdr:cNvPr>
        <xdr:cNvPicPr>
          <a:picLocks noChangeAspect="1"/>
        </xdr:cNvPicPr>
      </xdr:nvPicPr>
      <xdr:blipFill>
        <a:blip xmlns:r="http://schemas.openxmlformats.org/officeDocument/2006/relationships" r:embed="rId7"/>
        <a:stretch>
          <a:fillRect/>
        </a:stretch>
      </xdr:blipFill>
      <xdr:spPr>
        <a:xfrm>
          <a:off x="393668" y="21832838"/>
          <a:ext cx="1444824" cy="1416959"/>
        </a:xfrm>
        <a:prstGeom prst="rect">
          <a:avLst/>
        </a:prstGeom>
      </xdr:spPr>
    </xdr:pic>
    <xdr:clientData/>
  </xdr:twoCellAnchor>
  <xdr:twoCellAnchor editAs="oneCell">
    <xdr:from>
      <xdr:col>1</xdr:col>
      <xdr:colOff>285280</xdr:colOff>
      <xdr:row>58</xdr:row>
      <xdr:rowOff>314116</xdr:rowOff>
    </xdr:from>
    <xdr:to>
      <xdr:col>1</xdr:col>
      <xdr:colOff>1362591</xdr:colOff>
      <xdr:row>58</xdr:row>
      <xdr:rowOff>1363938</xdr:rowOff>
    </xdr:to>
    <xdr:pic>
      <xdr:nvPicPr>
        <xdr:cNvPr id="6" name="Imagem 5">
          <a:extLst>
            <a:ext uri="{FF2B5EF4-FFF2-40B4-BE49-F238E27FC236}">
              <a16:creationId xmlns:a16="http://schemas.microsoft.com/office/drawing/2014/main" id="{CD9C4380-CFF0-7379-C51F-26F8AAE49133}"/>
            </a:ext>
          </a:extLst>
        </xdr:cNvPr>
        <xdr:cNvPicPr>
          <a:picLocks noChangeAspect="1"/>
        </xdr:cNvPicPr>
      </xdr:nvPicPr>
      <xdr:blipFill>
        <a:blip xmlns:r="http://schemas.openxmlformats.org/officeDocument/2006/relationships" r:embed="rId8"/>
        <a:stretch>
          <a:fillRect/>
        </a:stretch>
      </xdr:blipFill>
      <xdr:spPr>
        <a:xfrm>
          <a:off x="566807" y="25452608"/>
          <a:ext cx="1077311" cy="1049822"/>
        </a:xfrm>
        <a:prstGeom prst="rect">
          <a:avLst/>
        </a:prstGeom>
      </xdr:spPr>
    </xdr:pic>
    <xdr:clientData/>
  </xdr:twoCellAnchor>
  <xdr:twoCellAnchor editAs="oneCell">
    <xdr:from>
      <xdr:col>1</xdr:col>
      <xdr:colOff>386630</xdr:colOff>
      <xdr:row>65</xdr:row>
      <xdr:rowOff>424167</xdr:rowOff>
    </xdr:from>
    <xdr:to>
      <xdr:col>1</xdr:col>
      <xdr:colOff>1197429</xdr:colOff>
      <xdr:row>65</xdr:row>
      <xdr:rowOff>1364747</xdr:rowOff>
    </xdr:to>
    <xdr:pic>
      <xdr:nvPicPr>
        <xdr:cNvPr id="8" name="Imagem 7">
          <a:extLst>
            <a:ext uri="{FF2B5EF4-FFF2-40B4-BE49-F238E27FC236}">
              <a16:creationId xmlns:a16="http://schemas.microsoft.com/office/drawing/2014/main" id="{4E7B4A3B-3928-6403-BE7B-C3084BE374BE}"/>
            </a:ext>
          </a:extLst>
        </xdr:cNvPr>
        <xdr:cNvPicPr>
          <a:picLocks noChangeAspect="1"/>
        </xdr:cNvPicPr>
      </xdr:nvPicPr>
      <xdr:blipFill>
        <a:blip xmlns:r="http://schemas.openxmlformats.org/officeDocument/2006/relationships" r:embed="rId9"/>
        <a:stretch>
          <a:fillRect/>
        </a:stretch>
      </xdr:blipFill>
      <xdr:spPr>
        <a:xfrm>
          <a:off x="668157" y="29158699"/>
          <a:ext cx="810799" cy="940580"/>
        </a:xfrm>
        <a:prstGeom prst="rect">
          <a:avLst/>
        </a:prstGeom>
      </xdr:spPr>
    </xdr:pic>
    <xdr:clientData/>
  </xdr:twoCellAnchor>
  <xdr:twoCellAnchor editAs="oneCell">
    <xdr:from>
      <xdr:col>1</xdr:col>
      <xdr:colOff>101350</xdr:colOff>
      <xdr:row>72</xdr:row>
      <xdr:rowOff>442936</xdr:rowOff>
    </xdr:from>
    <xdr:to>
      <xdr:col>1</xdr:col>
      <xdr:colOff>1546521</xdr:colOff>
      <xdr:row>72</xdr:row>
      <xdr:rowOff>1511106</xdr:rowOff>
    </xdr:to>
    <xdr:pic>
      <xdr:nvPicPr>
        <xdr:cNvPr id="9" name="Imagem 8">
          <a:extLst>
            <a:ext uri="{FF2B5EF4-FFF2-40B4-BE49-F238E27FC236}">
              <a16:creationId xmlns:a16="http://schemas.microsoft.com/office/drawing/2014/main" id="{7FD42098-61F2-09BD-492B-2F70A034A0A1}"/>
            </a:ext>
          </a:extLst>
        </xdr:cNvPr>
        <xdr:cNvPicPr>
          <a:picLocks noChangeAspect="1"/>
        </xdr:cNvPicPr>
      </xdr:nvPicPr>
      <xdr:blipFill>
        <a:blip xmlns:r="http://schemas.openxmlformats.org/officeDocument/2006/relationships" r:embed="rId10"/>
        <a:stretch>
          <a:fillRect/>
        </a:stretch>
      </xdr:blipFill>
      <xdr:spPr>
        <a:xfrm>
          <a:off x="382877" y="32214207"/>
          <a:ext cx="1445171" cy="1068170"/>
        </a:xfrm>
        <a:prstGeom prst="rect">
          <a:avLst/>
        </a:prstGeom>
      </xdr:spPr>
    </xdr:pic>
    <xdr:clientData/>
  </xdr:twoCellAnchor>
  <xdr:twoCellAnchor editAs="oneCell">
    <xdr:from>
      <xdr:col>1</xdr:col>
      <xdr:colOff>224468</xdr:colOff>
      <xdr:row>80</xdr:row>
      <xdr:rowOff>304049</xdr:rowOff>
    </xdr:from>
    <xdr:to>
      <xdr:col>1</xdr:col>
      <xdr:colOff>1481641</xdr:colOff>
      <xdr:row>80</xdr:row>
      <xdr:rowOff>1524003</xdr:rowOff>
    </xdr:to>
    <xdr:pic>
      <xdr:nvPicPr>
        <xdr:cNvPr id="11" name="Imagem 10">
          <a:extLst>
            <a:ext uri="{FF2B5EF4-FFF2-40B4-BE49-F238E27FC236}">
              <a16:creationId xmlns:a16="http://schemas.microsoft.com/office/drawing/2014/main" id="{51C8812A-0744-FF98-23A1-C3D4D811A8D5}"/>
            </a:ext>
          </a:extLst>
        </xdr:cNvPr>
        <xdr:cNvPicPr>
          <a:picLocks noChangeAspect="1"/>
        </xdr:cNvPicPr>
      </xdr:nvPicPr>
      <xdr:blipFill>
        <a:blip xmlns:r="http://schemas.openxmlformats.org/officeDocument/2006/relationships" r:embed="rId11"/>
        <a:stretch>
          <a:fillRect/>
        </a:stretch>
      </xdr:blipFill>
      <xdr:spPr>
        <a:xfrm>
          <a:off x="505995" y="35498690"/>
          <a:ext cx="1257173" cy="1219954"/>
        </a:xfrm>
        <a:prstGeom prst="rect">
          <a:avLst/>
        </a:prstGeom>
      </xdr:spPr>
    </xdr:pic>
    <xdr:clientData/>
  </xdr:twoCellAnchor>
  <xdr:twoCellAnchor editAs="oneCell">
    <xdr:from>
      <xdr:col>1</xdr:col>
      <xdr:colOff>356600</xdr:colOff>
      <xdr:row>88</xdr:row>
      <xdr:rowOff>193812</xdr:rowOff>
    </xdr:from>
    <xdr:to>
      <xdr:col>1</xdr:col>
      <xdr:colOff>1373851</xdr:colOff>
      <xdr:row>88</xdr:row>
      <xdr:rowOff>1179345</xdr:rowOff>
    </xdr:to>
    <xdr:pic>
      <xdr:nvPicPr>
        <xdr:cNvPr id="12" name="Imagem 11">
          <a:extLst>
            <a:ext uri="{FF2B5EF4-FFF2-40B4-BE49-F238E27FC236}">
              <a16:creationId xmlns:a16="http://schemas.microsoft.com/office/drawing/2014/main" id="{64A62A72-24BC-4FC0-AD2E-264E5A98576B}"/>
            </a:ext>
          </a:extLst>
        </xdr:cNvPr>
        <xdr:cNvPicPr>
          <a:picLocks noChangeAspect="1"/>
        </xdr:cNvPicPr>
      </xdr:nvPicPr>
      <xdr:blipFill>
        <a:blip xmlns:r="http://schemas.openxmlformats.org/officeDocument/2006/relationships" r:embed="rId12"/>
        <a:stretch>
          <a:fillRect/>
        </a:stretch>
      </xdr:blipFill>
      <xdr:spPr>
        <a:xfrm>
          <a:off x="638127" y="38763024"/>
          <a:ext cx="1017251" cy="985533"/>
        </a:xfrm>
        <a:prstGeom prst="rect">
          <a:avLst/>
        </a:prstGeom>
      </xdr:spPr>
    </xdr:pic>
    <xdr:clientData/>
  </xdr:twoCellAnchor>
  <xdr:twoCellAnchor editAs="oneCell">
    <xdr:from>
      <xdr:col>1</xdr:col>
      <xdr:colOff>285281</xdr:colOff>
      <xdr:row>96</xdr:row>
      <xdr:rowOff>397891</xdr:rowOff>
    </xdr:from>
    <xdr:to>
      <xdr:col>1</xdr:col>
      <xdr:colOff>1373852</xdr:colOff>
      <xdr:row>96</xdr:row>
      <xdr:rowOff>1489051</xdr:rowOff>
    </xdr:to>
    <xdr:pic>
      <xdr:nvPicPr>
        <xdr:cNvPr id="14" name="Imagem 13">
          <a:extLst>
            <a:ext uri="{FF2B5EF4-FFF2-40B4-BE49-F238E27FC236}">
              <a16:creationId xmlns:a16="http://schemas.microsoft.com/office/drawing/2014/main" id="{6CC98E04-DA0F-1CF9-DDEE-534DFA85F1EC}"/>
            </a:ext>
          </a:extLst>
        </xdr:cNvPr>
        <xdr:cNvPicPr>
          <a:picLocks noChangeAspect="1"/>
        </xdr:cNvPicPr>
      </xdr:nvPicPr>
      <xdr:blipFill>
        <a:blip xmlns:r="http://schemas.openxmlformats.org/officeDocument/2006/relationships" r:embed="rId13"/>
        <a:stretch>
          <a:fillRect/>
        </a:stretch>
      </xdr:blipFill>
      <xdr:spPr>
        <a:xfrm>
          <a:off x="566808" y="44792837"/>
          <a:ext cx="1088571" cy="1091160"/>
        </a:xfrm>
        <a:prstGeom prst="rect">
          <a:avLst/>
        </a:prstGeom>
      </xdr:spPr>
    </xdr:pic>
    <xdr:clientData/>
  </xdr:twoCellAnchor>
  <xdr:twoCellAnchor editAs="oneCell">
    <xdr:from>
      <xdr:col>1</xdr:col>
      <xdr:colOff>257270</xdr:colOff>
      <xdr:row>103</xdr:row>
      <xdr:rowOff>148167</xdr:rowOff>
    </xdr:from>
    <xdr:to>
      <xdr:col>1</xdr:col>
      <xdr:colOff>1418898</xdr:colOff>
      <xdr:row>103</xdr:row>
      <xdr:rowOff>1260639</xdr:rowOff>
    </xdr:to>
    <xdr:pic>
      <xdr:nvPicPr>
        <xdr:cNvPr id="15" name="Imagem 14">
          <a:extLst>
            <a:ext uri="{FF2B5EF4-FFF2-40B4-BE49-F238E27FC236}">
              <a16:creationId xmlns:a16="http://schemas.microsoft.com/office/drawing/2014/main" id="{89D5739D-9DDA-DE20-3163-4D89F12F06DF}"/>
            </a:ext>
          </a:extLst>
        </xdr:cNvPr>
        <xdr:cNvPicPr>
          <a:picLocks noChangeAspect="1"/>
        </xdr:cNvPicPr>
      </xdr:nvPicPr>
      <xdr:blipFill>
        <a:blip xmlns:r="http://schemas.openxmlformats.org/officeDocument/2006/relationships" r:embed="rId14"/>
        <a:stretch>
          <a:fillRect/>
        </a:stretch>
      </xdr:blipFill>
      <xdr:spPr>
        <a:xfrm>
          <a:off x="538797" y="48019034"/>
          <a:ext cx="1161628" cy="1112472"/>
        </a:xfrm>
        <a:prstGeom prst="rect">
          <a:avLst/>
        </a:prstGeom>
      </xdr:spPr>
    </xdr:pic>
    <xdr:clientData/>
  </xdr:twoCellAnchor>
  <xdr:twoCellAnchor editAs="oneCell">
    <xdr:from>
      <xdr:col>1</xdr:col>
      <xdr:colOff>77714</xdr:colOff>
      <xdr:row>111</xdr:row>
      <xdr:rowOff>304048</xdr:rowOff>
    </xdr:from>
    <xdr:to>
      <xdr:col>1</xdr:col>
      <xdr:colOff>1565291</xdr:colOff>
      <xdr:row>111</xdr:row>
      <xdr:rowOff>1738497</xdr:rowOff>
    </xdr:to>
    <xdr:pic>
      <xdr:nvPicPr>
        <xdr:cNvPr id="19" name="Imagem 18">
          <a:extLst>
            <a:ext uri="{FF2B5EF4-FFF2-40B4-BE49-F238E27FC236}">
              <a16:creationId xmlns:a16="http://schemas.microsoft.com/office/drawing/2014/main" id="{15BEC3E4-664D-3BFE-D7FF-20934BF792A7}"/>
            </a:ext>
          </a:extLst>
        </xdr:cNvPr>
        <xdr:cNvPicPr>
          <a:picLocks noChangeAspect="1"/>
        </xdr:cNvPicPr>
      </xdr:nvPicPr>
      <xdr:blipFill>
        <a:blip xmlns:r="http://schemas.openxmlformats.org/officeDocument/2006/relationships" r:embed="rId15"/>
        <a:stretch>
          <a:fillRect/>
        </a:stretch>
      </xdr:blipFill>
      <xdr:spPr>
        <a:xfrm>
          <a:off x="359241" y="51530718"/>
          <a:ext cx="1487577" cy="1434449"/>
        </a:xfrm>
        <a:prstGeom prst="rect">
          <a:avLst/>
        </a:prstGeom>
      </xdr:spPr>
    </xdr:pic>
    <xdr:clientData/>
  </xdr:twoCellAnchor>
  <xdr:twoCellAnchor editAs="oneCell">
    <xdr:from>
      <xdr:col>1</xdr:col>
      <xdr:colOff>59169</xdr:colOff>
      <xdr:row>119</xdr:row>
      <xdr:rowOff>298607</xdr:rowOff>
    </xdr:from>
    <xdr:to>
      <xdr:col>1</xdr:col>
      <xdr:colOff>1571943</xdr:colOff>
      <xdr:row>119</xdr:row>
      <xdr:rowOff>1415143</xdr:rowOff>
    </xdr:to>
    <xdr:pic>
      <xdr:nvPicPr>
        <xdr:cNvPr id="16" name="Imagem 15">
          <a:extLst>
            <a:ext uri="{FF2B5EF4-FFF2-40B4-BE49-F238E27FC236}">
              <a16:creationId xmlns:a16="http://schemas.microsoft.com/office/drawing/2014/main" id="{3FB2516B-E7A9-F437-28AB-63ABCC5A2FDD}"/>
            </a:ext>
          </a:extLst>
        </xdr:cNvPr>
        <xdr:cNvPicPr>
          <a:picLocks noChangeAspect="1"/>
        </xdr:cNvPicPr>
      </xdr:nvPicPr>
      <xdr:blipFill>
        <a:blip xmlns:r="http://schemas.openxmlformats.org/officeDocument/2006/relationships" r:embed="rId16"/>
        <a:stretch>
          <a:fillRect/>
        </a:stretch>
      </xdr:blipFill>
      <xdr:spPr>
        <a:xfrm>
          <a:off x="340696" y="55395336"/>
          <a:ext cx="1512774" cy="1116536"/>
        </a:xfrm>
        <a:prstGeom prst="rect">
          <a:avLst/>
        </a:prstGeom>
      </xdr:spPr>
    </xdr:pic>
    <xdr:clientData/>
  </xdr:twoCellAnchor>
  <xdr:twoCellAnchor editAs="oneCell">
    <xdr:from>
      <xdr:col>1</xdr:col>
      <xdr:colOff>112610</xdr:colOff>
      <xdr:row>127</xdr:row>
      <xdr:rowOff>440379</xdr:rowOff>
    </xdr:from>
    <xdr:to>
      <xdr:col>1</xdr:col>
      <xdr:colOff>1542768</xdr:colOff>
      <xdr:row>127</xdr:row>
      <xdr:rowOff>1354166</xdr:rowOff>
    </xdr:to>
    <xdr:pic>
      <xdr:nvPicPr>
        <xdr:cNvPr id="21" name="Imagem 20">
          <a:extLst>
            <a:ext uri="{FF2B5EF4-FFF2-40B4-BE49-F238E27FC236}">
              <a16:creationId xmlns:a16="http://schemas.microsoft.com/office/drawing/2014/main" id="{EFB9277A-291F-0F12-C21E-A0A7A29F2DC1}"/>
            </a:ext>
          </a:extLst>
        </xdr:cNvPr>
        <xdr:cNvPicPr>
          <a:picLocks noChangeAspect="1"/>
        </xdr:cNvPicPr>
      </xdr:nvPicPr>
      <xdr:blipFill>
        <a:blip xmlns:r="http://schemas.openxmlformats.org/officeDocument/2006/relationships" r:embed="rId17"/>
        <a:stretch>
          <a:fillRect/>
        </a:stretch>
      </xdr:blipFill>
      <xdr:spPr>
        <a:xfrm>
          <a:off x="394137" y="59088103"/>
          <a:ext cx="1430158" cy="913787"/>
        </a:xfrm>
        <a:prstGeom prst="rect">
          <a:avLst/>
        </a:prstGeom>
      </xdr:spPr>
    </xdr:pic>
    <xdr:clientData/>
  </xdr:twoCellAnchor>
  <xdr:twoCellAnchor editAs="oneCell">
    <xdr:from>
      <xdr:col>1</xdr:col>
      <xdr:colOff>213960</xdr:colOff>
      <xdr:row>2</xdr:row>
      <xdr:rowOff>138887</xdr:rowOff>
    </xdr:from>
    <xdr:to>
      <xdr:col>2</xdr:col>
      <xdr:colOff>71321</xdr:colOff>
      <xdr:row>3</xdr:row>
      <xdr:rowOff>236483</xdr:rowOff>
    </xdr:to>
    <xdr:pic>
      <xdr:nvPicPr>
        <xdr:cNvPr id="10" name="Imagem 9" descr="Placa com fundo preto&#10;&#10;Descrição gerada automaticamente com confiança média">
          <a:extLst>
            <a:ext uri="{FF2B5EF4-FFF2-40B4-BE49-F238E27FC236}">
              <a16:creationId xmlns:a16="http://schemas.microsoft.com/office/drawing/2014/main" id="{B3130384-C11C-4215-BEB2-25A6394B28B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5487" y="506749"/>
          <a:ext cx="1486464" cy="360355"/>
        </a:xfrm>
        <a:prstGeom prst="rect">
          <a:avLst/>
        </a:prstGeom>
      </xdr:spPr>
    </xdr:pic>
    <xdr:clientData/>
  </xdr:twoCellAnchor>
  <xdr:twoCellAnchor editAs="oneCell">
    <xdr:from>
      <xdr:col>1</xdr:col>
      <xdr:colOff>302759</xdr:colOff>
      <xdr:row>135</xdr:row>
      <xdr:rowOff>275608</xdr:rowOff>
    </xdr:from>
    <xdr:to>
      <xdr:col>1</xdr:col>
      <xdr:colOff>1380897</xdr:colOff>
      <xdr:row>135</xdr:row>
      <xdr:rowOff>1219794</xdr:rowOff>
    </xdr:to>
    <xdr:pic>
      <xdr:nvPicPr>
        <xdr:cNvPr id="13" name="Imagem 12">
          <a:extLst>
            <a:ext uri="{FF2B5EF4-FFF2-40B4-BE49-F238E27FC236}">
              <a16:creationId xmlns:a16="http://schemas.microsoft.com/office/drawing/2014/main" id="{F4E0131C-157B-4A62-86EE-B754ACEAB70B}"/>
            </a:ext>
          </a:extLst>
        </xdr:cNvPr>
        <xdr:cNvPicPr>
          <a:picLocks noChangeAspect="1"/>
        </xdr:cNvPicPr>
      </xdr:nvPicPr>
      <xdr:blipFill>
        <a:blip xmlns:r="http://schemas.openxmlformats.org/officeDocument/2006/relationships" r:embed="rId19"/>
        <a:stretch>
          <a:fillRect/>
        </a:stretch>
      </xdr:blipFill>
      <xdr:spPr>
        <a:xfrm>
          <a:off x="585788" y="50094079"/>
          <a:ext cx="1078138" cy="936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eus%20documentos/Aparecida%20de%20Goi&#226;nia/Boletim%20de%20Medi&#231;&#227;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Interior/Compos.Sistema%20Vi&#225;rio/PavimManaus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eus%20documentos/Aparecida%20de%20Goi&#226;nia/Sedu-6600/Boletim%20de%20Medi&#231;&#227;o%20-%20Ban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Ricardo/Meus%20documentos/Manaus/BR%20319%202005/Planilha%20Br%20319%2020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SEVOP/Downloads/OR&#199;A_QUADRA_R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04%20-PA%20Maravilha/OR&#199;AMENTO/OR&#199;A_REF_IZAU_R01.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Ricardo%20Mesquita/180105/Meus%20documentos/BR%20242/Vicente/GAUTAMA%20MENSA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TRIPLICE/Downloads/OR&#199;A_ORLA%20DO%20AMAP&#193;.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ENGENHARIA/02.%20PROJETO%20PRIVADOS/02.%20PROJETOS%20-%20CLIENTES%20TR&#205;PLICE/19.%20CMM/8%20-%20OR&#199;AMENTO/OR&#199;A_CMM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s>
    <sheetDataSet>
      <sheetData sheetId="0"/>
      <sheetData sheetId="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s>
    <sheetDataSet>
      <sheetData sheetId="0"/>
      <sheetData sheetId="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s>
    <sheetDataSet>
      <sheetData sheetId="0"/>
      <sheetData sheetId="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v>0</v>
          </cell>
          <cell r="L99">
            <v>0</v>
          </cell>
        </row>
        <row r="100">
          <cell r="B100">
            <v>5423</v>
          </cell>
          <cell r="D100" t="str">
            <v>2.12.6.4.1.25.2</v>
          </cell>
          <cell r="E100" t="str">
            <v>Bloco de contato auxiliar 1NAF - 2 un.</v>
          </cell>
          <cell r="G100">
            <v>2</v>
          </cell>
          <cell r="I100">
            <v>0</v>
          </cell>
          <cell r="K100">
            <v>0</v>
          </cell>
          <cell r="L100">
            <v>0</v>
          </cell>
        </row>
        <row r="101">
          <cell r="B101">
            <v>5424</v>
          </cell>
          <cell r="D101" t="str">
            <v>2.12.6.4.1.25.3</v>
          </cell>
          <cell r="E101" t="str">
            <v>Bloco de contato de alarme 1NAF - 1 un.</v>
          </cell>
          <cell r="G101">
            <v>1</v>
          </cell>
          <cell r="I101">
            <v>0</v>
          </cell>
          <cell r="K101">
            <v>0</v>
          </cell>
          <cell r="L101">
            <v>0</v>
          </cell>
        </row>
        <row r="102">
          <cell r="B102">
            <v>5425</v>
          </cell>
          <cell r="D102" t="str">
            <v>2.12.6.4.1.25.4</v>
          </cell>
          <cell r="E102" t="str">
            <v>Acionamento Rotativo externo com manopla rotativa prol.     - 1 un.</v>
          </cell>
          <cell r="G102">
            <v>1</v>
          </cell>
          <cell r="I102">
            <v>0</v>
          </cell>
          <cell r="K102">
            <v>0</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v>0</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v>0</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v>0</v>
          </cell>
          <cell r="L105">
            <v>0</v>
          </cell>
        </row>
        <row r="106">
          <cell r="B106">
            <v>5429</v>
          </cell>
          <cell r="D106" t="str">
            <v>2.12.6.4.1.25.8</v>
          </cell>
          <cell r="E106" t="str">
            <v>Disjuntor tripolar termomagnético corrente ajuste 1,0-1,6 10Ka 440V - 1 un.</v>
          </cell>
          <cell r="G106">
            <v>1</v>
          </cell>
          <cell r="I106">
            <v>0</v>
          </cell>
          <cell r="K106">
            <v>0</v>
          </cell>
          <cell r="L106">
            <v>0</v>
          </cell>
        </row>
        <row r="107">
          <cell r="B107">
            <v>5430</v>
          </cell>
          <cell r="D107" t="str">
            <v>2.12.6.4.1.25.9</v>
          </cell>
          <cell r="E107" t="str">
            <v>Disjuntor tripolar termomagnético corrente ajuste1,0-1,6A 10Ka 440V - 1 un.</v>
          </cell>
          <cell r="G107">
            <v>1</v>
          </cell>
          <cell r="I107">
            <v>0</v>
          </cell>
          <cell r="K107">
            <v>0</v>
          </cell>
          <cell r="L107">
            <v>0</v>
          </cell>
        </row>
        <row r="108">
          <cell r="B108">
            <v>5431</v>
          </cell>
          <cell r="D108" t="str">
            <v>2.12.6.4.1.25.10</v>
          </cell>
          <cell r="E108" t="str">
            <v>Disjuntor tripolar termomagnético corrente ajuste20-25A 50Ka 400/415V - 1 un.</v>
          </cell>
          <cell r="G108">
            <v>1</v>
          </cell>
          <cell r="I108">
            <v>0</v>
          </cell>
          <cell r="K108">
            <v>0</v>
          </cell>
          <cell r="L108">
            <v>0</v>
          </cell>
        </row>
        <row r="109">
          <cell r="B109">
            <v>5432</v>
          </cell>
          <cell r="D109" t="str">
            <v>2.12.6.4.1.25.11</v>
          </cell>
          <cell r="E109" t="str">
            <v>Disjuntor mono termomagnético IN=6A curva B ICC= 6Ka/127V - 2 un.</v>
          </cell>
          <cell r="G109">
            <v>2</v>
          </cell>
          <cell r="I109">
            <v>0</v>
          </cell>
          <cell r="K109">
            <v>0</v>
          </cell>
          <cell r="L109">
            <v>0</v>
          </cell>
        </row>
        <row r="110">
          <cell r="B110">
            <v>5433</v>
          </cell>
          <cell r="D110" t="str">
            <v>2.12.6.4.1.25.12</v>
          </cell>
          <cell r="E110" t="str">
            <v>Disjuntor mono termomagnético IN=10A curva C ICC= 6Ka/127V - 1 un.</v>
          </cell>
          <cell r="G110">
            <v>1</v>
          </cell>
          <cell r="I110">
            <v>0</v>
          </cell>
          <cell r="K110">
            <v>0</v>
          </cell>
          <cell r="L110">
            <v>0</v>
          </cell>
        </row>
        <row r="111">
          <cell r="B111">
            <v>5434</v>
          </cell>
          <cell r="D111" t="str">
            <v>2.12.6.4.1.25.13</v>
          </cell>
          <cell r="E111" t="str">
            <v>Sinaleiro vermelho, alim. direta DIN 30,5 MM série pesada    -    1 un.</v>
          </cell>
          <cell r="G111">
            <v>1</v>
          </cell>
          <cell r="I111">
            <v>0</v>
          </cell>
          <cell r="K111">
            <v>0</v>
          </cell>
          <cell r="L111">
            <v>0</v>
          </cell>
        </row>
        <row r="112">
          <cell r="B112">
            <v>5435</v>
          </cell>
          <cell r="D112" t="str">
            <v>2.12.6.4.1.25.14</v>
          </cell>
          <cell r="E112" t="str">
            <v>Lâmpada led's (base BA 9S) vermelho alim. 127V - 1 un.</v>
          </cell>
          <cell r="G112">
            <v>1</v>
          </cell>
          <cell r="I112">
            <v>0</v>
          </cell>
          <cell r="K112">
            <v>0</v>
          </cell>
          <cell r="L112">
            <v>0</v>
          </cell>
        </row>
        <row r="113">
          <cell r="B113">
            <v>5436</v>
          </cell>
          <cell r="D113" t="str">
            <v>2.12.6.4.1.25.15</v>
          </cell>
          <cell r="E113" t="str">
            <v>Sinaleiro verde,alim.direta DIN 30,5MM série pesada - 1 un.</v>
          </cell>
          <cell r="G113">
            <v>1</v>
          </cell>
          <cell r="I113">
            <v>0</v>
          </cell>
          <cell r="K113">
            <v>0</v>
          </cell>
          <cell r="L113">
            <v>0</v>
          </cell>
        </row>
        <row r="114">
          <cell r="B114">
            <v>5437</v>
          </cell>
          <cell r="D114" t="str">
            <v>2.12.6.4.1.25.16</v>
          </cell>
          <cell r="E114" t="str">
            <v>Lâmpada led's (base BA 9S) verde alim. 127V - 1 un.</v>
          </cell>
          <cell r="G114">
            <v>1</v>
          </cell>
          <cell r="I114">
            <v>0</v>
          </cell>
          <cell r="K114">
            <v>0</v>
          </cell>
          <cell r="L114">
            <v>0</v>
          </cell>
        </row>
        <row r="115">
          <cell r="B115">
            <v>5438</v>
          </cell>
          <cell r="D115" t="str">
            <v>2.12.6.4.1.25.17</v>
          </cell>
          <cell r="E115" t="str">
            <v>Borne para cabo 2,5mm² passo 5,2mm - 10 un.</v>
          </cell>
          <cell r="G115">
            <v>10</v>
          </cell>
          <cell r="I115">
            <v>0</v>
          </cell>
          <cell r="K115">
            <v>0</v>
          </cell>
          <cell r="L115">
            <v>0</v>
          </cell>
        </row>
        <row r="116">
          <cell r="B116">
            <v>5439</v>
          </cell>
          <cell r="D116" t="str">
            <v>2.12.6.4.1.25.18</v>
          </cell>
          <cell r="E116" t="str">
            <v>Poste para separação - 2 un.</v>
          </cell>
          <cell r="G116">
            <v>2</v>
          </cell>
          <cell r="I116">
            <v>0</v>
          </cell>
          <cell r="K116">
            <v>0</v>
          </cell>
          <cell r="L116">
            <v>0</v>
          </cell>
        </row>
        <row r="117">
          <cell r="B117">
            <v>5440</v>
          </cell>
          <cell r="D117" t="str">
            <v>2.12.6.4.1.25.19</v>
          </cell>
          <cell r="E117" t="str">
            <v>Placa final para borne 2,5mm - 1 un.</v>
          </cell>
          <cell r="G117">
            <v>1</v>
          </cell>
          <cell r="I117">
            <v>0</v>
          </cell>
          <cell r="K117">
            <v>0</v>
          </cell>
          <cell r="L117">
            <v>0</v>
          </cell>
        </row>
        <row r="118">
          <cell r="B118">
            <v>5441</v>
          </cell>
          <cell r="D118" t="str">
            <v>2.12.6.4.1.25.20</v>
          </cell>
          <cell r="E118" t="str">
            <v>Alimentador</v>
          </cell>
          <cell r="I118">
            <v>0</v>
          </cell>
          <cell r="K118">
            <v>0</v>
          </cell>
          <cell r="L118">
            <v>0</v>
          </cell>
        </row>
        <row r="119">
          <cell r="B119">
            <v>5442</v>
          </cell>
          <cell r="D119" t="str">
            <v>2.12.6.4.1.25.21</v>
          </cell>
          <cell r="E119" t="str">
            <v>Disjuntor tripolar DE BAIXA TENSÃO em caixa moldada - 1 un.</v>
          </cell>
          <cell r="G119">
            <v>1</v>
          </cell>
          <cell r="I119">
            <v>0</v>
          </cell>
          <cell r="K119">
            <v>0</v>
          </cell>
          <cell r="L119">
            <v>0</v>
          </cell>
        </row>
        <row r="120">
          <cell r="B120">
            <v>5443</v>
          </cell>
          <cell r="D120" t="str">
            <v>2.12.6.4.1.25.22</v>
          </cell>
          <cell r="E120" t="str">
            <v>execução fixa IN=25A 10Ka/220V,  V.máx 600Vca relè prot. - 1 un.</v>
          </cell>
          <cell r="G120">
            <v>1</v>
          </cell>
          <cell r="I120">
            <v>0</v>
          </cell>
          <cell r="K120">
            <v>0</v>
          </cell>
          <cell r="L120">
            <v>0</v>
          </cell>
        </row>
        <row r="121">
          <cell r="B121">
            <v>5444</v>
          </cell>
          <cell r="D121" t="str">
            <v>2.12.6.4.1.25.23</v>
          </cell>
          <cell r="E121" t="str">
            <v>Bloco de contato auxiliar 1NAF - 3 un.</v>
          </cell>
          <cell r="G121">
            <v>3</v>
          </cell>
          <cell r="I121">
            <v>0</v>
          </cell>
          <cell r="K121">
            <v>0</v>
          </cell>
          <cell r="L121">
            <v>0</v>
          </cell>
        </row>
        <row r="122">
          <cell r="B122">
            <v>5445</v>
          </cell>
          <cell r="D122" t="str">
            <v>2.12.6.4.1.25.24</v>
          </cell>
          <cell r="E122" t="str">
            <v>Bloco de contato de alarme 1NAF - 1 un.</v>
          </cell>
          <cell r="G122">
            <v>1</v>
          </cell>
          <cell r="I122">
            <v>0</v>
          </cell>
          <cell r="K122">
            <v>0</v>
          </cell>
          <cell r="L122">
            <v>0</v>
          </cell>
        </row>
        <row r="123">
          <cell r="B123">
            <v>5446</v>
          </cell>
          <cell r="D123" t="str">
            <v>2.12.6.4.1.25.25</v>
          </cell>
          <cell r="E123" t="str">
            <v>Borne para cabo 4,0mm² passo 5,2mm - 6 un.</v>
          </cell>
          <cell r="G123">
            <v>6</v>
          </cell>
          <cell r="I123">
            <v>0</v>
          </cell>
          <cell r="K123">
            <v>0</v>
          </cell>
          <cell r="L123">
            <v>0</v>
          </cell>
        </row>
        <row r="124">
          <cell r="B124">
            <v>5447</v>
          </cell>
          <cell r="D124" t="str">
            <v>2.12.6.4.1.25.26</v>
          </cell>
          <cell r="E124" t="str">
            <v>Poste para separação - 6 un.</v>
          </cell>
          <cell r="G124">
            <v>6</v>
          </cell>
          <cell r="I124">
            <v>0</v>
          </cell>
          <cell r="K124">
            <v>0</v>
          </cell>
          <cell r="L124">
            <v>0</v>
          </cell>
        </row>
        <row r="125">
          <cell r="B125">
            <v>5448</v>
          </cell>
          <cell r="D125" t="str">
            <v>2.12.6.4.1.25.27</v>
          </cell>
          <cell r="E125" t="str">
            <v>Placa final para borne 4,0mm² - 3 un.</v>
          </cell>
          <cell r="G125">
            <v>3</v>
          </cell>
          <cell r="I125">
            <v>0</v>
          </cell>
          <cell r="K125">
            <v>0</v>
          </cell>
          <cell r="L125">
            <v>0</v>
          </cell>
        </row>
        <row r="126">
          <cell r="B126">
            <v>5449</v>
          </cell>
          <cell r="D126" t="str">
            <v>2.12.6.4.1.25.28</v>
          </cell>
          <cell r="E126" t="str">
            <v>Decafix para borne 4,0mm² - 18 un.</v>
          </cell>
          <cell r="G126">
            <v>18</v>
          </cell>
          <cell r="I126">
            <v>0</v>
          </cell>
          <cell r="K126">
            <v>0</v>
          </cell>
          <cell r="L126">
            <v>0</v>
          </cell>
        </row>
        <row r="127">
          <cell r="B127">
            <v>5450</v>
          </cell>
          <cell r="D127" t="str">
            <v>2.12.6.4.1.25.29</v>
          </cell>
          <cell r="E127" t="str">
            <v>Partida para o Inversor de 5,0 CV</v>
          </cell>
          <cell r="I127">
            <v>0</v>
          </cell>
          <cell r="K127">
            <v>0</v>
          </cell>
          <cell r="L127">
            <v>0</v>
          </cell>
        </row>
        <row r="128">
          <cell r="B128">
            <v>5451</v>
          </cell>
          <cell r="D128" t="str">
            <v>2.12.6.4.1.25.30</v>
          </cell>
          <cell r="E128" t="str">
            <v>Chave desconectora tripolar com base fusível tamanho 1</v>
          </cell>
          <cell r="I128">
            <v>0</v>
          </cell>
          <cell r="K128">
            <v>0</v>
          </cell>
          <cell r="L128">
            <v>0</v>
          </cell>
        </row>
        <row r="129">
          <cell r="B129">
            <v>5452</v>
          </cell>
          <cell r="D129" t="str">
            <v>2.12.6.4.1.25.31</v>
          </cell>
          <cell r="E129" t="str">
            <v>corrente 25 A  tensão de 690Vca - 2 un.</v>
          </cell>
          <cell r="G129">
            <v>2</v>
          </cell>
          <cell r="I129">
            <v>0</v>
          </cell>
          <cell r="K129">
            <v>0</v>
          </cell>
          <cell r="L129">
            <v>0</v>
          </cell>
        </row>
        <row r="130">
          <cell r="B130">
            <v>5453</v>
          </cell>
          <cell r="D130" t="str">
            <v>2.12.6.4.1.25.32</v>
          </cell>
          <cell r="E130" t="str">
            <v>Fusível NH 25A tamanho 0 - 6 un.</v>
          </cell>
          <cell r="G130">
            <v>6</v>
          </cell>
          <cell r="I130">
            <v>0</v>
          </cell>
          <cell r="K130">
            <v>0</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v>0</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v>0</v>
          </cell>
          <cell r="L132">
            <v>0</v>
          </cell>
        </row>
        <row r="133">
          <cell r="B133">
            <v>5456</v>
          </cell>
          <cell r="D133" t="str">
            <v>2.12.6.4.1.25.35</v>
          </cell>
          <cell r="E133" t="str">
            <v>Contator tripolar IN=25A(AC3) contatos auxiliar 2NA+2NF 127V - 2 un.</v>
          </cell>
          <cell r="G133">
            <v>2</v>
          </cell>
          <cell r="I133">
            <v>0</v>
          </cell>
          <cell r="K133">
            <v>0</v>
          </cell>
          <cell r="L133">
            <v>0</v>
          </cell>
        </row>
        <row r="134">
          <cell r="B134">
            <v>5457</v>
          </cell>
          <cell r="D134" t="str">
            <v>2.12.6.4.1.25.36</v>
          </cell>
          <cell r="E134" t="str">
            <v>Contato auxiliar frontal 2NA+2NF P/ contator série D - 2 un.</v>
          </cell>
          <cell r="G134">
            <v>2</v>
          </cell>
          <cell r="I134">
            <v>0</v>
          </cell>
          <cell r="K134">
            <v>0</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v>0</v>
          </cell>
          <cell r="L135">
            <v>0</v>
          </cell>
        </row>
        <row r="136">
          <cell r="B136">
            <v>5459</v>
          </cell>
          <cell r="D136" t="str">
            <v>2.12.6.4.1.25.38</v>
          </cell>
          <cell r="E136" t="str">
            <v>Contator auxiliar2NA+2NF bobine de 127 V/60Hz - 6 un.</v>
          </cell>
          <cell r="G136">
            <v>6</v>
          </cell>
          <cell r="I136">
            <v>0</v>
          </cell>
          <cell r="K136">
            <v>0</v>
          </cell>
          <cell r="L136">
            <v>0</v>
          </cell>
        </row>
        <row r="137">
          <cell r="B137">
            <v>5460</v>
          </cell>
          <cell r="D137" t="str">
            <v>2.12.6.4.1.25.39</v>
          </cell>
          <cell r="E137" t="str">
            <v>Disjuntor mono termomagnético IN=6A curva B ICC6Ka/127V -    2 un.</v>
          </cell>
          <cell r="G137">
            <v>2</v>
          </cell>
          <cell r="I137">
            <v>0</v>
          </cell>
          <cell r="K137">
            <v>0</v>
          </cell>
          <cell r="L137">
            <v>0</v>
          </cell>
        </row>
        <row r="138">
          <cell r="B138">
            <v>5461</v>
          </cell>
          <cell r="D138" t="str">
            <v>2.12.6.4.1.25.40</v>
          </cell>
          <cell r="E138" t="str">
            <v>Partida para o Inversor de 5,0 CV</v>
          </cell>
          <cell r="I138">
            <v>0</v>
          </cell>
          <cell r="K138">
            <v>0</v>
          </cell>
          <cell r="L138">
            <v>0</v>
          </cell>
        </row>
        <row r="139">
          <cell r="B139">
            <v>5462</v>
          </cell>
          <cell r="D139" t="str">
            <v>2.12.6.4.1.25.41</v>
          </cell>
          <cell r="E139" t="str">
            <v>Sinaleiro vermelho,alim.direta DIN 30,5MM série pesada - 2 un.</v>
          </cell>
          <cell r="G139">
            <v>2</v>
          </cell>
          <cell r="I139">
            <v>0</v>
          </cell>
          <cell r="K139">
            <v>0</v>
          </cell>
          <cell r="L139">
            <v>0</v>
          </cell>
        </row>
        <row r="140">
          <cell r="B140">
            <v>5463</v>
          </cell>
          <cell r="D140" t="str">
            <v>2.12.6.4.1.25.42</v>
          </cell>
          <cell r="E140" t="str">
            <v>Lâmpada led's (base BA 9S) vermelho alim. 127V - 2 un.</v>
          </cell>
          <cell r="G140">
            <v>2</v>
          </cell>
          <cell r="I140">
            <v>0</v>
          </cell>
          <cell r="K140">
            <v>0</v>
          </cell>
          <cell r="L140">
            <v>0</v>
          </cell>
        </row>
        <row r="141">
          <cell r="B141">
            <v>5464</v>
          </cell>
          <cell r="D141" t="str">
            <v>2.12.6.4.1.25.43</v>
          </cell>
          <cell r="E141" t="str">
            <v>Sinaleiro verde,alim.direta DIN 30,5MM série pesada - 2 un.</v>
          </cell>
          <cell r="G141">
            <v>2</v>
          </cell>
          <cell r="I141">
            <v>0</v>
          </cell>
          <cell r="K141">
            <v>0</v>
          </cell>
          <cell r="L141">
            <v>0</v>
          </cell>
        </row>
        <row r="142">
          <cell r="B142">
            <v>5465</v>
          </cell>
          <cell r="D142" t="str">
            <v>2.12.6.4.1.25.44</v>
          </cell>
          <cell r="E142" t="str">
            <v>Lâmpada led's (base BA 9S) verde alim. 127V - 2 un.</v>
          </cell>
          <cell r="G142">
            <v>2</v>
          </cell>
          <cell r="I142">
            <v>0</v>
          </cell>
          <cell r="K142">
            <v>0</v>
          </cell>
          <cell r="L142">
            <v>0</v>
          </cell>
        </row>
        <row r="143">
          <cell r="B143">
            <v>5466</v>
          </cell>
          <cell r="D143" t="str">
            <v>2.12.6.4.1.25.45</v>
          </cell>
          <cell r="E143" t="str">
            <v>Borne para cabo 4,0mm² passo 5,2mm - 60 un.</v>
          </cell>
          <cell r="G143">
            <v>60</v>
          </cell>
          <cell r="I143">
            <v>0</v>
          </cell>
          <cell r="K143">
            <v>0</v>
          </cell>
          <cell r="L143">
            <v>0</v>
          </cell>
        </row>
        <row r="144">
          <cell r="B144">
            <v>5467</v>
          </cell>
          <cell r="D144" t="str">
            <v>2.12.6.4.1.25.46</v>
          </cell>
          <cell r="E144" t="str">
            <v>Poste para separação - 3 un.</v>
          </cell>
          <cell r="G144">
            <v>3</v>
          </cell>
          <cell r="I144">
            <v>0</v>
          </cell>
          <cell r="K144">
            <v>0</v>
          </cell>
          <cell r="L144">
            <v>0</v>
          </cell>
        </row>
        <row r="145">
          <cell r="B145">
            <v>5468</v>
          </cell>
          <cell r="D145" t="str">
            <v>2.12.6.4.1.25.47</v>
          </cell>
          <cell r="E145" t="str">
            <v>Placa final para borne 4,0mm² - 2 un.</v>
          </cell>
          <cell r="G145">
            <v>2</v>
          </cell>
          <cell r="I145">
            <v>0</v>
          </cell>
          <cell r="K145">
            <v>0</v>
          </cell>
          <cell r="L145">
            <v>0</v>
          </cell>
        </row>
        <row r="146">
          <cell r="B146">
            <v>5469</v>
          </cell>
          <cell r="D146" t="str">
            <v>2.12.6.4.1.25.48</v>
          </cell>
          <cell r="E146" t="str">
            <v>Decafix para borne 4,0mm² - 120 un.</v>
          </cell>
          <cell r="G146">
            <v>120</v>
          </cell>
          <cell r="I146">
            <v>0</v>
          </cell>
          <cell r="K146">
            <v>0</v>
          </cell>
          <cell r="L146">
            <v>0</v>
          </cell>
        </row>
        <row r="147">
          <cell r="B147">
            <v>5470</v>
          </cell>
          <cell r="D147" t="str">
            <v>2.12.6.4.1.25.49</v>
          </cell>
          <cell r="E147" t="str">
            <v>Borne para cabo 4,0mm² passo 5,2mm - 30 un.</v>
          </cell>
          <cell r="G147">
            <v>30</v>
          </cell>
          <cell r="I147">
            <v>0</v>
          </cell>
          <cell r="K147">
            <v>0</v>
          </cell>
          <cell r="L147">
            <v>0</v>
          </cell>
        </row>
        <row r="148">
          <cell r="B148">
            <v>5471</v>
          </cell>
          <cell r="D148" t="str">
            <v>2.12.6.4.1.25.50</v>
          </cell>
          <cell r="E148" t="str">
            <v>Poste para separação - 4 un.</v>
          </cell>
          <cell r="G148">
            <v>4</v>
          </cell>
          <cell r="I148">
            <v>0</v>
          </cell>
          <cell r="K148">
            <v>0</v>
          </cell>
          <cell r="L148">
            <v>0</v>
          </cell>
        </row>
        <row r="149">
          <cell r="B149">
            <v>5472</v>
          </cell>
          <cell r="D149" t="str">
            <v>2.12.6.4.1.25.51</v>
          </cell>
          <cell r="E149" t="str">
            <v>Placa final para borne 4,0mm² - 2 un.</v>
          </cell>
          <cell r="G149">
            <v>2</v>
          </cell>
          <cell r="I149">
            <v>0</v>
          </cell>
          <cell r="K149">
            <v>0</v>
          </cell>
          <cell r="L149">
            <v>0</v>
          </cell>
        </row>
        <row r="150">
          <cell r="B150">
            <v>5473</v>
          </cell>
          <cell r="D150" t="str">
            <v>2.12.6.4.1.25.52</v>
          </cell>
          <cell r="E150" t="str">
            <v>Decafix para borne 4,0mm² - 60 un.</v>
          </cell>
          <cell r="G150">
            <v>60</v>
          </cell>
          <cell r="I150">
            <v>0</v>
          </cell>
          <cell r="K150">
            <v>0</v>
          </cell>
          <cell r="L150">
            <v>0</v>
          </cell>
        </row>
        <row r="151">
          <cell r="B151">
            <v>5474</v>
          </cell>
          <cell r="D151" t="str">
            <v>2.12.6.4.1.25.53</v>
          </cell>
          <cell r="E151" t="str">
            <v>Borne para cabo 4,0mm² passo 5,2mm - 30 un.</v>
          </cell>
          <cell r="G151">
            <v>30</v>
          </cell>
          <cell r="I151">
            <v>0</v>
          </cell>
          <cell r="K151">
            <v>0</v>
          </cell>
          <cell r="L151">
            <v>0</v>
          </cell>
        </row>
        <row r="152">
          <cell r="B152">
            <v>5475</v>
          </cell>
          <cell r="D152" t="str">
            <v>2.12.6.4.1.25.54</v>
          </cell>
          <cell r="E152" t="str">
            <v>Poste para separação - 4 un.</v>
          </cell>
          <cell r="G152">
            <v>4</v>
          </cell>
          <cell r="I152">
            <v>0</v>
          </cell>
          <cell r="K152">
            <v>0</v>
          </cell>
          <cell r="L152">
            <v>0</v>
          </cell>
        </row>
        <row r="153">
          <cell r="B153">
            <v>5476</v>
          </cell>
          <cell r="D153" t="str">
            <v>2.12.6.4.1.25.55</v>
          </cell>
          <cell r="E153" t="str">
            <v>Placa final para borne 4,0mm² - 2 un.</v>
          </cell>
          <cell r="G153">
            <v>2</v>
          </cell>
          <cell r="I153">
            <v>0</v>
          </cell>
          <cell r="K153">
            <v>0</v>
          </cell>
          <cell r="L153">
            <v>0</v>
          </cell>
        </row>
        <row r="154">
          <cell r="B154">
            <v>5477</v>
          </cell>
          <cell r="D154" t="str">
            <v>2.12.6.4.1.25.56</v>
          </cell>
          <cell r="E154" t="str">
            <v>Decafix para borne 4,0mm² - 60 un.</v>
          </cell>
          <cell r="G154">
            <v>60</v>
          </cell>
          <cell r="I154">
            <v>0</v>
          </cell>
          <cell r="K154">
            <v>0</v>
          </cell>
          <cell r="L154">
            <v>0</v>
          </cell>
        </row>
        <row r="155">
          <cell r="B155">
            <v>5478</v>
          </cell>
          <cell r="D155" t="str">
            <v>2.12.6.4.1.25.57</v>
          </cell>
          <cell r="E155" t="str">
            <v>Veneziana de ventilação - 4 un.</v>
          </cell>
          <cell r="G155">
            <v>4</v>
          </cell>
          <cell r="I155">
            <v>0</v>
          </cell>
          <cell r="K155">
            <v>0</v>
          </cell>
          <cell r="L155">
            <v>0</v>
          </cell>
        </row>
        <row r="156">
          <cell r="B156">
            <v>5479</v>
          </cell>
          <cell r="D156" t="str">
            <v>2.12.6.4.1.25.58</v>
          </cell>
          <cell r="E156" t="str">
            <v>Ventilação 127 V - 2 un.</v>
          </cell>
          <cell r="G156">
            <v>2</v>
          </cell>
          <cell r="I156">
            <v>0</v>
          </cell>
          <cell r="K156">
            <v>0</v>
          </cell>
          <cell r="L156">
            <v>0</v>
          </cell>
        </row>
        <row r="157">
          <cell r="B157">
            <v>5480</v>
          </cell>
          <cell r="D157" t="str">
            <v>2.12.6.4.1.25.59</v>
          </cell>
          <cell r="E157" t="str">
            <v>Diversos</v>
          </cell>
          <cell r="I157">
            <v>0</v>
          </cell>
          <cell r="K157">
            <v>0</v>
          </cell>
          <cell r="L157">
            <v>0</v>
          </cell>
        </row>
        <row r="158">
          <cell r="B158">
            <v>5481</v>
          </cell>
          <cell r="D158" t="str">
            <v>2.12.6.4.1.25.60</v>
          </cell>
          <cell r="E158" t="str">
            <v>Disjuntor mono termomagnético IN=6A curva B ICC6Ka/127V -     1 un.</v>
          </cell>
          <cell r="G158">
            <v>1</v>
          </cell>
          <cell r="I158">
            <v>0</v>
          </cell>
          <cell r="K158">
            <v>0</v>
          </cell>
          <cell r="L158">
            <v>0</v>
          </cell>
        </row>
        <row r="159">
          <cell r="B159">
            <v>5482</v>
          </cell>
          <cell r="D159" t="str">
            <v>2.12.6.4.1.25.61</v>
          </cell>
          <cell r="E159" t="str">
            <v>Borne para cabo 2,5mm² passo 5,2mm - 10 un.</v>
          </cell>
          <cell r="G159">
            <v>10</v>
          </cell>
          <cell r="I159">
            <v>0</v>
          </cell>
          <cell r="K159">
            <v>0</v>
          </cell>
          <cell r="L159">
            <v>0</v>
          </cell>
        </row>
        <row r="160">
          <cell r="B160">
            <v>5483</v>
          </cell>
          <cell r="D160" t="str">
            <v>2.12.6.4.1.25.62</v>
          </cell>
          <cell r="E160" t="str">
            <v>Poste para separação - 2 un.</v>
          </cell>
          <cell r="G160">
            <v>2</v>
          </cell>
          <cell r="I160">
            <v>0</v>
          </cell>
          <cell r="K160">
            <v>0</v>
          </cell>
          <cell r="L160">
            <v>0</v>
          </cell>
        </row>
        <row r="161">
          <cell r="B161">
            <v>5484</v>
          </cell>
          <cell r="D161" t="str">
            <v>2.12.6.4.1.25.63</v>
          </cell>
          <cell r="E161" t="str">
            <v>Placa final para borne 2,5mm - 1 un.</v>
          </cell>
          <cell r="G161">
            <v>1</v>
          </cell>
          <cell r="I161">
            <v>0</v>
          </cell>
          <cell r="K161">
            <v>0</v>
          </cell>
          <cell r="L161">
            <v>0</v>
          </cell>
        </row>
        <row r="162">
          <cell r="B162">
            <v>5485</v>
          </cell>
          <cell r="D162" t="str">
            <v>2.12.6.4.1.25.64</v>
          </cell>
          <cell r="E162" t="str">
            <v>Decafix para borne 2,5mm² - 20 un.</v>
          </cell>
          <cell r="G162">
            <v>20</v>
          </cell>
          <cell r="I162">
            <v>0</v>
          </cell>
          <cell r="K162">
            <v>0</v>
          </cell>
          <cell r="L162">
            <v>0</v>
          </cell>
        </row>
        <row r="163">
          <cell r="B163">
            <v>5486</v>
          </cell>
          <cell r="D163" t="str">
            <v>2.12.6.4.1.25.65</v>
          </cell>
          <cell r="E163" t="str">
            <v>Chave fim de curso 1NAF - 4 un.</v>
          </cell>
          <cell r="G163">
            <v>4</v>
          </cell>
          <cell r="I163">
            <v>0</v>
          </cell>
          <cell r="K163">
            <v>0</v>
          </cell>
          <cell r="L163">
            <v>0</v>
          </cell>
        </row>
        <row r="164">
          <cell r="B164">
            <v>5487</v>
          </cell>
          <cell r="D164" t="str">
            <v>2.12.6.4.1.25.66</v>
          </cell>
          <cell r="E164" t="str">
            <v>Conjunto de iluminação fluorescente 9W alim. 127V - 3 un.</v>
          </cell>
          <cell r="G164">
            <v>3</v>
          </cell>
          <cell r="I164">
            <v>0</v>
          </cell>
          <cell r="K164">
            <v>0</v>
          </cell>
          <cell r="L164">
            <v>0</v>
          </cell>
        </row>
        <row r="165">
          <cell r="B165">
            <v>5488</v>
          </cell>
          <cell r="D165" t="str">
            <v>2.12.6.4.1.25.67</v>
          </cell>
          <cell r="E165" t="str">
            <v>Termostato alim. 127V regulagem 20-60º C - 3 un.</v>
          </cell>
          <cell r="G165">
            <v>3</v>
          </cell>
          <cell r="I165">
            <v>0</v>
          </cell>
          <cell r="K165">
            <v>0</v>
          </cell>
          <cell r="L165">
            <v>0</v>
          </cell>
        </row>
        <row r="166">
          <cell r="B166">
            <v>5489</v>
          </cell>
          <cell r="D166" t="str">
            <v>2.12.6.4.1.25.68</v>
          </cell>
          <cell r="E166" t="str">
            <v>Resistência de aquecimento 150W alim.127V - 3 un.</v>
          </cell>
          <cell r="G166">
            <v>3</v>
          </cell>
          <cell r="I166">
            <v>0</v>
          </cell>
          <cell r="K166">
            <v>0</v>
          </cell>
          <cell r="L166">
            <v>0</v>
          </cell>
        </row>
        <row r="167">
          <cell r="B167">
            <v>5490</v>
          </cell>
          <cell r="D167" t="str">
            <v>2.12.6.4.1.25.69</v>
          </cell>
          <cell r="E167" t="str">
            <v>Tomada universal tipo industrial 2P+T 15A 127V - 3 un.</v>
          </cell>
          <cell r="G167">
            <v>3</v>
          </cell>
          <cell r="I167">
            <v>0</v>
          </cell>
          <cell r="K167">
            <v>0</v>
          </cell>
          <cell r="L167">
            <v>0</v>
          </cell>
        </row>
        <row r="168">
          <cell r="B168">
            <v>5491</v>
          </cell>
          <cell r="D168" t="str">
            <v>2.12.6.4.1.25.70</v>
          </cell>
          <cell r="E168" t="str">
            <v>Porta documentos formato A4 - 1 un.</v>
          </cell>
          <cell r="G168">
            <v>1</v>
          </cell>
          <cell r="I168">
            <v>0</v>
          </cell>
          <cell r="K168">
            <v>0</v>
          </cell>
          <cell r="L168">
            <v>0</v>
          </cell>
        </row>
        <row r="169">
          <cell r="B169">
            <v>5492</v>
          </cell>
          <cell r="D169" t="str">
            <v>2.12.6.4.1.25.71</v>
          </cell>
          <cell r="E169" t="str">
            <v>Conector aterramento para cabo até 4mm² - 1 un.</v>
          </cell>
          <cell r="G169">
            <v>1</v>
          </cell>
          <cell r="I169">
            <v>0</v>
          </cell>
          <cell r="K169">
            <v>0</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v>0</v>
          </cell>
          <cell r="L171">
            <v>0</v>
          </cell>
        </row>
        <row r="172">
          <cell r="B172">
            <v>4965</v>
          </cell>
          <cell r="D172" t="str">
            <v>2.12.4.4.1.25.2</v>
          </cell>
          <cell r="E172" t="str">
            <v>Bloco de contato auxiliar 1NAF - 2 un.</v>
          </cell>
          <cell r="F172">
            <v>2</v>
          </cell>
          <cell r="I172">
            <v>0</v>
          </cell>
          <cell r="K172">
            <v>0</v>
          </cell>
          <cell r="L172">
            <v>0</v>
          </cell>
        </row>
        <row r="173">
          <cell r="B173">
            <v>4966</v>
          </cell>
          <cell r="D173" t="str">
            <v>2.12.4.4.1.25.3</v>
          </cell>
          <cell r="E173" t="str">
            <v>Bloco de contato de alarme 1NAF - 1 un.</v>
          </cell>
          <cell r="F173">
            <v>1</v>
          </cell>
          <cell r="I173">
            <v>0</v>
          </cell>
          <cell r="K173">
            <v>0</v>
          </cell>
          <cell r="L173">
            <v>0</v>
          </cell>
        </row>
        <row r="174">
          <cell r="B174">
            <v>4967</v>
          </cell>
          <cell r="D174" t="str">
            <v>2.12.4.4.1.25.4</v>
          </cell>
          <cell r="E174" t="str">
            <v>Acionamento Rotativo externo com manopla rotativa prol.           - 1 un.</v>
          </cell>
          <cell r="F174">
            <v>1</v>
          </cell>
          <cell r="I174">
            <v>0</v>
          </cell>
          <cell r="K174">
            <v>0</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v>0</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v>0</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v>0</v>
          </cell>
          <cell r="L177">
            <v>0</v>
          </cell>
        </row>
        <row r="178">
          <cell r="B178">
            <v>4971</v>
          </cell>
          <cell r="D178" t="str">
            <v>2.12.4.4.1.25.8</v>
          </cell>
          <cell r="E178" t="str">
            <v>Disjuntor tripolar termomagnético corrente ajuste 1,0-1,6 10Ka 440V - 1 un.</v>
          </cell>
          <cell r="F178">
            <v>1</v>
          </cell>
          <cell r="I178">
            <v>0</v>
          </cell>
          <cell r="K178">
            <v>0</v>
          </cell>
          <cell r="L178">
            <v>0</v>
          </cell>
        </row>
        <row r="179">
          <cell r="B179">
            <v>4972</v>
          </cell>
          <cell r="D179" t="str">
            <v>2.12.4.4.1.25.9</v>
          </cell>
          <cell r="E179" t="str">
            <v>Disjuntor tripolar termomagnético corrente ajuste1,0-1,6A 10Ka 440V - 1 un.</v>
          </cell>
          <cell r="F179">
            <v>1</v>
          </cell>
          <cell r="I179">
            <v>0</v>
          </cell>
          <cell r="K179">
            <v>0</v>
          </cell>
          <cell r="L179">
            <v>0</v>
          </cell>
        </row>
        <row r="180">
          <cell r="B180">
            <v>4973</v>
          </cell>
          <cell r="D180" t="str">
            <v>2.12.4.4.1.25.10</v>
          </cell>
          <cell r="E180" t="str">
            <v>Disjuntor tripolar termomagnético corrente ajuste20-25A 50Ka 400/415V - 1 un.</v>
          </cell>
          <cell r="F180">
            <v>1</v>
          </cell>
          <cell r="I180">
            <v>0</v>
          </cell>
          <cell r="K180">
            <v>0</v>
          </cell>
          <cell r="L180">
            <v>0</v>
          </cell>
        </row>
        <row r="181">
          <cell r="B181">
            <v>4974</v>
          </cell>
          <cell r="D181" t="str">
            <v>2.12.4.4.1.25.11</v>
          </cell>
          <cell r="E181" t="str">
            <v>Disjuntor mono termomagnético IN=6A curva B ICC= 6Ka/127V - 2 un.</v>
          </cell>
          <cell r="F181">
            <v>2</v>
          </cell>
          <cell r="I181">
            <v>0</v>
          </cell>
          <cell r="K181">
            <v>0</v>
          </cell>
          <cell r="L181">
            <v>0</v>
          </cell>
        </row>
        <row r="182">
          <cell r="B182">
            <v>4975</v>
          </cell>
          <cell r="D182" t="str">
            <v>2.12.4.4.1.25.12</v>
          </cell>
          <cell r="E182" t="str">
            <v>Disjuntor mono termomagnético IN=10A curva C ICC= 6Ka/127V - 1 un.</v>
          </cell>
          <cell r="F182">
            <v>1</v>
          </cell>
          <cell r="I182">
            <v>0</v>
          </cell>
          <cell r="K182">
            <v>0</v>
          </cell>
          <cell r="L182">
            <v>0</v>
          </cell>
        </row>
        <row r="183">
          <cell r="B183">
            <v>4976</v>
          </cell>
          <cell r="D183" t="str">
            <v>2.12.4.4.1.25.13</v>
          </cell>
          <cell r="E183" t="str">
            <v>Sinaleiro vermelho, alim. direta DIN 30,5 MM série pesada
 - 1 un.</v>
          </cell>
          <cell r="F183">
            <v>1</v>
          </cell>
          <cell r="I183">
            <v>0</v>
          </cell>
          <cell r="K183">
            <v>0</v>
          </cell>
          <cell r="L183">
            <v>0</v>
          </cell>
        </row>
        <row r="184">
          <cell r="B184">
            <v>4977</v>
          </cell>
          <cell r="D184" t="str">
            <v>2.12.4.4.1.25.14</v>
          </cell>
          <cell r="E184" t="str">
            <v>Lâmpada led's (base BA 9S) vermelho alim. 127V - 1 un.</v>
          </cell>
          <cell r="F184">
            <v>1</v>
          </cell>
          <cell r="I184">
            <v>0</v>
          </cell>
          <cell r="K184">
            <v>0</v>
          </cell>
          <cell r="L184">
            <v>0</v>
          </cell>
        </row>
        <row r="185">
          <cell r="B185">
            <v>4978</v>
          </cell>
          <cell r="D185" t="str">
            <v>2.12.4.4.1.25.15</v>
          </cell>
          <cell r="E185" t="str">
            <v>Sinaleiro verde,alim.direta DIN 30,5MM série pesada - 1 un.</v>
          </cell>
          <cell r="F185">
            <v>1</v>
          </cell>
          <cell r="I185">
            <v>0</v>
          </cell>
          <cell r="K185">
            <v>0</v>
          </cell>
          <cell r="L185">
            <v>0</v>
          </cell>
        </row>
        <row r="186">
          <cell r="B186">
            <v>4979</v>
          </cell>
          <cell r="D186" t="str">
            <v>2.12.4.4.1.25.16</v>
          </cell>
          <cell r="E186" t="str">
            <v>Lâmpada led's (base BA 9S) verde alim. 127V - 1 un.</v>
          </cell>
          <cell r="F186">
            <v>1</v>
          </cell>
          <cell r="I186">
            <v>0</v>
          </cell>
          <cell r="K186">
            <v>0</v>
          </cell>
          <cell r="L186">
            <v>0</v>
          </cell>
        </row>
        <row r="187">
          <cell r="B187">
            <v>4980</v>
          </cell>
          <cell r="D187" t="str">
            <v>2.12.4.4.1.25.17</v>
          </cell>
          <cell r="E187" t="str">
            <v>Borne para cabo 2,5mm² passo 5,2mm - 10 un.</v>
          </cell>
          <cell r="F187">
            <v>10</v>
          </cell>
          <cell r="I187">
            <v>0</v>
          </cell>
          <cell r="K187">
            <v>0</v>
          </cell>
          <cell r="L187">
            <v>0</v>
          </cell>
        </row>
        <row r="188">
          <cell r="B188">
            <v>4981</v>
          </cell>
          <cell r="D188" t="str">
            <v>2.12.4.4.1.25.18</v>
          </cell>
          <cell r="E188" t="str">
            <v>Poste para separação - 2 un.</v>
          </cell>
          <cell r="F188">
            <v>2</v>
          </cell>
          <cell r="I188">
            <v>0</v>
          </cell>
          <cell r="K188">
            <v>0</v>
          </cell>
          <cell r="L188">
            <v>0</v>
          </cell>
        </row>
        <row r="189">
          <cell r="B189">
            <v>4982</v>
          </cell>
          <cell r="D189" t="str">
            <v>2.12.4.4.1.25.19</v>
          </cell>
          <cell r="E189" t="str">
            <v>Placa final para borne 2,5mm - 1 un.</v>
          </cell>
          <cell r="F189">
            <v>1</v>
          </cell>
          <cell r="I189">
            <v>0</v>
          </cell>
          <cell r="K189">
            <v>0</v>
          </cell>
          <cell r="L189">
            <v>0</v>
          </cell>
        </row>
        <row r="190">
          <cell r="B190">
            <v>4983</v>
          </cell>
          <cell r="D190" t="str">
            <v>2.12.4.4.1.25.20</v>
          </cell>
          <cell r="E190" t="str">
            <v>Alimentador</v>
          </cell>
          <cell r="F190">
            <v>0</v>
          </cell>
          <cell r="I190">
            <v>0</v>
          </cell>
          <cell r="K190">
            <v>0</v>
          </cell>
          <cell r="L190">
            <v>0</v>
          </cell>
        </row>
        <row r="191">
          <cell r="B191">
            <v>4984</v>
          </cell>
          <cell r="D191" t="str">
            <v>2.12.4.4.1.25.21</v>
          </cell>
          <cell r="E191" t="str">
            <v>Disjuntor tripolar DE BAIXA TENSÃO em caixa moldada - 1 un.</v>
          </cell>
          <cell r="F191">
            <v>1</v>
          </cell>
          <cell r="I191">
            <v>0</v>
          </cell>
          <cell r="K191">
            <v>0</v>
          </cell>
          <cell r="L191">
            <v>0</v>
          </cell>
        </row>
        <row r="192">
          <cell r="B192">
            <v>4985</v>
          </cell>
          <cell r="D192" t="str">
            <v>2.12.4.4.1.25.22</v>
          </cell>
          <cell r="E192" t="str">
            <v>execução fixa IN=32A 36Ka/380V,  V.máx 600Vca relè prot. - 1 un.</v>
          </cell>
          <cell r="F192">
            <v>1</v>
          </cell>
          <cell r="I192">
            <v>0</v>
          </cell>
          <cell r="K192">
            <v>0</v>
          </cell>
          <cell r="L192">
            <v>0</v>
          </cell>
        </row>
        <row r="193">
          <cell r="B193">
            <v>4986</v>
          </cell>
          <cell r="D193" t="str">
            <v>2.12.4.4.1.25.23</v>
          </cell>
          <cell r="E193" t="str">
            <v>Bloco de contato auxiliar 1NAF - 3 un.</v>
          </cell>
          <cell r="F193">
            <v>3</v>
          </cell>
          <cell r="I193">
            <v>0</v>
          </cell>
          <cell r="K193">
            <v>0</v>
          </cell>
          <cell r="L193">
            <v>0</v>
          </cell>
        </row>
        <row r="194">
          <cell r="B194">
            <v>4987</v>
          </cell>
          <cell r="D194" t="str">
            <v>2.12.4.4.1.25.24</v>
          </cell>
          <cell r="E194" t="str">
            <v>Bloco de contato de alarme 1NAF - 1 un.</v>
          </cell>
          <cell r="F194">
            <v>1</v>
          </cell>
          <cell r="I194">
            <v>0</v>
          </cell>
          <cell r="K194">
            <v>0</v>
          </cell>
          <cell r="L194">
            <v>0</v>
          </cell>
        </row>
        <row r="195">
          <cell r="B195">
            <v>4988</v>
          </cell>
          <cell r="D195" t="str">
            <v>2.12.4.4.1.25.25</v>
          </cell>
          <cell r="E195" t="str">
            <v>Borne para cabo 4,0mm² passo 5,2mm - 6 un.</v>
          </cell>
          <cell r="F195">
            <v>6</v>
          </cell>
          <cell r="I195">
            <v>0</v>
          </cell>
          <cell r="K195">
            <v>0</v>
          </cell>
          <cell r="L195">
            <v>0</v>
          </cell>
        </row>
        <row r="196">
          <cell r="B196">
            <v>4989</v>
          </cell>
          <cell r="D196" t="str">
            <v>2.12.4.4.1.25.26</v>
          </cell>
          <cell r="E196" t="str">
            <v>Poste para separação - 6 un.</v>
          </cell>
          <cell r="F196">
            <v>6</v>
          </cell>
          <cell r="I196">
            <v>0</v>
          </cell>
          <cell r="K196">
            <v>0</v>
          </cell>
          <cell r="L196">
            <v>0</v>
          </cell>
        </row>
        <row r="197">
          <cell r="B197">
            <v>4990</v>
          </cell>
          <cell r="D197" t="str">
            <v>2.12.4.4.1.25.27</v>
          </cell>
          <cell r="E197" t="str">
            <v>Placa final para borne 4,0mm² - 3 un.</v>
          </cell>
          <cell r="F197">
            <v>3</v>
          </cell>
          <cell r="I197">
            <v>0</v>
          </cell>
          <cell r="K197">
            <v>0</v>
          </cell>
          <cell r="L197">
            <v>0</v>
          </cell>
        </row>
        <row r="198">
          <cell r="B198">
            <v>4991</v>
          </cell>
          <cell r="D198" t="str">
            <v>2.12.4.4.1.25.28</v>
          </cell>
          <cell r="E198" t="str">
            <v>Decafix para borne 4,0mm² - 18 un.</v>
          </cell>
          <cell r="F198">
            <v>18</v>
          </cell>
          <cell r="I198">
            <v>0</v>
          </cell>
          <cell r="K198">
            <v>0</v>
          </cell>
          <cell r="L198">
            <v>0</v>
          </cell>
        </row>
        <row r="199">
          <cell r="B199">
            <v>4992</v>
          </cell>
          <cell r="D199" t="str">
            <v>2.12.4.4.1.25.29</v>
          </cell>
          <cell r="E199" t="str">
            <v>Partida para o Inversor de 10 CV</v>
          </cell>
          <cell r="F199">
            <v>0</v>
          </cell>
          <cell r="I199">
            <v>0</v>
          </cell>
          <cell r="K199">
            <v>0</v>
          </cell>
          <cell r="L199">
            <v>0</v>
          </cell>
        </row>
        <row r="200">
          <cell r="B200">
            <v>4993</v>
          </cell>
          <cell r="D200" t="str">
            <v>2.12.4.4.1.25.30</v>
          </cell>
          <cell r="E200" t="str">
            <v>Chave desconectora tripolar com base fusível tamanho 1 corrente 50 A  tensão de 690Vca - 2 un.</v>
          </cell>
          <cell r="F200">
            <v>2</v>
          </cell>
          <cell r="I200">
            <v>0</v>
          </cell>
          <cell r="K200">
            <v>0</v>
          </cell>
          <cell r="L200">
            <v>0</v>
          </cell>
        </row>
        <row r="201">
          <cell r="B201">
            <v>4994</v>
          </cell>
          <cell r="D201" t="str">
            <v>2.12.4.4.1.25.31</v>
          </cell>
          <cell r="E201" t="str">
            <v>Fusível NH 50A tamanho 00 - 6 un.</v>
          </cell>
          <cell r="F201">
            <v>6</v>
          </cell>
          <cell r="I201">
            <v>0</v>
          </cell>
          <cell r="K201">
            <v>0</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v>0</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v>0</v>
          </cell>
          <cell r="L203">
            <v>0</v>
          </cell>
        </row>
        <row r="204">
          <cell r="B204">
            <v>4997</v>
          </cell>
          <cell r="D204" t="str">
            <v>2.12.4.4.1.25.34</v>
          </cell>
          <cell r="E204" t="str">
            <v>Contator tripolar IN=32A(AC3) contatos auxiliar 2NA+2NF 127V - 2 un.</v>
          </cell>
          <cell r="F204">
            <v>2</v>
          </cell>
          <cell r="I204">
            <v>0</v>
          </cell>
          <cell r="K204">
            <v>0</v>
          </cell>
          <cell r="L204">
            <v>0</v>
          </cell>
        </row>
        <row r="205">
          <cell r="B205">
            <v>4998</v>
          </cell>
          <cell r="D205" t="str">
            <v>2.12.4.4.1.25.35</v>
          </cell>
          <cell r="E205" t="str">
            <v>Contato auxiliar frontal 2NA+2NF P/ contator série D - 2 un.</v>
          </cell>
          <cell r="F205">
            <v>2</v>
          </cell>
          <cell r="I205">
            <v>0</v>
          </cell>
          <cell r="K205">
            <v>0</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v>0</v>
          </cell>
          <cell r="L206">
            <v>0</v>
          </cell>
        </row>
        <row r="207">
          <cell r="B207">
            <v>5000</v>
          </cell>
          <cell r="D207" t="str">
            <v>2.12.4.4.1.25.37</v>
          </cell>
          <cell r="E207" t="str">
            <v>Contator auxiliar2NA+2NF bobine de 127 V/60Hz - 6 un.</v>
          </cell>
          <cell r="F207">
            <v>6</v>
          </cell>
          <cell r="I207">
            <v>0</v>
          </cell>
          <cell r="K207">
            <v>0</v>
          </cell>
          <cell r="L207">
            <v>0</v>
          </cell>
        </row>
        <row r="208">
          <cell r="B208">
            <v>5001</v>
          </cell>
          <cell r="D208" t="str">
            <v>2.12.4.4.1.25.38</v>
          </cell>
          <cell r="E208" t="str">
            <v>Disjuntor mono termomagnético IN=6A curva B ICC6Ka/127V -     2 un.</v>
          </cell>
          <cell r="F208">
            <v>2</v>
          </cell>
          <cell r="I208">
            <v>0</v>
          </cell>
          <cell r="K208">
            <v>0</v>
          </cell>
          <cell r="L208">
            <v>0</v>
          </cell>
        </row>
        <row r="209">
          <cell r="B209">
            <v>5002</v>
          </cell>
          <cell r="D209" t="str">
            <v>2.12.4.4.1.25.39</v>
          </cell>
          <cell r="E209" t="str">
            <v>Partida para o Inversor de 10 CV</v>
          </cell>
          <cell r="F209">
            <v>0</v>
          </cell>
          <cell r="I209">
            <v>0</v>
          </cell>
          <cell r="K209">
            <v>0</v>
          </cell>
          <cell r="L209">
            <v>0</v>
          </cell>
        </row>
        <row r="210">
          <cell r="B210">
            <v>5003</v>
          </cell>
          <cell r="D210" t="str">
            <v>2.12.4.4.1.25.40</v>
          </cell>
          <cell r="E210" t="str">
            <v>Sinaleiro vermelho, alim. direta DIN 30,5 MM série pesada    -      2 un.</v>
          </cell>
          <cell r="F210">
            <v>2</v>
          </cell>
          <cell r="I210">
            <v>0</v>
          </cell>
          <cell r="K210">
            <v>0</v>
          </cell>
          <cell r="L210">
            <v>0</v>
          </cell>
        </row>
        <row r="211">
          <cell r="B211">
            <v>5004</v>
          </cell>
          <cell r="D211" t="str">
            <v>2.12.4.4.1.25.41</v>
          </cell>
          <cell r="E211" t="str">
            <v>Lâmpada led's (base BA 9S) vermelho alim. 127V - 2 un.</v>
          </cell>
          <cell r="F211">
            <v>2</v>
          </cell>
          <cell r="I211">
            <v>0</v>
          </cell>
          <cell r="K211">
            <v>0</v>
          </cell>
          <cell r="L211">
            <v>0</v>
          </cell>
        </row>
        <row r="212">
          <cell r="B212">
            <v>5005</v>
          </cell>
          <cell r="D212" t="str">
            <v>2.12.4.4.1.25.42</v>
          </cell>
          <cell r="E212" t="str">
            <v>Sinaleiro verde,alim.direta DIN 30,5MM série pesada - 2 un.</v>
          </cell>
          <cell r="F212">
            <v>2</v>
          </cell>
          <cell r="I212">
            <v>0</v>
          </cell>
          <cell r="K212">
            <v>0</v>
          </cell>
          <cell r="L212">
            <v>0</v>
          </cell>
        </row>
        <row r="213">
          <cell r="B213">
            <v>5006</v>
          </cell>
          <cell r="D213" t="str">
            <v>2.12.4.4.1.25.43</v>
          </cell>
          <cell r="E213" t="str">
            <v>Lâmpada led's (base BA 9S) verde alim. 127V - 2 un.</v>
          </cell>
          <cell r="F213">
            <v>2</v>
          </cell>
          <cell r="I213">
            <v>0</v>
          </cell>
          <cell r="K213">
            <v>0</v>
          </cell>
          <cell r="L213">
            <v>0</v>
          </cell>
        </row>
        <row r="214">
          <cell r="B214">
            <v>5007</v>
          </cell>
          <cell r="D214" t="str">
            <v>2.12.4.4.1.25.44</v>
          </cell>
          <cell r="E214" t="str">
            <v>Borne para cabo 4,0mm² passo 5,2mm - 60 un.</v>
          </cell>
          <cell r="F214">
            <v>60</v>
          </cell>
          <cell r="I214">
            <v>0</v>
          </cell>
          <cell r="K214">
            <v>0</v>
          </cell>
          <cell r="L214">
            <v>0</v>
          </cell>
        </row>
        <row r="215">
          <cell r="B215">
            <v>5008</v>
          </cell>
          <cell r="D215" t="str">
            <v>2.12.4.4.1.25.45</v>
          </cell>
          <cell r="E215" t="str">
            <v>Poste para separação - 3 un.</v>
          </cell>
          <cell r="F215">
            <v>3</v>
          </cell>
          <cell r="I215">
            <v>0</v>
          </cell>
          <cell r="K215">
            <v>0</v>
          </cell>
          <cell r="L215">
            <v>0</v>
          </cell>
        </row>
        <row r="216">
          <cell r="B216">
            <v>5009</v>
          </cell>
          <cell r="D216" t="str">
            <v>2.12.4.4.1.25.46</v>
          </cell>
          <cell r="E216" t="str">
            <v>Placa final para borne 4,0mm² - 2 un.</v>
          </cell>
          <cell r="F216">
            <v>2</v>
          </cell>
          <cell r="I216">
            <v>0</v>
          </cell>
          <cell r="K216">
            <v>0</v>
          </cell>
          <cell r="L216">
            <v>0</v>
          </cell>
        </row>
        <row r="217">
          <cell r="B217">
            <v>5010</v>
          </cell>
          <cell r="D217" t="str">
            <v>2.12.4.4.1.25.47</v>
          </cell>
          <cell r="E217" t="str">
            <v>Decafix para borne 4,0mm² - 120 un.</v>
          </cell>
          <cell r="F217">
            <v>120</v>
          </cell>
          <cell r="I217">
            <v>0</v>
          </cell>
          <cell r="K217">
            <v>0</v>
          </cell>
          <cell r="L217">
            <v>0</v>
          </cell>
        </row>
        <row r="218">
          <cell r="B218">
            <v>5011</v>
          </cell>
          <cell r="D218" t="str">
            <v>2.12.4.4.1.25.48</v>
          </cell>
          <cell r="E218" t="str">
            <v>Borne para cabo 4,0mm² passo 5,2mm - 30 un.</v>
          </cell>
          <cell r="F218">
            <v>30</v>
          </cell>
          <cell r="I218">
            <v>0</v>
          </cell>
          <cell r="K218">
            <v>0</v>
          </cell>
          <cell r="L218">
            <v>0</v>
          </cell>
        </row>
        <row r="219">
          <cell r="B219">
            <v>5012</v>
          </cell>
          <cell r="D219" t="str">
            <v>2.12.4.4.1.25.49</v>
          </cell>
          <cell r="E219" t="str">
            <v>Poste para separação - 4 un.</v>
          </cell>
          <cell r="F219">
            <v>4</v>
          </cell>
          <cell r="I219">
            <v>0</v>
          </cell>
          <cell r="K219">
            <v>0</v>
          </cell>
          <cell r="L219">
            <v>0</v>
          </cell>
        </row>
        <row r="220">
          <cell r="B220">
            <v>5013</v>
          </cell>
          <cell r="D220" t="str">
            <v>2.12.4.4.1.25.50</v>
          </cell>
          <cell r="E220" t="str">
            <v>Placa final para borne 4,0mm² - 2 un.</v>
          </cell>
          <cell r="F220">
            <v>2</v>
          </cell>
          <cell r="I220">
            <v>0</v>
          </cell>
          <cell r="K220">
            <v>0</v>
          </cell>
          <cell r="L220">
            <v>0</v>
          </cell>
        </row>
        <row r="221">
          <cell r="B221">
            <v>5014</v>
          </cell>
          <cell r="D221" t="str">
            <v>2.12.4.4.1.25.51</v>
          </cell>
          <cell r="E221" t="str">
            <v>Decafix para borne 4,0mm² - 60 un.</v>
          </cell>
          <cell r="F221">
            <v>60</v>
          </cell>
          <cell r="I221">
            <v>0</v>
          </cell>
          <cell r="K221">
            <v>0</v>
          </cell>
          <cell r="L221">
            <v>0</v>
          </cell>
        </row>
        <row r="222">
          <cell r="B222">
            <v>5015</v>
          </cell>
          <cell r="D222" t="str">
            <v>2.12.4.4.1.25.52</v>
          </cell>
          <cell r="E222" t="str">
            <v>Borne para cabo 4,0mm² passo 5,2mm - 30 un.</v>
          </cell>
          <cell r="F222">
            <v>30</v>
          </cell>
          <cell r="I222">
            <v>0</v>
          </cell>
          <cell r="K222">
            <v>0</v>
          </cell>
          <cell r="L222">
            <v>0</v>
          </cell>
        </row>
        <row r="223">
          <cell r="B223">
            <v>5016</v>
          </cell>
          <cell r="D223" t="str">
            <v>2.12.4.4.1.25.53</v>
          </cell>
          <cell r="E223" t="str">
            <v>Poste para separação - 4 un.</v>
          </cell>
          <cell r="F223">
            <v>4</v>
          </cell>
          <cell r="I223">
            <v>0</v>
          </cell>
          <cell r="K223">
            <v>0</v>
          </cell>
          <cell r="L223">
            <v>0</v>
          </cell>
        </row>
        <row r="224">
          <cell r="B224">
            <v>5017</v>
          </cell>
          <cell r="D224" t="str">
            <v>2.12.4.4.1.25.54</v>
          </cell>
          <cell r="E224" t="str">
            <v>Placa final para borne 4,0mm² -2 un.</v>
          </cell>
          <cell r="F224">
            <v>2</v>
          </cell>
          <cell r="I224">
            <v>0</v>
          </cell>
          <cell r="K224">
            <v>0</v>
          </cell>
          <cell r="L224">
            <v>0</v>
          </cell>
        </row>
        <row r="225">
          <cell r="B225">
            <v>5018</v>
          </cell>
          <cell r="D225" t="str">
            <v>2.12.4.4.1.25.55</v>
          </cell>
          <cell r="E225" t="str">
            <v>Decafix para borne 4,0mm² - 60 un.</v>
          </cell>
          <cell r="F225">
            <v>60</v>
          </cell>
          <cell r="I225">
            <v>0</v>
          </cell>
          <cell r="K225">
            <v>0</v>
          </cell>
          <cell r="L225">
            <v>0</v>
          </cell>
        </row>
        <row r="226">
          <cell r="B226">
            <v>5019</v>
          </cell>
          <cell r="D226" t="str">
            <v>2.12.4.4.1.25.56</v>
          </cell>
          <cell r="E226" t="str">
            <v>Veneziana de ventilação - 4 un.</v>
          </cell>
          <cell r="F226">
            <v>4</v>
          </cell>
          <cell r="I226">
            <v>0</v>
          </cell>
          <cell r="K226">
            <v>0</v>
          </cell>
          <cell r="L226">
            <v>0</v>
          </cell>
        </row>
        <row r="227">
          <cell r="B227">
            <v>5020</v>
          </cell>
          <cell r="D227" t="str">
            <v>2.12.4.4.1.25.57</v>
          </cell>
          <cell r="E227" t="str">
            <v>Ventilação 127 V - 2 un.</v>
          </cell>
          <cell r="F227">
            <v>2</v>
          </cell>
          <cell r="I227">
            <v>0</v>
          </cell>
          <cell r="K227">
            <v>0</v>
          </cell>
          <cell r="L227">
            <v>0</v>
          </cell>
        </row>
        <row r="228">
          <cell r="B228">
            <v>5021</v>
          </cell>
          <cell r="D228" t="str">
            <v>2.12.4.4.1.25.58</v>
          </cell>
          <cell r="E228" t="str">
            <v>Diversos</v>
          </cell>
          <cell r="F228">
            <v>0</v>
          </cell>
          <cell r="I228">
            <v>0</v>
          </cell>
          <cell r="K228">
            <v>0</v>
          </cell>
          <cell r="L228">
            <v>0</v>
          </cell>
        </row>
        <row r="229">
          <cell r="B229">
            <v>5022</v>
          </cell>
          <cell r="D229" t="str">
            <v>2.12.4.4.1.25.59</v>
          </cell>
          <cell r="E229" t="str">
            <v>Disjuntor mono termomagnético IN=6A curva B ICC6Ka/127V  -     1 un.</v>
          </cell>
          <cell r="F229">
            <v>1</v>
          </cell>
          <cell r="I229">
            <v>0</v>
          </cell>
          <cell r="K229">
            <v>0</v>
          </cell>
          <cell r="L229">
            <v>0</v>
          </cell>
        </row>
        <row r="230">
          <cell r="B230">
            <v>5023</v>
          </cell>
          <cell r="D230" t="str">
            <v>2.12.4.4.1.25.60</v>
          </cell>
          <cell r="E230" t="str">
            <v>Borne para cabo 2,5mm² passo 5,2mm - 10 un.</v>
          </cell>
          <cell r="F230">
            <v>10</v>
          </cell>
          <cell r="I230">
            <v>0</v>
          </cell>
          <cell r="K230">
            <v>0</v>
          </cell>
          <cell r="L230">
            <v>0</v>
          </cell>
        </row>
        <row r="231">
          <cell r="B231">
            <v>5024</v>
          </cell>
          <cell r="D231" t="str">
            <v>2.12.4.4.1.25.61</v>
          </cell>
          <cell r="E231" t="str">
            <v>Poste para separação - 2 un.</v>
          </cell>
          <cell r="F231">
            <v>2</v>
          </cell>
          <cell r="I231">
            <v>0</v>
          </cell>
          <cell r="K231">
            <v>0</v>
          </cell>
          <cell r="L231">
            <v>0</v>
          </cell>
        </row>
        <row r="232">
          <cell r="B232">
            <v>5025</v>
          </cell>
          <cell r="D232" t="str">
            <v>2.12.4.4.1.25.62</v>
          </cell>
          <cell r="E232" t="str">
            <v>Placa final para borne 2,5mm - 1 un.</v>
          </cell>
          <cell r="F232">
            <v>1</v>
          </cell>
          <cell r="I232">
            <v>0</v>
          </cell>
          <cell r="K232">
            <v>0</v>
          </cell>
          <cell r="L232">
            <v>0</v>
          </cell>
        </row>
        <row r="233">
          <cell r="B233">
            <v>5026</v>
          </cell>
          <cell r="D233" t="str">
            <v>2.12.4.4.1.25.63</v>
          </cell>
          <cell r="E233" t="str">
            <v>Decafix para borne 2,5mm² - 20 un.</v>
          </cell>
          <cell r="F233">
            <v>20</v>
          </cell>
          <cell r="I233">
            <v>0</v>
          </cell>
          <cell r="K233">
            <v>0</v>
          </cell>
          <cell r="L233">
            <v>0</v>
          </cell>
        </row>
        <row r="234">
          <cell r="B234">
            <v>5027</v>
          </cell>
          <cell r="D234" t="str">
            <v>2.12.4.4.1.25.64</v>
          </cell>
          <cell r="E234" t="str">
            <v>Chave fim de curso 1NAF - 4 un.</v>
          </cell>
          <cell r="F234">
            <v>4</v>
          </cell>
          <cell r="I234">
            <v>0</v>
          </cell>
          <cell r="K234">
            <v>0</v>
          </cell>
          <cell r="L234">
            <v>0</v>
          </cell>
        </row>
        <row r="235">
          <cell r="B235">
            <v>5028</v>
          </cell>
          <cell r="D235" t="str">
            <v>2.12.4.4.1.25.65</v>
          </cell>
          <cell r="E235" t="str">
            <v>Conjunto de iluminação fluorescente 9W alim. 127V - 3 un.</v>
          </cell>
          <cell r="F235">
            <v>3</v>
          </cell>
          <cell r="I235">
            <v>0</v>
          </cell>
          <cell r="K235">
            <v>0</v>
          </cell>
          <cell r="L235">
            <v>0</v>
          </cell>
        </row>
        <row r="236">
          <cell r="B236">
            <v>5029</v>
          </cell>
          <cell r="D236" t="str">
            <v>2.12.4.4.1.25.66</v>
          </cell>
          <cell r="E236" t="str">
            <v>Termostato alim. 127V regulagem 20-60º C - 3 un.</v>
          </cell>
          <cell r="F236">
            <v>3</v>
          </cell>
          <cell r="I236">
            <v>0</v>
          </cell>
          <cell r="K236">
            <v>0</v>
          </cell>
          <cell r="L236">
            <v>0</v>
          </cell>
        </row>
        <row r="237">
          <cell r="B237">
            <v>5030</v>
          </cell>
          <cell r="D237" t="str">
            <v>2.12.4.4.1.25.67</v>
          </cell>
          <cell r="E237" t="str">
            <v>Resistência de aquecimento 150W alim.127V - 3 un.</v>
          </cell>
          <cell r="F237">
            <v>3</v>
          </cell>
          <cell r="I237">
            <v>0</v>
          </cell>
          <cell r="K237">
            <v>0</v>
          </cell>
          <cell r="L237">
            <v>0</v>
          </cell>
        </row>
        <row r="238">
          <cell r="B238">
            <v>5031</v>
          </cell>
          <cell r="D238" t="str">
            <v>2.12.4.4.1.25.68</v>
          </cell>
          <cell r="E238" t="str">
            <v>Tomada universal tipo industrial 2P+T 15A 127V - 3 un.</v>
          </cell>
          <cell r="F238">
            <v>3</v>
          </cell>
          <cell r="I238">
            <v>0</v>
          </cell>
          <cell r="K238">
            <v>0</v>
          </cell>
          <cell r="L238">
            <v>0</v>
          </cell>
        </row>
        <row r="239">
          <cell r="B239">
            <v>5032</v>
          </cell>
          <cell r="D239" t="str">
            <v>2.12.4.4.1.25.69</v>
          </cell>
          <cell r="E239" t="str">
            <v>Porta documentos formato A4 - 1 un.</v>
          </cell>
          <cell r="F239">
            <v>1</v>
          </cell>
          <cell r="I239">
            <v>0</v>
          </cell>
          <cell r="K239">
            <v>0</v>
          </cell>
          <cell r="L239">
            <v>0</v>
          </cell>
        </row>
        <row r="240">
          <cell r="B240">
            <v>5033</v>
          </cell>
          <cell r="D240" t="str">
            <v>2.12.4.4.1.25.70</v>
          </cell>
          <cell r="E240" t="str">
            <v>Conector aterramento para cabo até 4mm² - 1 un.</v>
          </cell>
          <cell r="F240">
            <v>1</v>
          </cell>
          <cell r="I240">
            <v>0</v>
          </cell>
          <cell r="K240">
            <v>0</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v>0</v>
          </cell>
          <cell r="L242">
            <v>0</v>
          </cell>
        </row>
        <row r="243">
          <cell r="B243">
            <v>4741</v>
          </cell>
          <cell r="D243" t="str">
            <v>2.12.3.4.1.25.2</v>
          </cell>
          <cell r="E243" t="str">
            <v>Bloco de contato auxiliar 1NAF - 2 un.</v>
          </cell>
          <cell r="F243">
            <v>2</v>
          </cell>
          <cell r="I243">
            <v>0</v>
          </cell>
          <cell r="K243">
            <v>0</v>
          </cell>
          <cell r="L243">
            <v>0</v>
          </cell>
        </row>
        <row r="244">
          <cell r="B244">
            <v>4742</v>
          </cell>
          <cell r="D244" t="str">
            <v>2.12.3.4.1.25.3</v>
          </cell>
          <cell r="E244" t="str">
            <v>Bloco de contato de alarme 1NAF - 1 un.</v>
          </cell>
          <cell r="F244">
            <v>1</v>
          </cell>
          <cell r="I244">
            <v>0</v>
          </cell>
          <cell r="K244">
            <v>0</v>
          </cell>
          <cell r="L244">
            <v>0</v>
          </cell>
        </row>
        <row r="245">
          <cell r="B245">
            <v>4743</v>
          </cell>
          <cell r="D245" t="str">
            <v>2.12.3.4.1.25.4</v>
          </cell>
          <cell r="E245" t="str">
            <v>Acionamento Rotativo externo com manopla rotativa prol.   - 1 un.</v>
          </cell>
          <cell r="F245">
            <v>1</v>
          </cell>
          <cell r="I245">
            <v>0</v>
          </cell>
          <cell r="K245">
            <v>0</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v>0</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v>0</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v>0</v>
          </cell>
          <cell r="L248">
            <v>0</v>
          </cell>
        </row>
        <row r="249">
          <cell r="B249">
            <v>4747</v>
          </cell>
          <cell r="D249" t="str">
            <v>2.12.3.4.1.25.8</v>
          </cell>
          <cell r="E249" t="str">
            <v>Disjuntor tripolar termomagnético corrente ajuste 1,0-1,6 100Ka 440V - 1 un.</v>
          </cell>
          <cell r="F249">
            <v>1</v>
          </cell>
          <cell r="I249">
            <v>0</v>
          </cell>
          <cell r="K249">
            <v>0</v>
          </cell>
          <cell r="L249">
            <v>0</v>
          </cell>
        </row>
        <row r="250">
          <cell r="B250">
            <v>4748</v>
          </cell>
          <cell r="D250" t="str">
            <v>2.12.3.4.1.25.9</v>
          </cell>
          <cell r="E250" t="str">
            <v>Disjuntor tripolar termomagnético corrente ajuste1,0-1,6A 100Ka 440V - 1 un.</v>
          </cell>
          <cell r="F250">
            <v>1</v>
          </cell>
          <cell r="I250">
            <v>0</v>
          </cell>
          <cell r="K250">
            <v>0</v>
          </cell>
          <cell r="L250">
            <v>0</v>
          </cell>
        </row>
        <row r="251">
          <cell r="B251">
            <v>4749</v>
          </cell>
          <cell r="D251" t="str">
            <v>2.12.3.4.1.25.10</v>
          </cell>
          <cell r="E251" t="str">
            <v>Disjuntor tripolar termomagnético corrente ajuste20-25A 50Ka 400/415V - 1 un.</v>
          </cell>
          <cell r="F251">
            <v>1</v>
          </cell>
          <cell r="I251">
            <v>0</v>
          </cell>
          <cell r="K251">
            <v>0</v>
          </cell>
          <cell r="L251">
            <v>0</v>
          </cell>
        </row>
        <row r="252">
          <cell r="B252">
            <v>4750</v>
          </cell>
          <cell r="D252" t="str">
            <v>2.12.3.4.1.25.11</v>
          </cell>
          <cell r="E252" t="str">
            <v>Disjuntor mono termomagnético IN=6A curva B ICC= 6Ka/127V - 2 un.</v>
          </cell>
          <cell r="F252">
            <v>2</v>
          </cell>
          <cell r="I252">
            <v>0</v>
          </cell>
          <cell r="K252">
            <v>0</v>
          </cell>
          <cell r="L252">
            <v>0</v>
          </cell>
        </row>
        <row r="253">
          <cell r="B253">
            <v>4751</v>
          </cell>
          <cell r="D253" t="str">
            <v>2.12.3.4.1.25.12</v>
          </cell>
          <cell r="E253" t="str">
            <v>Disjuntor mono termomagnético IN=10A curva C ICC= 6Ka/127V - 1 un.</v>
          </cell>
          <cell r="F253">
            <v>1</v>
          </cell>
          <cell r="I253">
            <v>0</v>
          </cell>
          <cell r="K253">
            <v>0</v>
          </cell>
          <cell r="L253">
            <v>0</v>
          </cell>
        </row>
        <row r="254">
          <cell r="B254">
            <v>4752</v>
          </cell>
          <cell r="D254" t="str">
            <v>2.12.3.4.1.25.13</v>
          </cell>
          <cell r="E254" t="str">
            <v>Sinaleiro vermelho,alim.direta DIN 30,5MM série pesada - 1 un.</v>
          </cell>
          <cell r="F254">
            <v>1</v>
          </cell>
          <cell r="I254">
            <v>0</v>
          </cell>
          <cell r="K254">
            <v>0</v>
          </cell>
          <cell r="L254">
            <v>0</v>
          </cell>
        </row>
        <row r="255">
          <cell r="B255">
            <v>4753</v>
          </cell>
          <cell r="D255" t="str">
            <v>2.12.3.4.1.25.14</v>
          </cell>
          <cell r="E255" t="str">
            <v>Lâmpada led's (base BA 9S) vermelho alim. 127V - 1 un.</v>
          </cell>
          <cell r="F255">
            <v>1</v>
          </cell>
          <cell r="I255">
            <v>0</v>
          </cell>
          <cell r="K255">
            <v>0</v>
          </cell>
          <cell r="L255">
            <v>0</v>
          </cell>
        </row>
        <row r="256">
          <cell r="B256">
            <v>4754</v>
          </cell>
          <cell r="D256" t="str">
            <v>2.12.3.4.1.25.15</v>
          </cell>
          <cell r="E256" t="str">
            <v>Sinaleiro verde,alim.direta DIN 30,5MM série pesada - 1 un.</v>
          </cell>
          <cell r="F256">
            <v>1</v>
          </cell>
          <cell r="I256">
            <v>0</v>
          </cell>
          <cell r="K256">
            <v>0</v>
          </cell>
          <cell r="L256">
            <v>0</v>
          </cell>
        </row>
        <row r="257">
          <cell r="B257">
            <v>4755</v>
          </cell>
          <cell r="D257" t="str">
            <v>2.12.3.4.1.25.16</v>
          </cell>
          <cell r="E257" t="str">
            <v>Lâmpada led's (base BA 9S) verde alim. 127V - 1 un.</v>
          </cell>
          <cell r="F257">
            <v>1</v>
          </cell>
          <cell r="I257">
            <v>0</v>
          </cell>
          <cell r="K257">
            <v>0</v>
          </cell>
          <cell r="L257">
            <v>0</v>
          </cell>
        </row>
        <row r="258">
          <cell r="B258">
            <v>4756</v>
          </cell>
          <cell r="D258" t="str">
            <v>2.12.3.4.1.25.17</v>
          </cell>
          <cell r="E258" t="str">
            <v>Borne para cabo 2,5mm² passo 5,2mm - 10 un.</v>
          </cell>
          <cell r="F258">
            <v>10</v>
          </cell>
          <cell r="I258">
            <v>0</v>
          </cell>
          <cell r="K258">
            <v>0</v>
          </cell>
          <cell r="L258">
            <v>0</v>
          </cell>
        </row>
        <row r="259">
          <cell r="B259">
            <v>4757</v>
          </cell>
          <cell r="D259" t="str">
            <v>2.12.3.4.1.25.18</v>
          </cell>
          <cell r="E259" t="str">
            <v>Poste para separação - 2 un.</v>
          </cell>
          <cell r="F259">
            <v>2</v>
          </cell>
          <cell r="I259">
            <v>0</v>
          </cell>
          <cell r="K259">
            <v>0</v>
          </cell>
          <cell r="L259">
            <v>0</v>
          </cell>
        </row>
        <row r="260">
          <cell r="B260">
            <v>4758</v>
          </cell>
          <cell r="D260" t="str">
            <v>2.12.3.4.1.25.19</v>
          </cell>
          <cell r="E260" t="str">
            <v>Placa final para borne 2,5mm - 1 un.</v>
          </cell>
          <cell r="F260">
            <v>1</v>
          </cell>
          <cell r="I260">
            <v>0</v>
          </cell>
          <cell r="K260">
            <v>0</v>
          </cell>
          <cell r="L260">
            <v>0</v>
          </cell>
        </row>
        <row r="261">
          <cell r="B261">
            <v>4759</v>
          </cell>
          <cell r="D261" t="str">
            <v>2.12.3.4.1.25.20</v>
          </cell>
          <cell r="E261" t="str">
            <v>Alimentador</v>
          </cell>
          <cell r="F261">
            <v>0</v>
          </cell>
          <cell r="I261">
            <v>0</v>
          </cell>
          <cell r="K261">
            <v>0</v>
          </cell>
          <cell r="L261">
            <v>0</v>
          </cell>
        </row>
        <row r="262">
          <cell r="B262">
            <v>4760</v>
          </cell>
          <cell r="D262" t="str">
            <v>2.12.3.4.1.25.21</v>
          </cell>
          <cell r="E262" t="str">
            <v>Disjuntor tripolar DE BAIXA TENSÃO em caixa moldada - 1 un.</v>
          </cell>
          <cell r="F262">
            <v>1</v>
          </cell>
          <cell r="I262">
            <v>0</v>
          </cell>
          <cell r="K262">
            <v>0</v>
          </cell>
          <cell r="L262">
            <v>0</v>
          </cell>
        </row>
        <row r="263">
          <cell r="B263">
            <v>4761</v>
          </cell>
          <cell r="D263" t="str">
            <v>2.12.3.4.1.25.22</v>
          </cell>
          <cell r="E263" t="str">
            <v>execução fixa IN=63A 36Ka/220V,  V.máx 380Vca relè prot. - 1 un.</v>
          </cell>
          <cell r="F263">
            <v>1</v>
          </cell>
          <cell r="I263">
            <v>0</v>
          </cell>
          <cell r="K263">
            <v>0</v>
          </cell>
          <cell r="L263">
            <v>0</v>
          </cell>
        </row>
        <row r="264">
          <cell r="B264">
            <v>4762</v>
          </cell>
          <cell r="D264" t="str">
            <v>2.12.3.4.1.25.23</v>
          </cell>
          <cell r="E264" t="str">
            <v>Bloco de contato auxiliar 1NAF - 3 un.</v>
          </cell>
          <cell r="F264">
            <v>3</v>
          </cell>
          <cell r="I264">
            <v>0</v>
          </cell>
          <cell r="K264">
            <v>0</v>
          </cell>
          <cell r="L264">
            <v>0</v>
          </cell>
        </row>
        <row r="265">
          <cell r="B265">
            <v>4763</v>
          </cell>
          <cell r="D265" t="str">
            <v>2.12.3.4.1.25.24</v>
          </cell>
          <cell r="E265" t="str">
            <v>Bloco de contato de alarme 1NAF - 1 un.</v>
          </cell>
          <cell r="F265">
            <v>1</v>
          </cell>
          <cell r="I265">
            <v>0</v>
          </cell>
          <cell r="K265">
            <v>0</v>
          </cell>
          <cell r="L265">
            <v>0</v>
          </cell>
        </row>
        <row r="266">
          <cell r="B266">
            <v>4764</v>
          </cell>
          <cell r="D266" t="str">
            <v>2.12.3.4.1.25.25</v>
          </cell>
          <cell r="E266" t="str">
            <v>Borne para cabo 4,0mm² passo 5,2mm - 6 un.</v>
          </cell>
          <cell r="F266">
            <v>6</v>
          </cell>
          <cell r="I266">
            <v>0</v>
          </cell>
          <cell r="K266">
            <v>0</v>
          </cell>
          <cell r="L266">
            <v>0</v>
          </cell>
        </row>
        <row r="267">
          <cell r="B267">
            <v>4765</v>
          </cell>
          <cell r="D267" t="str">
            <v>2.12.3.4.1.25.26</v>
          </cell>
          <cell r="E267" t="str">
            <v>Poste para separação - 6 un.</v>
          </cell>
          <cell r="F267">
            <v>6</v>
          </cell>
          <cell r="I267">
            <v>0</v>
          </cell>
          <cell r="K267">
            <v>0</v>
          </cell>
          <cell r="L267">
            <v>0</v>
          </cell>
        </row>
        <row r="268">
          <cell r="B268">
            <v>4766</v>
          </cell>
          <cell r="D268" t="str">
            <v>2.12.3.4.1.25.27</v>
          </cell>
          <cell r="E268" t="str">
            <v>Placa final para borne 4,0mm² - 3 un.</v>
          </cell>
          <cell r="F268">
            <v>3</v>
          </cell>
          <cell r="I268">
            <v>0</v>
          </cell>
          <cell r="K268">
            <v>0</v>
          </cell>
          <cell r="L268">
            <v>0</v>
          </cell>
        </row>
        <row r="269">
          <cell r="B269">
            <v>4767</v>
          </cell>
          <cell r="D269" t="str">
            <v>2.12.3.4.1.25.28</v>
          </cell>
          <cell r="E269" t="str">
            <v>Decafix para borne 4,0mm² - 18 un.</v>
          </cell>
          <cell r="F269">
            <v>18</v>
          </cell>
          <cell r="I269">
            <v>0</v>
          </cell>
          <cell r="K269">
            <v>0</v>
          </cell>
          <cell r="L269">
            <v>0</v>
          </cell>
        </row>
        <row r="270">
          <cell r="B270">
            <v>4768</v>
          </cell>
          <cell r="D270" t="str">
            <v>2.12.3.4.1.25.29</v>
          </cell>
          <cell r="E270" t="str">
            <v>Partida para o Inversor de 20 CV</v>
          </cell>
          <cell r="F270">
            <v>0</v>
          </cell>
          <cell r="I270">
            <v>0</v>
          </cell>
          <cell r="K270">
            <v>0</v>
          </cell>
          <cell r="L270">
            <v>0</v>
          </cell>
        </row>
        <row r="271">
          <cell r="B271">
            <v>4769</v>
          </cell>
          <cell r="D271" t="str">
            <v>2.12.3.4.1.25.30</v>
          </cell>
          <cell r="E271" t="str">
            <v>Chave desconectora tripolar com base fusível tamanho 1 corrente 80 A  tensão de 690Vca - 2 un.</v>
          </cell>
          <cell r="F271">
            <v>2</v>
          </cell>
          <cell r="I271">
            <v>0</v>
          </cell>
          <cell r="K271">
            <v>0</v>
          </cell>
          <cell r="L271">
            <v>0</v>
          </cell>
        </row>
        <row r="272">
          <cell r="B272">
            <v>4770</v>
          </cell>
          <cell r="D272" t="str">
            <v>2.12.3.4.1.25.31</v>
          </cell>
          <cell r="E272" t="str">
            <v>Fusível NH 80A tamanho 00 - 6 un.</v>
          </cell>
          <cell r="F272">
            <v>6</v>
          </cell>
          <cell r="I272">
            <v>0</v>
          </cell>
          <cell r="K272">
            <v>0</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v>0</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v>0</v>
          </cell>
          <cell r="L274">
            <v>0</v>
          </cell>
        </row>
        <row r="275">
          <cell r="B275">
            <v>4773</v>
          </cell>
          <cell r="D275" t="str">
            <v>2.12.3.4.1.25.34</v>
          </cell>
          <cell r="E275" t="str">
            <v>Contator tripolar IN=63A(AC3) contatos auxiliar 2NA+2NF 127V - 2 un.</v>
          </cell>
          <cell r="F275">
            <v>2</v>
          </cell>
          <cell r="I275">
            <v>0</v>
          </cell>
          <cell r="K275">
            <v>0</v>
          </cell>
          <cell r="L275">
            <v>0</v>
          </cell>
        </row>
        <row r="276">
          <cell r="B276">
            <v>4774</v>
          </cell>
          <cell r="D276" t="str">
            <v>2.12.3.4.1.25.35</v>
          </cell>
          <cell r="E276" t="str">
            <v>Contato auxiliar frontal 2NA+2NF P/ contator série D - 2 un.</v>
          </cell>
          <cell r="F276">
            <v>2</v>
          </cell>
          <cell r="I276">
            <v>0</v>
          </cell>
          <cell r="K276">
            <v>0</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v>0</v>
          </cell>
          <cell r="L277">
            <v>0</v>
          </cell>
        </row>
        <row r="278">
          <cell r="B278">
            <v>4776</v>
          </cell>
          <cell r="D278" t="str">
            <v>2.12.3.4.1.25.37</v>
          </cell>
          <cell r="E278" t="str">
            <v>Contator auxiliar2NA+2NF bobine de 127 V/60Hz - 6 un.</v>
          </cell>
          <cell r="F278">
            <v>6</v>
          </cell>
          <cell r="I278">
            <v>0</v>
          </cell>
          <cell r="K278">
            <v>0</v>
          </cell>
          <cell r="L278">
            <v>0</v>
          </cell>
        </row>
        <row r="279">
          <cell r="B279">
            <v>4777</v>
          </cell>
          <cell r="D279" t="str">
            <v>2.12.3.4.1.25.38</v>
          </cell>
          <cell r="E279" t="str">
            <v>Disjuntor mono termomagnético IN=6A curva B ICC6Ka/127V -    2 un.</v>
          </cell>
          <cell r="F279">
            <v>2</v>
          </cell>
          <cell r="I279">
            <v>0</v>
          </cell>
          <cell r="K279">
            <v>0</v>
          </cell>
          <cell r="L279">
            <v>0</v>
          </cell>
        </row>
        <row r="280">
          <cell r="B280">
            <v>4778</v>
          </cell>
          <cell r="D280" t="str">
            <v>2.12.3.4.1.25.39</v>
          </cell>
          <cell r="E280" t="str">
            <v>Sinaleiro vermelho,alim.direta DIN 30,5MM série pesada - 2 un.</v>
          </cell>
          <cell r="F280">
            <v>2</v>
          </cell>
          <cell r="I280">
            <v>0</v>
          </cell>
          <cell r="K280">
            <v>0</v>
          </cell>
          <cell r="L280">
            <v>0</v>
          </cell>
        </row>
        <row r="281">
          <cell r="B281">
            <v>4779</v>
          </cell>
          <cell r="D281" t="str">
            <v>2.12.3.4.1.25.40</v>
          </cell>
          <cell r="E281" t="str">
            <v>Lâmpada led's (base BA 9S) vermelho alim. 127V - 2 un.</v>
          </cell>
          <cell r="F281">
            <v>2</v>
          </cell>
          <cell r="I281">
            <v>0</v>
          </cell>
          <cell r="K281">
            <v>0</v>
          </cell>
          <cell r="L281">
            <v>0</v>
          </cell>
        </row>
        <row r="282">
          <cell r="B282">
            <v>4780</v>
          </cell>
          <cell r="D282" t="str">
            <v>2.12.3.4.1.25.41</v>
          </cell>
          <cell r="E282" t="str">
            <v>Sinaleiro verde,alim.direta DIN 30,5MM série pesada - 2 un.</v>
          </cell>
          <cell r="F282">
            <v>2</v>
          </cell>
          <cell r="I282">
            <v>0</v>
          </cell>
          <cell r="K282">
            <v>0</v>
          </cell>
          <cell r="L282">
            <v>0</v>
          </cell>
        </row>
        <row r="283">
          <cell r="B283">
            <v>4781</v>
          </cell>
          <cell r="D283" t="str">
            <v>2.12.3.4.1.25.42</v>
          </cell>
          <cell r="E283" t="str">
            <v>Lâmpada led's (base BA 9S) verde alim. 127V - 2 un.</v>
          </cell>
          <cell r="F283">
            <v>2</v>
          </cell>
          <cell r="I283">
            <v>0</v>
          </cell>
          <cell r="K283">
            <v>0</v>
          </cell>
          <cell r="L283">
            <v>0</v>
          </cell>
        </row>
        <row r="284">
          <cell r="B284">
            <v>4782</v>
          </cell>
          <cell r="D284" t="str">
            <v>2.12.3.4.1.25.43</v>
          </cell>
          <cell r="E284" t="str">
            <v>Borne para cabo 4,0mm² passo 5,2mm - 60 un.</v>
          </cell>
          <cell r="F284">
            <v>60</v>
          </cell>
          <cell r="I284">
            <v>0</v>
          </cell>
          <cell r="K284">
            <v>0</v>
          </cell>
          <cell r="L284">
            <v>0</v>
          </cell>
        </row>
        <row r="285">
          <cell r="B285">
            <v>4783</v>
          </cell>
          <cell r="D285" t="str">
            <v>2.12.3.4.1.25.44</v>
          </cell>
          <cell r="E285" t="str">
            <v>Poste para separação - 3 un.</v>
          </cell>
          <cell r="F285">
            <v>3</v>
          </cell>
          <cell r="I285">
            <v>0</v>
          </cell>
          <cell r="K285">
            <v>0</v>
          </cell>
          <cell r="L285">
            <v>0</v>
          </cell>
        </row>
        <row r="286">
          <cell r="B286">
            <v>4784</v>
          </cell>
          <cell r="D286" t="str">
            <v>2.12.3.4.1.25.45</v>
          </cell>
          <cell r="E286" t="str">
            <v>Placa final para borne 4,0mm² - 2 un.</v>
          </cell>
          <cell r="F286">
            <v>2</v>
          </cell>
          <cell r="I286">
            <v>0</v>
          </cell>
          <cell r="K286">
            <v>0</v>
          </cell>
          <cell r="L286">
            <v>0</v>
          </cell>
        </row>
        <row r="287">
          <cell r="B287">
            <v>4785</v>
          </cell>
          <cell r="D287" t="str">
            <v>2.12.3.4.1.25.46</v>
          </cell>
          <cell r="E287" t="str">
            <v>Decafix para borne 4,0mm² - 120 un.</v>
          </cell>
          <cell r="F287">
            <v>120</v>
          </cell>
          <cell r="I287">
            <v>0</v>
          </cell>
          <cell r="K287">
            <v>0</v>
          </cell>
          <cell r="L287">
            <v>0</v>
          </cell>
        </row>
        <row r="288">
          <cell r="B288">
            <v>4786</v>
          </cell>
          <cell r="D288" t="str">
            <v>2.12.3.4.1.25.47</v>
          </cell>
          <cell r="E288" t="str">
            <v>Borne para cabo 4,0mm² passo 5,2mm - 30 un.</v>
          </cell>
          <cell r="F288">
            <v>30</v>
          </cell>
          <cell r="I288">
            <v>0</v>
          </cell>
          <cell r="K288">
            <v>0</v>
          </cell>
          <cell r="L288">
            <v>0</v>
          </cell>
        </row>
        <row r="289">
          <cell r="B289">
            <v>4787</v>
          </cell>
          <cell r="D289" t="str">
            <v>2.12.3.4.1.25.48</v>
          </cell>
          <cell r="E289" t="str">
            <v>Poste para separação - 4 un.</v>
          </cell>
          <cell r="F289">
            <v>4</v>
          </cell>
          <cell r="I289">
            <v>0</v>
          </cell>
          <cell r="K289">
            <v>0</v>
          </cell>
          <cell r="L289">
            <v>0</v>
          </cell>
        </row>
        <row r="290">
          <cell r="B290">
            <v>4788</v>
          </cell>
          <cell r="D290" t="str">
            <v>2.12.3.4.1.25.49</v>
          </cell>
          <cell r="E290" t="str">
            <v>Placa final para borne 4,0mm² - 2 un.</v>
          </cell>
          <cell r="F290">
            <v>2</v>
          </cell>
          <cell r="I290">
            <v>0</v>
          </cell>
          <cell r="K290">
            <v>0</v>
          </cell>
          <cell r="L290">
            <v>0</v>
          </cell>
        </row>
        <row r="291">
          <cell r="B291">
            <v>4789</v>
          </cell>
          <cell r="D291" t="str">
            <v>2.12.3.4.1.25.50</v>
          </cell>
          <cell r="E291" t="str">
            <v>Decafix para borne 4,0mm² - 60 un.</v>
          </cell>
          <cell r="F291">
            <v>60</v>
          </cell>
          <cell r="I291">
            <v>0</v>
          </cell>
          <cell r="K291">
            <v>0</v>
          </cell>
          <cell r="L291">
            <v>0</v>
          </cell>
        </row>
        <row r="292">
          <cell r="B292">
            <v>4790</v>
          </cell>
          <cell r="D292" t="str">
            <v>2.12.3.4.1.25.51</v>
          </cell>
          <cell r="E292" t="str">
            <v>Borne para cabo 4,0mm² passo 5,2mm - 30 un.</v>
          </cell>
          <cell r="F292">
            <v>30</v>
          </cell>
          <cell r="I292">
            <v>0</v>
          </cell>
          <cell r="K292">
            <v>0</v>
          </cell>
          <cell r="L292">
            <v>0</v>
          </cell>
        </row>
        <row r="293">
          <cell r="B293">
            <v>4791</v>
          </cell>
          <cell r="D293" t="str">
            <v>2.12.3.4.1.25.52</v>
          </cell>
          <cell r="E293" t="str">
            <v>Poste para separação - 4 un.</v>
          </cell>
          <cell r="F293">
            <v>4</v>
          </cell>
          <cell r="I293">
            <v>0</v>
          </cell>
          <cell r="K293">
            <v>0</v>
          </cell>
          <cell r="L293">
            <v>0</v>
          </cell>
        </row>
        <row r="294">
          <cell r="B294">
            <v>4792</v>
          </cell>
          <cell r="D294" t="str">
            <v>2.12.3.4.1.25.53</v>
          </cell>
          <cell r="E294" t="str">
            <v>Placa final para borne 4,0mm² - 2 un.</v>
          </cell>
          <cell r="F294">
            <v>2</v>
          </cell>
          <cell r="I294">
            <v>0</v>
          </cell>
          <cell r="K294">
            <v>0</v>
          </cell>
          <cell r="L294">
            <v>0</v>
          </cell>
        </row>
        <row r="295">
          <cell r="B295">
            <v>4793</v>
          </cell>
          <cell r="D295" t="str">
            <v>2.12.3.4.1.25.54</v>
          </cell>
          <cell r="E295" t="str">
            <v>Decafix para borne 4,0mm² - 60 un.</v>
          </cell>
          <cell r="F295">
            <v>60</v>
          </cell>
          <cell r="I295">
            <v>0</v>
          </cell>
          <cell r="K295">
            <v>0</v>
          </cell>
          <cell r="L295">
            <v>0</v>
          </cell>
        </row>
        <row r="296">
          <cell r="B296">
            <v>4794</v>
          </cell>
          <cell r="D296" t="str">
            <v>2.12.3.4.1.25.55</v>
          </cell>
          <cell r="E296" t="str">
            <v>Veneziana de ventilação - 4 un.</v>
          </cell>
          <cell r="F296">
            <v>4</v>
          </cell>
          <cell r="I296">
            <v>0</v>
          </cell>
          <cell r="K296">
            <v>0</v>
          </cell>
          <cell r="L296">
            <v>0</v>
          </cell>
        </row>
        <row r="297">
          <cell r="B297">
            <v>4795</v>
          </cell>
          <cell r="D297" t="str">
            <v>2.12.3.4.1.25.56</v>
          </cell>
          <cell r="E297" t="str">
            <v>Ventilação 127 V - 2 un.</v>
          </cell>
          <cell r="F297">
            <v>2</v>
          </cell>
          <cell r="I297">
            <v>0</v>
          </cell>
          <cell r="K297">
            <v>0</v>
          </cell>
          <cell r="L297">
            <v>0</v>
          </cell>
        </row>
        <row r="298">
          <cell r="B298">
            <v>4796</v>
          </cell>
          <cell r="D298" t="str">
            <v>2.12.3.4.1.25.57</v>
          </cell>
          <cell r="E298" t="str">
            <v>Diversos</v>
          </cell>
          <cell r="F298">
            <v>0</v>
          </cell>
          <cell r="I298">
            <v>0</v>
          </cell>
          <cell r="K298">
            <v>0</v>
          </cell>
          <cell r="L298">
            <v>0</v>
          </cell>
        </row>
        <row r="299">
          <cell r="B299">
            <v>4797</v>
          </cell>
          <cell r="D299" t="str">
            <v>2.12.3.4.1.25.58</v>
          </cell>
          <cell r="E299" t="str">
            <v>Disjuntor mono termomagnético IN=6A curva B ICC6Ka/127V -   1 un.</v>
          </cell>
          <cell r="F299">
            <v>1</v>
          </cell>
          <cell r="I299">
            <v>0</v>
          </cell>
          <cell r="K299">
            <v>0</v>
          </cell>
          <cell r="L299">
            <v>0</v>
          </cell>
        </row>
        <row r="300">
          <cell r="B300">
            <v>4798</v>
          </cell>
          <cell r="D300" t="str">
            <v>2.12.3.4.1.25.59</v>
          </cell>
          <cell r="E300" t="str">
            <v>Borne para cabo 2,5mm² passo 5,2mm - 10 un.</v>
          </cell>
          <cell r="F300">
            <v>10</v>
          </cell>
          <cell r="I300">
            <v>0</v>
          </cell>
          <cell r="K300">
            <v>0</v>
          </cell>
          <cell r="L300">
            <v>0</v>
          </cell>
        </row>
        <row r="301">
          <cell r="B301">
            <v>4799</v>
          </cell>
          <cell r="D301" t="str">
            <v>2.12.3.4.1.25.60</v>
          </cell>
          <cell r="E301" t="str">
            <v>Poste para separação - 2 un.</v>
          </cell>
          <cell r="F301">
            <v>2</v>
          </cell>
          <cell r="I301">
            <v>0</v>
          </cell>
          <cell r="K301">
            <v>0</v>
          </cell>
          <cell r="L301">
            <v>0</v>
          </cell>
        </row>
        <row r="302">
          <cell r="B302">
            <v>4800</v>
          </cell>
          <cell r="D302" t="str">
            <v>2.12.3.4.1.25.61</v>
          </cell>
          <cell r="E302" t="str">
            <v>Placa final para borne 2,5mm - 1 un.</v>
          </cell>
          <cell r="F302">
            <v>1</v>
          </cell>
          <cell r="I302">
            <v>0</v>
          </cell>
          <cell r="K302">
            <v>0</v>
          </cell>
          <cell r="L302">
            <v>0</v>
          </cell>
        </row>
        <row r="303">
          <cell r="B303">
            <v>4801</v>
          </cell>
          <cell r="D303" t="str">
            <v>2.12.3.4.1.25.62</v>
          </cell>
          <cell r="E303" t="str">
            <v>Decafix para borne 2,5mm² - 20 un.</v>
          </cell>
          <cell r="F303">
            <v>20</v>
          </cell>
          <cell r="I303">
            <v>0</v>
          </cell>
          <cell r="K303">
            <v>0</v>
          </cell>
          <cell r="L303">
            <v>0</v>
          </cell>
        </row>
        <row r="304">
          <cell r="B304">
            <v>4802</v>
          </cell>
          <cell r="D304" t="str">
            <v>2.12.3.4.1.25.63</v>
          </cell>
          <cell r="E304" t="str">
            <v>Chave fim de curso 1NAF - 4 un.</v>
          </cell>
          <cell r="F304">
            <v>4</v>
          </cell>
          <cell r="I304">
            <v>0</v>
          </cell>
          <cell r="K304">
            <v>0</v>
          </cell>
          <cell r="L304">
            <v>0</v>
          </cell>
        </row>
        <row r="305">
          <cell r="B305">
            <v>4803</v>
          </cell>
          <cell r="D305" t="str">
            <v>2.12.3.4.1.25.64</v>
          </cell>
          <cell r="E305" t="str">
            <v>Conjunto de iluminação fluorescente 9W alim.127V - 3 un.</v>
          </cell>
          <cell r="F305">
            <v>3</v>
          </cell>
          <cell r="I305">
            <v>0</v>
          </cell>
          <cell r="K305">
            <v>0</v>
          </cell>
          <cell r="L305">
            <v>0</v>
          </cell>
        </row>
        <row r="306">
          <cell r="B306">
            <v>4804</v>
          </cell>
          <cell r="D306" t="str">
            <v>2.12.3.4.1.25.65</v>
          </cell>
          <cell r="E306" t="str">
            <v>Termostato alim. 220V regulagem 20-60º C - 3 un.</v>
          </cell>
          <cell r="F306">
            <v>3</v>
          </cell>
          <cell r="I306">
            <v>0</v>
          </cell>
          <cell r="K306">
            <v>0</v>
          </cell>
          <cell r="L306">
            <v>0</v>
          </cell>
        </row>
        <row r="307">
          <cell r="B307">
            <v>4805</v>
          </cell>
          <cell r="D307" t="str">
            <v>2.12.3.4.1.25.66</v>
          </cell>
          <cell r="E307" t="str">
            <v>Resistência de aquecimento 150W alim.127V - 3 un.</v>
          </cell>
          <cell r="F307">
            <v>3</v>
          </cell>
          <cell r="I307">
            <v>0</v>
          </cell>
          <cell r="K307">
            <v>0</v>
          </cell>
          <cell r="L307">
            <v>0</v>
          </cell>
        </row>
        <row r="308">
          <cell r="B308">
            <v>4806</v>
          </cell>
          <cell r="D308" t="str">
            <v>2.12.3.4.1.25.67</v>
          </cell>
          <cell r="E308" t="str">
            <v>Tomada universal tipo industrial 2P+T 15A 127V - 3 un.</v>
          </cell>
          <cell r="F308">
            <v>3</v>
          </cell>
          <cell r="I308">
            <v>0</v>
          </cell>
          <cell r="K308">
            <v>0</v>
          </cell>
          <cell r="L308">
            <v>0</v>
          </cell>
        </row>
        <row r="309">
          <cell r="B309">
            <v>4807</v>
          </cell>
          <cell r="D309" t="str">
            <v>2.12.3.4.1.25.68</v>
          </cell>
          <cell r="E309" t="str">
            <v>Porta documentos formato A4 - 1 un.</v>
          </cell>
          <cell r="F309">
            <v>1</v>
          </cell>
          <cell r="I309">
            <v>0</v>
          </cell>
          <cell r="K309">
            <v>0</v>
          </cell>
          <cell r="L309">
            <v>0</v>
          </cell>
        </row>
        <row r="310">
          <cell r="B310">
            <v>4808</v>
          </cell>
          <cell r="D310" t="str">
            <v>2.12.3.4.1.25.69</v>
          </cell>
          <cell r="E310" t="str">
            <v>Conector aterramento para cabo até 6mm² - 1 un.</v>
          </cell>
          <cell r="F310">
            <v>1</v>
          </cell>
          <cell r="I310">
            <v>0</v>
          </cell>
          <cell r="K310">
            <v>0</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v>0</v>
          </cell>
          <cell r="L312">
            <v>0</v>
          </cell>
        </row>
        <row r="313">
          <cell r="B313">
            <v>4515</v>
          </cell>
          <cell r="D313" t="str">
            <v>2.12.2.4.1.25.2</v>
          </cell>
          <cell r="E313" t="str">
            <v>Bloco de contato auxiliar 1NAF - 2 un.</v>
          </cell>
          <cell r="F313">
            <v>2</v>
          </cell>
          <cell r="I313">
            <v>0</v>
          </cell>
          <cell r="K313">
            <v>0</v>
          </cell>
          <cell r="L313">
            <v>0</v>
          </cell>
        </row>
        <row r="314">
          <cell r="B314">
            <v>4516</v>
          </cell>
          <cell r="D314" t="str">
            <v>2.12.2.4.1.25.3</v>
          </cell>
          <cell r="E314" t="str">
            <v>Bloco de contato de alarme 1NAF - 1 un.</v>
          </cell>
          <cell r="F314">
            <v>1</v>
          </cell>
          <cell r="I314">
            <v>0</v>
          </cell>
          <cell r="K314">
            <v>0</v>
          </cell>
          <cell r="L314">
            <v>0</v>
          </cell>
        </row>
        <row r="315">
          <cell r="B315">
            <v>4517</v>
          </cell>
          <cell r="D315" t="str">
            <v>2.12.2.4.1.25.4</v>
          </cell>
          <cell r="E315" t="str">
            <v>Acionamento Rotativo externo com manopla rotativa prol.   - 1 un.</v>
          </cell>
          <cell r="F315">
            <v>1</v>
          </cell>
          <cell r="I315">
            <v>0</v>
          </cell>
          <cell r="K315">
            <v>0</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v>0</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v>0</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v>0</v>
          </cell>
          <cell r="L318">
            <v>0</v>
          </cell>
        </row>
        <row r="319">
          <cell r="B319">
            <v>4521</v>
          </cell>
          <cell r="D319" t="str">
            <v>2.12.2.4.1.25.8</v>
          </cell>
          <cell r="E319" t="str">
            <v>Disjuntor tripolar termomagnético corrente ajuste 1,0-1,6 100Ka 440V - 1 un.</v>
          </cell>
          <cell r="F319">
            <v>1</v>
          </cell>
          <cell r="I319">
            <v>0</v>
          </cell>
          <cell r="K319">
            <v>0</v>
          </cell>
          <cell r="L319">
            <v>0</v>
          </cell>
        </row>
        <row r="320">
          <cell r="B320">
            <v>4522</v>
          </cell>
          <cell r="D320" t="str">
            <v>2.12.2.4.1.25.9</v>
          </cell>
          <cell r="E320" t="str">
            <v>Disjuntor tripolar termomagnético corrente ajuste1,0-1,6A 100Ka 440V - 1 un.</v>
          </cell>
          <cell r="F320">
            <v>1</v>
          </cell>
          <cell r="I320">
            <v>0</v>
          </cell>
          <cell r="K320">
            <v>0</v>
          </cell>
          <cell r="L320">
            <v>0</v>
          </cell>
        </row>
        <row r="321">
          <cell r="B321">
            <v>4523</v>
          </cell>
          <cell r="D321" t="str">
            <v>2.12.2.4.1.25.10</v>
          </cell>
          <cell r="E321" t="str">
            <v>Disjuntor tripolar termomagnético corrente ajuste20-25A 50Ka 400/415V - 1 un.</v>
          </cell>
          <cell r="F321">
            <v>1</v>
          </cell>
          <cell r="I321">
            <v>0</v>
          </cell>
          <cell r="K321">
            <v>0</v>
          </cell>
          <cell r="L321">
            <v>0</v>
          </cell>
        </row>
        <row r="322">
          <cell r="B322">
            <v>4524</v>
          </cell>
          <cell r="D322" t="str">
            <v>2.12.2.4.1.25.11</v>
          </cell>
          <cell r="E322" t="str">
            <v>Disjuntor mono termomagnético IN=6A curva B ICC= 6Ka/127V - 2 un.</v>
          </cell>
          <cell r="F322">
            <v>2</v>
          </cell>
          <cell r="I322">
            <v>0</v>
          </cell>
          <cell r="K322">
            <v>0</v>
          </cell>
          <cell r="L322">
            <v>0</v>
          </cell>
        </row>
        <row r="323">
          <cell r="B323">
            <v>4525</v>
          </cell>
          <cell r="D323" t="str">
            <v>2.12.2.4.1.25.12</v>
          </cell>
          <cell r="E323" t="str">
            <v>Disjuntor mono termomagnético IN=10A curva C ICC= 6Ka/127V - 1 un.</v>
          </cell>
          <cell r="F323">
            <v>1</v>
          </cell>
          <cell r="I323">
            <v>0</v>
          </cell>
          <cell r="K323">
            <v>0</v>
          </cell>
          <cell r="L323">
            <v>0</v>
          </cell>
        </row>
        <row r="324">
          <cell r="B324">
            <v>4526</v>
          </cell>
          <cell r="D324" t="str">
            <v>2.12.2.4.1.25.13</v>
          </cell>
          <cell r="E324" t="str">
            <v>Sinaleiro vermelho,alim.direta DIN 30,5MM série pesada - 1 un.</v>
          </cell>
          <cell r="F324">
            <v>1</v>
          </cell>
          <cell r="I324">
            <v>0</v>
          </cell>
          <cell r="K324">
            <v>0</v>
          </cell>
          <cell r="L324">
            <v>0</v>
          </cell>
        </row>
        <row r="325">
          <cell r="B325">
            <v>4527</v>
          </cell>
          <cell r="D325" t="str">
            <v>2.12.2.4.1.25.14</v>
          </cell>
          <cell r="E325" t="str">
            <v>Lâmpada led's (base BA 9S) vermelho alim. 127V - 1 un.</v>
          </cell>
          <cell r="F325">
            <v>1</v>
          </cell>
          <cell r="I325">
            <v>0</v>
          </cell>
          <cell r="K325">
            <v>0</v>
          </cell>
          <cell r="L325">
            <v>0</v>
          </cell>
        </row>
        <row r="326">
          <cell r="B326">
            <v>4528</v>
          </cell>
          <cell r="D326" t="str">
            <v>2.12.2.4.1.25.15</v>
          </cell>
          <cell r="E326" t="str">
            <v>Sinaleiro verde,alim.direta DIN 30,5MM série pesada - 1 un.</v>
          </cell>
          <cell r="F326">
            <v>1</v>
          </cell>
          <cell r="I326">
            <v>0</v>
          </cell>
          <cell r="K326">
            <v>0</v>
          </cell>
          <cell r="L326">
            <v>0</v>
          </cell>
        </row>
        <row r="327">
          <cell r="B327">
            <v>4529</v>
          </cell>
          <cell r="D327" t="str">
            <v>2.12.2.4.1.25.16</v>
          </cell>
          <cell r="E327" t="str">
            <v>Lâmpada led's (base BA 9S) verde alim. 127V - 1 un.</v>
          </cell>
          <cell r="F327">
            <v>1</v>
          </cell>
          <cell r="I327">
            <v>0</v>
          </cell>
          <cell r="K327">
            <v>0</v>
          </cell>
          <cell r="L327">
            <v>0</v>
          </cell>
        </row>
        <row r="328">
          <cell r="B328">
            <v>4530</v>
          </cell>
          <cell r="D328" t="str">
            <v>2.12.2.4.1.25.17</v>
          </cell>
          <cell r="E328" t="str">
            <v>Borne para cabo 2,5mm² passo 5,2mm - 10 un.</v>
          </cell>
          <cell r="F328">
            <v>10</v>
          </cell>
          <cell r="I328">
            <v>0</v>
          </cell>
          <cell r="K328">
            <v>0</v>
          </cell>
          <cell r="L328">
            <v>0</v>
          </cell>
        </row>
        <row r="329">
          <cell r="B329">
            <v>4531</v>
          </cell>
          <cell r="D329" t="str">
            <v>2.12.2.4.1.25.18</v>
          </cell>
          <cell r="E329" t="str">
            <v>Poste para separação - 2 un.</v>
          </cell>
          <cell r="F329">
            <v>2</v>
          </cell>
          <cell r="I329">
            <v>0</v>
          </cell>
          <cell r="K329">
            <v>0</v>
          </cell>
          <cell r="L329">
            <v>0</v>
          </cell>
        </row>
        <row r="330">
          <cell r="B330">
            <v>4532</v>
          </cell>
          <cell r="D330" t="str">
            <v>2.12.2.4.1.25.19</v>
          </cell>
          <cell r="E330" t="str">
            <v>Placa final para borne 2,5mm - 1 un.</v>
          </cell>
          <cell r="F330">
            <v>1</v>
          </cell>
          <cell r="I330">
            <v>0</v>
          </cell>
          <cell r="K330">
            <v>0</v>
          </cell>
          <cell r="L330">
            <v>0</v>
          </cell>
        </row>
        <row r="331">
          <cell r="B331">
            <v>4533</v>
          </cell>
          <cell r="D331" t="str">
            <v>2.12.2.4.1.25.20</v>
          </cell>
          <cell r="E331" t="str">
            <v>Alimentador</v>
          </cell>
          <cell r="F331">
            <v>0</v>
          </cell>
          <cell r="I331">
            <v>0</v>
          </cell>
          <cell r="K331">
            <v>0</v>
          </cell>
          <cell r="L331">
            <v>0</v>
          </cell>
        </row>
        <row r="332">
          <cell r="B332">
            <v>4534</v>
          </cell>
          <cell r="D332" t="str">
            <v>2.12.2.4.1.25.21</v>
          </cell>
          <cell r="E332" t="str">
            <v>Disjuntor tripolar DE BAIXA TENSÃO em caixa moldada - 1 un.</v>
          </cell>
          <cell r="F332">
            <v>1</v>
          </cell>
          <cell r="I332">
            <v>0</v>
          </cell>
          <cell r="K332">
            <v>0</v>
          </cell>
          <cell r="L332">
            <v>0</v>
          </cell>
        </row>
        <row r="333">
          <cell r="B333">
            <v>4535</v>
          </cell>
          <cell r="D333" t="str">
            <v>2.12.2.4.1.25.22</v>
          </cell>
          <cell r="E333" t="str">
            <v>execução fixa IN=32A 36Ka/220V,  V.máx 400Vca relè prot. - 1 un.</v>
          </cell>
          <cell r="F333">
            <v>1</v>
          </cell>
          <cell r="I333">
            <v>0</v>
          </cell>
          <cell r="K333">
            <v>0</v>
          </cell>
          <cell r="L333">
            <v>0</v>
          </cell>
        </row>
        <row r="334">
          <cell r="B334">
            <v>4536</v>
          </cell>
          <cell r="D334" t="str">
            <v>2.12.2.4.1.25.23</v>
          </cell>
          <cell r="E334" t="str">
            <v>Bloco de contato auxiliar 1NAF - 3 un.</v>
          </cell>
          <cell r="F334">
            <v>3</v>
          </cell>
          <cell r="I334">
            <v>0</v>
          </cell>
          <cell r="K334">
            <v>0</v>
          </cell>
          <cell r="L334">
            <v>0</v>
          </cell>
        </row>
        <row r="335">
          <cell r="B335">
            <v>4537</v>
          </cell>
          <cell r="D335" t="str">
            <v>2.12.2.4.1.25.24</v>
          </cell>
          <cell r="E335" t="str">
            <v>Bloco de contato de alarme 1NAF - 1 un.</v>
          </cell>
          <cell r="F335">
            <v>1</v>
          </cell>
          <cell r="I335">
            <v>0</v>
          </cell>
          <cell r="K335">
            <v>0</v>
          </cell>
          <cell r="L335">
            <v>0</v>
          </cell>
        </row>
        <row r="336">
          <cell r="B336">
            <v>4538</v>
          </cell>
          <cell r="D336" t="str">
            <v>2.12.2.4.1.25.25</v>
          </cell>
          <cell r="E336" t="str">
            <v>Borne para cabo 4,0mm² passo 5,2mm - 6 un.</v>
          </cell>
          <cell r="F336">
            <v>6</v>
          </cell>
          <cell r="I336">
            <v>0</v>
          </cell>
          <cell r="K336">
            <v>0</v>
          </cell>
          <cell r="L336">
            <v>0</v>
          </cell>
        </row>
        <row r="337">
          <cell r="B337">
            <v>4539</v>
          </cell>
          <cell r="D337" t="str">
            <v>2.12.2.4.1.25.26</v>
          </cell>
          <cell r="E337" t="str">
            <v>Poste para separação - 6 un.</v>
          </cell>
          <cell r="F337">
            <v>6</v>
          </cell>
          <cell r="I337">
            <v>0</v>
          </cell>
          <cell r="K337">
            <v>0</v>
          </cell>
          <cell r="L337">
            <v>0</v>
          </cell>
        </row>
        <row r="338">
          <cell r="B338">
            <v>4540</v>
          </cell>
          <cell r="D338" t="str">
            <v>2.12.2.4.1.25.27</v>
          </cell>
          <cell r="E338" t="str">
            <v>Placa final para borne 4,0mm² - 3 un.</v>
          </cell>
          <cell r="F338">
            <v>3</v>
          </cell>
          <cell r="I338">
            <v>0</v>
          </cell>
          <cell r="K338">
            <v>0</v>
          </cell>
          <cell r="L338">
            <v>0</v>
          </cell>
        </row>
        <row r="339">
          <cell r="B339">
            <v>4541</v>
          </cell>
          <cell r="D339" t="str">
            <v>2.12.2.4.1.25.28</v>
          </cell>
          <cell r="E339" t="str">
            <v>Decafix para borne 4,0mm² - 18 un.</v>
          </cell>
          <cell r="F339">
            <v>18</v>
          </cell>
          <cell r="I339">
            <v>0</v>
          </cell>
          <cell r="K339">
            <v>0</v>
          </cell>
          <cell r="L339">
            <v>0</v>
          </cell>
        </row>
        <row r="340">
          <cell r="B340">
            <v>4542</v>
          </cell>
          <cell r="D340" t="str">
            <v>2.12.2.4.1.25.29</v>
          </cell>
          <cell r="E340" t="str">
            <v>Partida para o Inversor de 30 CV</v>
          </cell>
          <cell r="F340">
            <v>0</v>
          </cell>
          <cell r="I340">
            <v>0</v>
          </cell>
          <cell r="K340">
            <v>0</v>
          </cell>
          <cell r="L340">
            <v>0</v>
          </cell>
        </row>
        <row r="341">
          <cell r="B341">
            <v>4543</v>
          </cell>
          <cell r="D341" t="str">
            <v>2.12.2.4.1.25.30</v>
          </cell>
          <cell r="E341" t="str">
            <v>Chave desconectora tripolar com base fusível tamanho 1 corrente 100 A  tensão de 690Vca - 2 un.</v>
          </cell>
          <cell r="F341">
            <v>2</v>
          </cell>
          <cell r="I341">
            <v>0</v>
          </cell>
          <cell r="K341">
            <v>0</v>
          </cell>
          <cell r="L341">
            <v>0</v>
          </cell>
        </row>
        <row r="342">
          <cell r="B342">
            <v>4544</v>
          </cell>
          <cell r="D342" t="str">
            <v>2.12.2.4.1.25.31</v>
          </cell>
          <cell r="E342" t="str">
            <v>Fusível NH 100A tamanho 00 - 6 un.</v>
          </cell>
          <cell r="F342">
            <v>6</v>
          </cell>
          <cell r="I342">
            <v>0</v>
          </cell>
          <cell r="K342">
            <v>0</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v>0</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v>0</v>
          </cell>
          <cell r="L344">
            <v>0</v>
          </cell>
        </row>
        <row r="345">
          <cell r="B345">
            <v>4547</v>
          </cell>
          <cell r="D345" t="str">
            <v>2.12.2.4.1.25.34</v>
          </cell>
          <cell r="E345" t="str">
            <v>Contator tripolar IN=80A(AC3) contatos auxiliar 2NA+2NF 127V - 2 un.</v>
          </cell>
          <cell r="F345">
            <v>2</v>
          </cell>
          <cell r="I345">
            <v>0</v>
          </cell>
          <cell r="K345">
            <v>0</v>
          </cell>
          <cell r="L345">
            <v>0</v>
          </cell>
        </row>
        <row r="346">
          <cell r="B346">
            <v>4548</v>
          </cell>
          <cell r="D346" t="str">
            <v>2.12.2.4.1.25.35</v>
          </cell>
          <cell r="E346" t="str">
            <v>Contato auxiliar frontal 2NA+2NF P/ contator série D - 2 un.</v>
          </cell>
          <cell r="F346">
            <v>2</v>
          </cell>
          <cell r="I346">
            <v>0</v>
          </cell>
          <cell r="K346">
            <v>0</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v>0</v>
          </cell>
          <cell r="L347">
            <v>0</v>
          </cell>
        </row>
        <row r="348">
          <cell r="B348">
            <v>4550</v>
          </cell>
          <cell r="D348" t="str">
            <v>2.12.2.4.1.25.37</v>
          </cell>
          <cell r="E348" t="str">
            <v>Contator auxiliar2NA+2NF bobine de 127 V/60Hz - 6 un.</v>
          </cell>
          <cell r="F348">
            <v>6</v>
          </cell>
          <cell r="I348">
            <v>0</v>
          </cell>
          <cell r="K348">
            <v>0</v>
          </cell>
          <cell r="L348">
            <v>0</v>
          </cell>
        </row>
        <row r="349">
          <cell r="B349">
            <v>4551</v>
          </cell>
          <cell r="D349" t="str">
            <v>2.12.2.4.1.25.38</v>
          </cell>
          <cell r="E349" t="str">
            <v>Disjuntor mono termomagnético IN=6A curva B ICC6Ka/127V   -   2 un.</v>
          </cell>
          <cell r="F349">
            <v>2</v>
          </cell>
          <cell r="I349">
            <v>0</v>
          </cell>
          <cell r="K349">
            <v>0</v>
          </cell>
          <cell r="L349">
            <v>0</v>
          </cell>
        </row>
        <row r="350">
          <cell r="B350">
            <v>4552</v>
          </cell>
          <cell r="D350" t="str">
            <v>2.12.2.4.1.25.39</v>
          </cell>
          <cell r="E350" t="str">
            <v>Sinaleiro vermelho,alim.direta DIN 30,5MM série pesada - 2 un.</v>
          </cell>
          <cell r="F350">
            <v>2</v>
          </cell>
          <cell r="I350">
            <v>0</v>
          </cell>
          <cell r="K350">
            <v>0</v>
          </cell>
          <cell r="L350">
            <v>0</v>
          </cell>
        </row>
        <row r="351">
          <cell r="B351">
            <v>4553</v>
          </cell>
          <cell r="D351" t="str">
            <v>2.12.2.4.1.25.40</v>
          </cell>
          <cell r="E351" t="str">
            <v>Lâmpada led's (base BA 9S) vermelho alim. 127V - 2 un.</v>
          </cell>
          <cell r="F351">
            <v>2</v>
          </cell>
          <cell r="I351">
            <v>0</v>
          </cell>
          <cell r="K351">
            <v>0</v>
          </cell>
          <cell r="L351">
            <v>0</v>
          </cell>
        </row>
        <row r="352">
          <cell r="B352">
            <v>4554</v>
          </cell>
          <cell r="D352" t="str">
            <v>2.12.2.4.1.25.41</v>
          </cell>
          <cell r="E352" t="str">
            <v>Sinaleiro verde,alim.direta DIN 30,5MM série pesada - 2 un.</v>
          </cell>
          <cell r="F352">
            <v>2</v>
          </cell>
          <cell r="I352">
            <v>0</v>
          </cell>
          <cell r="K352">
            <v>0</v>
          </cell>
          <cell r="L352">
            <v>0</v>
          </cell>
        </row>
        <row r="353">
          <cell r="B353">
            <v>4555</v>
          </cell>
          <cell r="D353" t="str">
            <v>2.12.2.4.1.25.42</v>
          </cell>
          <cell r="E353" t="str">
            <v>Lâmpada led's (base BA 9S) verde alim. 127V - 2 un.</v>
          </cell>
          <cell r="F353">
            <v>2</v>
          </cell>
          <cell r="I353">
            <v>0</v>
          </cell>
          <cell r="K353">
            <v>0</v>
          </cell>
          <cell r="L353">
            <v>0</v>
          </cell>
        </row>
        <row r="354">
          <cell r="B354">
            <v>4556</v>
          </cell>
          <cell r="D354" t="str">
            <v>2.12.2.4.1.25.43</v>
          </cell>
          <cell r="E354" t="str">
            <v>Borne para cabo 4,0mm² passo 5,2mm - 60 un.</v>
          </cell>
          <cell r="F354">
            <v>60</v>
          </cell>
          <cell r="I354">
            <v>0</v>
          </cell>
          <cell r="K354">
            <v>0</v>
          </cell>
          <cell r="L354">
            <v>0</v>
          </cell>
        </row>
        <row r="355">
          <cell r="B355">
            <v>4557</v>
          </cell>
          <cell r="D355" t="str">
            <v>2.12.2.4.1.25.44</v>
          </cell>
          <cell r="E355" t="str">
            <v>Poste para separação - 3 un.</v>
          </cell>
          <cell r="F355">
            <v>3</v>
          </cell>
          <cell r="I355">
            <v>0</v>
          </cell>
          <cell r="K355">
            <v>0</v>
          </cell>
          <cell r="L355">
            <v>0</v>
          </cell>
        </row>
        <row r="356">
          <cell r="B356">
            <v>4558</v>
          </cell>
          <cell r="D356" t="str">
            <v>2.12.2.4.1.25.45</v>
          </cell>
          <cell r="E356" t="str">
            <v>Placa final para borne 4,0mm² - 2 un.</v>
          </cell>
          <cell r="F356">
            <v>2</v>
          </cell>
          <cell r="I356">
            <v>0</v>
          </cell>
          <cell r="K356">
            <v>0</v>
          </cell>
          <cell r="L356">
            <v>0</v>
          </cell>
        </row>
        <row r="357">
          <cell r="B357">
            <v>4559</v>
          </cell>
          <cell r="D357" t="str">
            <v>2.12.2.4.1.25.46</v>
          </cell>
          <cell r="E357" t="str">
            <v>Decafix para borne 4,0mm² - 120 un.</v>
          </cell>
          <cell r="F357">
            <v>120</v>
          </cell>
          <cell r="I357">
            <v>0</v>
          </cell>
          <cell r="K357">
            <v>0</v>
          </cell>
          <cell r="L357">
            <v>0</v>
          </cell>
        </row>
        <row r="358">
          <cell r="B358">
            <v>4560</v>
          </cell>
          <cell r="D358" t="str">
            <v>2.12.2.4.1.25.47</v>
          </cell>
          <cell r="E358" t="str">
            <v>Borne para cabo 4,0mm² passo 5,2mm - 30 un.</v>
          </cell>
          <cell r="F358">
            <v>30</v>
          </cell>
          <cell r="I358">
            <v>0</v>
          </cell>
          <cell r="K358">
            <v>0</v>
          </cell>
          <cell r="L358">
            <v>0</v>
          </cell>
        </row>
        <row r="359">
          <cell r="B359">
            <v>4561</v>
          </cell>
          <cell r="D359" t="str">
            <v>2.12.2.4.1.25.48</v>
          </cell>
          <cell r="E359" t="str">
            <v>Poste para separação - 4 un.</v>
          </cell>
          <cell r="F359">
            <v>4</v>
          </cell>
          <cell r="I359">
            <v>0</v>
          </cell>
          <cell r="K359">
            <v>0</v>
          </cell>
          <cell r="L359">
            <v>0</v>
          </cell>
        </row>
        <row r="360">
          <cell r="B360">
            <v>4562</v>
          </cell>
          <cell r="D360" t="str">
            <v>2.12.2.4.1.25.49</v>
          </cell>
          <cell r="E360" t="str">
            <v>Placa final para borne 4,0mm² - 2 un.</v>
          </cell>
          <cell r="F360">
            <v>2</v>
          </cell>
          <cell r="I360">
            <v>0</v>
          </cell>
          <cell r="K360">
            <v>0</v>
          </cell>
          <cell r="L360">
            <v>0</v>
          </cell>
        </row>
        <row r="361">
          <cell r="B361">
            <v>4563</v>
          </cell>
          <cell r="D361" t="str">
            <v>2.12.2.4.1.25.50</v>
          </cell>
          <cell r="E361" t="str">
            <v>Decafix para borne 4,0mm² - 60 un.</v>
          </cell>
          <cell r="F361">
            <v>60</v>
          </cell>
          <cell r="I361">
            <v>0</v>
          </cell>
          <cell r="K361">
            <v>0</v>
          </cell>
          <cell r="L361">
            <v>0</v>
          </cell>
        </row>
        <row r="362">
          <cell r="B362">
            <v>4564</v>
          </cell>
          <cell r="D362" t="str">
            <v>2.12.2.4.1.25.51</v>
          </cell>
          <cell r="E362" t="str">
            <v>Borne para cabo 4,0mm² passo 5,2mm - 30 un.</v>
          </cell>
          <cell r="F362">
            <v>30</v>
          </cell>
          <cell r="I362">
            <v>0</v>
          </cell>
          <cell r="K362">
            <v>0</v>
          </cell>
          <cell r="L362">
            <v>0</v>
          </cell>
        </row>
        <row r="363">
          <cell r="B363">
            <v>4565</v>
          </cell>
          <cell r="D363" t="str">
            <v>2.12.2.4.1.25.52</v>
          </cell>
          <cell r="E363" t="str">
            <v>Poste para separação - 4 un.</v>
          </cell>
          <cell r="F363">
            <v>4</v>
          </cell>
          <cell r="I363">
            <v>0</v>
          </cell>
          <cell r="K363">
            <v>0</v>
          </cell>
          <cell r="L363">
            <v>0</v>
          </cell>
        </row>
        <row r="364">
          <cell r="B364">
            <v>4566</v>
          </cell>
          <cell r="D364" t="str">
            <v>2.12.2.4.1.25.53</v>
          </cell>
          <cell r="E364" t="str">
            <v>Placa final para borne 4,0mm² - 2 un.</v>
          </cell>
          <cell r="F364">
            <v>2</v>
          </cell>
          <cell r="I364">
            <v>0</v>
          </cell>
          <cell r="K364">
            <v>0</v>
          </cell>
          <cell r="L364">
            <v>0</v>
          </cell>
        </row>
        <row r="365">
          <cell r="B365">
            <v>4567</v>
          </cell>
          <cell r="D365" t="str">
            <v>2.12.2.4.1.25.54</v>
          </cell>
          <cell r="E365" t="str">
            <v>Decafix para borne 4,0mm² - 60 un.</v>
          </cell>
          <cell r="F365">
            <v>60</v>
          </cell>
          <cell r="I365">
            <v>0</v>
          </cell>
          <cell r="K365">
            <v>0</v>
          </cell>
          <cell r="L365">
            <v>0</v>
          </cell>
        </row>
        <row r="366">
          <cell r="B366">
            <v>4568</v>
          </cell>
          <cell r="D366" t="str">
            <v>2.12.2.4.1.25.55</v>
          </cell>
          <cell r="E366" t="str">
            <v>Veneziana de ventilação - 4 un.</v>
          </cell>
          <cell r="F366">
            <v>4</v>
          </cell>
          <cell r="I366">
            <v>0</v>
          </cell>
          <cell r="K366">
            <v>0</v>
          </cell>
          <cell r="L366">
            <v>0</v>
          </cell>
        </row>
        <row r="367">
          <cell r="B367">
            <v>4569</v>
          </cell>
          <cell r="D367" t="str">
            <v>2.12.2.4.1.25.56</v>
          </cell>
          <cell r="E367" t="str">
            <v>Ventilação 127 V - 2 un.</v>
          </cell>
          <cell r="F367">
            <v>2</v>
          </cell>
          <cell r="I367">
            <v>0</v>
          </cell>
          <cell r="K367">
            <v>0</v>
          </cell>
          <cell r="L367">
            <v>0</v>
          </cell>
        </row>
        <row r="368">
          <cell r="B368">
            <v>4570</v>
          </cell>
          <cell r="D368" t="str">
            <v>2.12.2.4.1.25.57</v>
          </cell>
          <cell r="E368" t="str">
            <v>Diversos</v>
          </cell>
          <cell r="F368">
            <v>0</v>
          </cell>
          <cell r="I368">
            <v>0</v>
          </cell>
          <cell r="K368">
            <v>0</v>
          </cell>
          <cell r="L368">
            <v>0</v>
          </cell>
        </row>
        <row r="369">
          <cell r="B369">
            <v>4571</v>
          </cell>
          <cell r="D369" t="str">
            <v>2.12.2.4.1.25.58</v>
          </cell>
          <cell r="E369" t="str">
            <v>Disjuntor mono termomagnético IN=6A curva B ICC6Ka/127V   -   1 un.</v>
          </cell>
          <cell r="F369">
            <v>1</v>
          </cell>
          <cell r="I369">
            <v>0</v>
          </cell>
          <cell r="K369">
            <v>0</v>
          </cell>
          <cell r="L369">
            <v>0</v>
          </cell>
        </row>
        <row r="370">
          <cell r="B370">
            <v>4572</v>
          </cell>
          <cell r="D370" t="str">
            <v>2.12.2.4.1.25.59</v>
          </cell>
          <cell r="E370" t="str">
            <v>Borne para cabo 2,5mm² passo 5,2mm - 10 un.</v>
          </cell>
          <cell r="F370">
            <v>10</v>
          </cell>
          <cell r="I370">
            <v>0</v>
          </cell>
          <cell r="K370">
            <v>0</v>
          </cell>
          <cell r="L370">
            <v>0</v>
          </cell>
        </row>
        <row r="371">
          <cell r="B371">
            <v>4573</v>
          </cell>
          <cell r="D371" t="str">
            <v>2.12.2.4.1.25.60</v>
          </cell>
          <cell r="E371" t="str">
            <v>Poste para separação - 2 un.</v>
          </cell>
          <cell r="F371">
            <v>2</v>
          </cell>
          <cell r="I371">
            <v>0</v>
          </cell>
          <cell r="K371">
            <v>0</v>
          </cell>
          <cell r="L371">
            <v>0</v>
          </cell>
        </row>
        <row r="372">
          <cell r="B372">
            <v>4574</v>
          </cell>
          <cell r="D372" t="str">
            <v>2.12.2.4.1.25.61</v>
          </cell>
          <cell r="E372" t="str">
            <v>Placa final para borne 2,5mm - 1 un.</v>
          </cell>
          <cell r="F372">
            <v>1</v>
          </cell>
          <cell r="I372">
            <v>0</v>
          </cell>
          <cell r="K372">
            <v>0</v>
          </cell>
          <cell r="L372">
            <v>0</v>
          </cell>
        </row>
        <row r="373">
          <cell r="B373">
            <v>4575</v>
          </cell>
          <cell r="D373" t="str">
            <v>2.12.2.4.1.25.62</v>
          </cell>
          <cell r="E373" t="str">
            <v>Decafix para borne 2,5mm² - 20 un.</v>
          </cell>
          <cell r="F373">
            <v>20</v>
          </cell>
          <cell r="I373">
            <v>0</v>
          </cell>
          <cell r="K373">
            <v>0</v>
          </cell>
          <cell r="L373">
            <v>0</v>
          </cell>
        </row>
        <row r="374">
          <cell r="B374">
            <v>4576</v>
          </cell>
          <cell r="D374" t="str">
            <v>2.12.2.4.1.25.63</v>
          </cell>
          <cell r="E374" t="str">
            <v>Chave fim de curso 1NAF - 4 un.</v>
          </cell>
          <cell r="F374">
            <v>4</v>
          </cell>
          <cell r="I374">
            <v>0</v>
          </cell>
          <cell r="K374">
            <v>0</v>
          </cell>
          <cell r="L374">
            <v>0</v>
          </cell>
        </row>
        <row r="375">
          <cell r="B375">
            <v>4577</v>
          </cell>
          <cell r="D375" t="str">
            <v>2.12.2.4.1.25.64</v>
          </cell>
          <cell r="E375" t="str">
            <v>Conjunto de iluminação fluorescente 9W alim. 127V - 3 un.</v>
          </cell>
          <cell r="F375">
            <v>3</v>
          </cell>
          <cell r="I375">
            <v>0</v>
          </cell>
          <cell r="K375">
            <v>0</v>
          </cell>
          <cell r="L375">
            <v>0</v>
          </cell>
        </row>
        <row r="376">
          <cell r="B376">
            <v>4578</v>
          </cell>
          <cell r="D376" t="str">
            <v>2.12.2.4.1.25.65</v>
          </cell>
          <cell r="E376" t="str">
            <v>Termostato alim. 127V regulagem 20-60º C - 3 un.</v>
          </cell>
          <cell r="F376">
            <v>3</v>
          </cell>
          <cell r="I376">
            <v>0</v>
          </cell>
          <cell r="K376">
            <v>0</v>
          </cell>
          <cell r="L376">
            <v>0</v>
          </cell>
        </row>
        <row r="377">
          <cell r="B377">
            <v>4579</v>
          </cell>
          <cell r="D377" t="str">
            <v>2.12.2.4.1.25.66</v>
          </cell>
          <cell r="E377" t="str">
            <v>Resistência de aquecimento 150W alim.127V - 3 un.</v>
          </cell>
          <cell r="F377">
            <v>3</v>
          </cell>
          <cell r="I377">
            <v>0</v>
          </cell>
          <cell r="K377">
            <v>0</v>
          </cell>
          <cell r="L377">
            <v>0</v>
          </cell>
        </row>
        <row r="378">
          <cell r="B378">
            <v>4580</v>
          </cell>
          <cell r="D378" t="str">
            <v>2.12.2.4.1.25.67</v>
          </cell>
          <cell r="E378" t="str">
            <v>Tomada universal tipo industrial 2P+T 15A 127V - 3 un.</v>
          </cell>
          <cell r="F378">
            <v>3</v>
          </cell>
          <cell r="I378">
            <v>0</v>
          </cell>
          <cell r="K378">
            <v>0</v>
          </cell>
          <cell r="L378">
            <v>0</v>
          </cell>
        </row>
        <row r="379">
          <cell r="B379">
            <v>4581</v>
          </cell>
          <cell r="D379" t="str">
            <v>2.12.2.4.1.25.68</v>
          </cell>
          <cell r="E379" t="str">
            <v>Porta documentos formato A4 - 1 un.</v>
          </cell>
          <cell r="F379">
            <v>1</v>
          </cell>
          <cell r="I379">
            <v>0</v>
          </cell>
          <cell r="K379">
            <v>0</v>
          </cell>
          <cell r="L379">
            <v>0</v>
          </cell>
        </row>
        <row r="380">
          <cell r="B380">
            <v>4582</v>
          </cell>
          <cell r="D380" t="str">
            <v>2.12.2.4.1.25.69</v>
          </cell>
          <cell r="E380" t="str">
            <v>Conector aterramento para cabo até 25mm² - 1 un.</v>
          </cell>
          <cell r="F380">
            <v>1</v>
          </cell>
          <cell r="I380">
            <v>0</v>
          </cell>
          <cell r="K380">
            <v>0</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v>0</v>
          </cell>
          <cell r="L383">
            <v>0</v>
          </cell>
        </row>
        <row r="384">
          <cell r="B384">
            <v>5198</v>
          </cell>
          <cell r="D384" t="str">
            <v>2.12.5.4.1.25.2</v>
          </cell>
          <cell r="E384" t="str">
            <v>Bloco de contato auxiliar 1NAF - 2 un.</v>
          </cell>
          <cell r="F384">
            <v>2</v>
          </cell>
          <cell r="I384">
            <v>0</v>
          </cell>
          <cell r="K384">
            <v>0</v>
          </cell>
          <cell r="L384">
            <v>0</v>
          </cell>
        </row>
        <row r="385">
          <cell r="B385">
            <v>5199</v>
          </cell>
          <cell r="D385" t="str">
            <v>2.12.5.4.1.25.3</v>
          </cell>
          <cell r="E385" t="str">
            <v>Bloco de contato de alarme 1NAF - 1 un.</v>
          </cell>
          <cell r="F385">
            <v>1</v>
          </cell>
          <cell r="I385">
            <v>0</v>
          </cell>
          <cell r="K385">
            <v>0</v>
          </cell>
          <cell r="L385">
            <v>0</v>
          </cell>
        </row>
        <row r="386">
          <cell r="B386">
            <v>5200</v>
          </cell>
          <cell r="D386" t="str">
            <v>2.12.5.4.1.25.4</v>
          </cell>
          <cell r="E386" t="str">
            <v>Acionamento Rotativo externo com manopla rotativa prol.   - 1 un.</v>
          </cell>
          <cell r="F386">
            <v>1</v>
          </cell>
          <cell r="I386">
            <v>0</v>
          </cell>
          <cell r="K386">
            <v>0</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v>0</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v>0</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v>0</v>
          </cell>
          <cell r="L389">
            <v>0</v>
          </cell>
        </row>
        <row r="390">
          <cell r="B390">
            <v>5204</v>
          </cell>
          <cell r="D390" t="str">
            <v>2.12.5.4.1.25.8</v>
          </cell>
          <cell r="E390" t="str">
            <v>Disjuntor tripolar termomagnético corrente ajuste 1,0-1,6 10Ka 440V - 1 un.</v>
          </cell>
          <cell r="F390">
            <v>1</v>
          </cell>
          <cell r="I390">
            <v>0</v>
          </cell>
          <cell r="K390">
            <v>0</v>
          </cell>
          <cell r="L390">
            <v>0</v>
          </cell>
        </row>
        <row r="391">
          <cell r="B391">
            <v>5205</v>
          </cell>
          <cell r="D391" t="str">
            <v>2.12.5.4.1.25.9</v>
          </cell>
          <cell r="E391" t="str">
            <v>Disjuntor tripolar termomagnético corrente ajuste1,0-1,6A 10Ka 440V - 1 un.</v>
          </cell>
          <cell r="F391">
            <v>1</v>
          </cell>
          <cell r="I391">
            <v>0</v>
          </cell>
          <cell r="K391">
            <v>0</v>
          </cell>
          <cell r="L391">
            <v>0</v>
          </cell>
        </row>
        <row r="392">
          <cell r="B392">
            <v>5206</v>
          </cell>
          <cell r="D392" t="str">
            <v>2.12.5.4.1.25.10</v>
          </cell>
          <cell r="E392" t="str">
            <v>Disjuntor tripolar termomagnético corrente ajuste20-25A 50Ka 400/415V - 1 un.</v>
          </cell>
          <cell r="F392">
            <v>1</v>
          </cell>
          <cell r="I392">
            <v>0</v>
          </cell>
          <cell r="K392">
            <v>0</v>
          </cell>
          <cell r="L392">
            <v>0</v>
          </cell>
        </row>
        <row r="393">
          <cell r="B393">
            <v>5207</v>
          </cell>
          <cell r="D393" t="str">
            <v>2.12.5.4.1.25.11</v>
          </cell>
          <cell r="E393" t="str">
            <v>Disjuntor mono termomagnético IN=6A curva B ICC= 6Ka/220V - 2 un.</v>
          </cell>
          <cell r="F393">
            <v>2</v>
          </cell>
          <cell r="I393">
            <v>0</v>
          </cell>
          <cell r="K393">
            <v>0</v>
          </cell>
          <cell r="L393">
            <v>0</v>
          </cell>
        </row>
        <row r="394">
          <cell r="B394">
            <v>5208</v>
          </cell>
          <cell r="D394" t="str">
            <v>2.12.5.4.1.25.12</v>
          </cell>
          <cell r="E394" t="str">
            <v>Disjuntor mono termomagnético IN=10A curva C ICC= 6Ka/220V - 1 un.</v>
          </cell>
          <cell r="F394">
            <v>1</v>
          </cell>
          <cell r="I394">
            <v>0</v>
          </cell>
          <cell r="K394">
            <v>0</v>
          </cell>
          <cell r="L394">
            <v>0</v>
          </cell>
        </row>
        <row r="395">
          <cell r="B395">
            <v>5209</v>
          </cell>
          <cell r="D395" t="str">
            <v>2.12.5.4.1.25.13</v>
          </cell>
          <cell r="E395" t="str">
            <v>Sinaleiro vermelho,alim.direta DIN 30,5MM série pesada - 1 un.</v>
          </cell>
          <cell r="F395">
            <v>1</v>
          </cell>
          <cell r="I395">
            <v>0</v>
          </cell>
          <cell r="K395">
            <v>0</v>
          </cell>
          <cell r="L395">
            <v>0</v>
          </cell>
        </row>
        <row r="396">
          <cell r="B396">
            <v>5210</v>
          </cell>
          <cell r="D396" t="str">
            <v>2.12.5.4.1.25.14</v>
          </cell>
          <cell r="E396" t="str">
            <v>Lâmpada led's (base BA 9S) vermelho alim. 220V - 1 un.</v>
          </cell>
          <cell r="F396">
            <v>1</v>
          </cell>
          <cell r="I396">
            <v>0</v>
          </cell>
          <cell r="K396">
            <v>0</v>
          </cell>
          <cell r="L396">
            <v>0</v>
          </cell>
        </row>
        <row r="397">
          <cell r="B397">
            <v>5211</v>
          </cell>
          <cell r="D397" t="str">
            <v>2.12.5.4.1.25.15</v>
          </cell>
          <cell r="E397" t="str">
            <v>Sinaleiro verde,alim.direta DIN 30,5MM série pesada - 1 un.</v>
          </cell>
          <cell r="F397">
            <v>1</v>
          </cell>
          <cell r="I397">
            <v>0</v>
          </cell>
          <cell r="K397">
            <v>0</v>
          </cell>
          <cell r="L397">
            <v>0</v>
          </cell>
        </row>
        <row r="398">
          <cell r="B398">
            <v>5212</v>
          </cell>
          <cell r="D398" t="str">
            <v>2.12.5.4.1.25.16</v>
          </cell>
          <cell r="E398" t="str">
            <v>Lâmpada led's (base BA 9S) verde alim. 220V - 1 un.</v>
          </cell>
          <cell r="F398">
            <v>1</v>
          </cell>
          <cell r="I398">
            <v>0</v>
          </cell>
          <cell r="K398">
            <v>0</v>
          </cell>
          <cell r="L398">
            <v>0</v>
          </cell>
        </row>
        <row r="399">
          <cell r="B399">
            <v>5213</v>
          </cell>
          <cell r="D399" t="str">
            <v>2.12.5.4.1.25.17</v>
          </cell>
          <cell r="E399" t="str">
            <v>Borne para cabo 2,5mm² passo 5,2mm - 10 un.</v>
          </cell>
          <cell r="F399">
            <v>10</v>
          </cell>
          <cell r="I399">
            <v>0</v>
          </cell>
          <cell r="K399">
            <v>0</v>
          </cell>
          <cell r="L399">
            <v>0</v>
          </cell>
        </row>
        <row r="400">
          <cell r="B400">
            <v>5214</v>
          </cell>
          <cell r="D400" t="str">
            <v>2.12.5.4.1.25.18</v>
          </cell>
          <cell r="E400" t="str">
            <v>Poste para separação - 2 un.</v>
          </cell>
          <cell r="F400">
            <v>2</v>
          </cell>
          <cell r="I400">
            <v>0</v>
          </cell>
          <cell r="K400">
            <v>0</v>
          </cell>
          <cell r="L400">
            <v>0</v>
          </cell>
        </row>
        <row r="401">
          <cell r="B401">
            <v>5215</v>
          </cell>
          <cell r="D401" t="str">
            <v>2.12.5.4.1.25.19</v>
          </cell>
          <cell r="E401" t="str">
            <v>Placa final para borne 2,5mm - 1 un.</v>
          </cell>
          <cell r="F401">
            <v>1</v>
          </cell>
          <cell r="I401">
            <v>0</v>
          </cell>
          <cell r="K401">
            <v>0</v>
          </cell>
          <cell r="L401">
            <v>0</v>
          </cell>
        </row>
        <row r="402">
          <cell r="B402">
            <v>5216</v>
          </cell>
          <cell r="D402" t="str">
            <v>2.12.5.4.1.25.20</v>
          </cell>
          <cell r="E402" t="str">
            <v>Alimentador</v>
          </cell>
          <cell r="F402">
            <v>0</v>
          </cell>
          <cell r="I402">
            <v>0</v>
          </cell>
          <cell r="K402">
            <v>0</v>
          </cell>
          <cell r="L402">
            <v>0</v>
          </cell>
        </row>
        <row r="403">
          <cell r="B403">
            <v>5217</v>
          </cell>
          <cell r="D403" t="str">
            <v>2.12.5.4.1.25.21</v>
          </cell>
          <cell r="E403" t="str">
            <v>Disjuntor tripolar DE BAIXA TENSÃO em caixa moldada - 1 un.</v>
          </cell>
          <cell r="F403">
            <v>1</v>
          </cell>
          <cell r="I403">
            <v>0</v>
          </cell>
          <cell r="K403">
            <v>0</v>
          </cell>
          <cell r="L403">
            <v>0</v>
          </cell>
        </row>
        <row r="404">
          <cell r="B404">
            <v>5218</v>
          </cell>
          <cell r="D404" t="str">
            <v>2.12.5.4.1.25.22</v>
          </cell>
          <cell r="E404" t="str">
            <v>execução fixa IN=400A 40Ka/380V,  V.máx 600Vca relè prot.    -    1 un.</v>
          </cell>
          <cell r="F404">
            <v>1</v>
          </cell>
          <cell r="I404">
            <v>0</v>
          </cell>
          <cell r="K404">
            <v>0</v>
          </cell>
          <cell r="L404">
            <v>0</v>
          </cell>
        </row>
        <row r="405">
          <cell r="B405">
            <v>5219</v>
          </cell>
          <cell r="D405" t="str">
            <v>2.12.5.4.1.25.23</v>
          </cell>
          <cell r="E405" t="str">
            <v>Bloco de contato auxiliar 1NAF - 3 un.</v>
          </cell>
          <cell r="F405">
            <v>3</v>
          </cell>
          <cell r="I405">
            <v>0</v>
          </cell>
          <cell r="K405">
            <v>0</v>
          </cell>
          <cell r="L405">
            <v>0</v>
          </cell>
        </row>
        <row r="406">
          <cell r="B406">
            <v>5220</v>
          </cell>
          <cell r="D406" t="str">
            <v>2.12.5.4.1.25.24</v>
          </cell>
          <cell r="E406" t="str">
            <v>Bloco de contato de alarme 1NAF - 1 un.</v>
          </cell>
          <cell r="F406">
            <v>1</v>
          </cell>
          <cell r="I406">
            <v>0</v>
          </cell>
          <cell r="K406">
            <v>0</v>
          </cell>
          <cell r="L406">
            <v>0</v>
          </cell>
        </row>
        <row r="407">
          <cell r="B407">
            <v>5221</v>
          </cell>
          <cell r="D407" t="str">
            <v>2.12.5.4.1.25.25</v>
          </cell>
          <cell r="E407" t="str">
            <v>Borne para cabo 4,0mm² passo 5,2mm - 6 un.</v>
          </cell>
          <cell r="F407">
            <v>6</v>
          </cell>
          <cell r="I407">
            <v>0</v>
          </cell>
          <cell r="K407">
            <v>0</v>
          </cell>
          <cell r="L407">
            <v>0</v>
          </cell>
        </row>
        <row r="408">
          <cell r="B408">
            <v>5222</v>
          </cell>
          <cell r="D408" t="str">
            <v>2.12.5.4.1.25.26</v>
          </cell>
          <cell r="E408" t="str">
            <v>Poste para separação - 6 un.</v>
          </cell>
          <cell r="F408">
            <v>6</v>
          </cell>
          <cell r="I408">
            <v>0</v>
          </cell>
          <cell r="K408">
            <v>0</v>
          </cell>
          <cell r="L408">
            <v>0</v>
          </cell>
        </row>
        <row r="409">
          <cell r="B409">
            <v>5223</v>
          </cell>
          <cell r="D409" t="str">
            <v>2.12.5.4.1.25.27</v>
          </cell>
          <cell r="E409" t="str">
            <v>Placa final para borne 4,0mm² - 3 un.</v>
          </cell>
          <cell r="F409">
            <v>3</v>
          </cell>
          <cell r="I409">
            <v>0</v>
          </cell>
          <cell r="K409">
            <v>0</v>
          </cell>
          <cell r="L409">
            <v>0</v>
          </cell>
        </row>
        <row r="410">
          <cell r="B410">
            <v>5224</v>
          </cell>
          <cell r="D410" t="str">
            <v>2.12.5.4.1.25.28</v>
          </cell>
          <cell r="E410" t="str">
            <v>Decafix para borne 4,0mm² - 18 un.</v>
          </cell>
          <cell r="F410">
            <v>18</v>
          </cell>
          <cell r="I410">
            <v>0</v>
          </cell>
          <cell r="K410">
            <v>0</v>
          </cell>
          <cell r="L410">
            <v>0</v>
          </cell>
        </row>
        <row r="411">
          <cell r="B411">
            <v>5225</v>
          </cell>
          <cell r="D411" t="str">
            <v>2.12.5.4.1.25.29</v>
          </cell>
          <cell r="E411" t="str">
            <v>Partida para o Inversor de 150 CV</v>
          </cell>
          <cell r="F411">
            <v>0</v>
          </cell>
          <cell r="I411">
            <v>0</v>
          </cell>
          <cell r="K411">
            <v>0</v>
          </cell>
          <cell r="L411">
            <v>0</v>
          </cell>
        </row>
        <row r="412">
          <cell r="B412">
            <v>5226</v>
          </cell>
          <cell r="D412" t="str">
            <v>2.12.5.4.1.25.30</v>
          </cell>
          <cell r="E412" t="str">
            <v>Chave desconectora tripolar com base fusível tamanho 1 corrente 400 A  tensão de 690Vca - 2 un.</v>
          </cell>
          <cell r="F412">
            <v>2</v>
          </cell>
          <cell r="I412">
            <v>0</v>
          </cell>
          <cell r="K412">
            <v>0</v>
          </cell>
          <cell r="L412">
            <v>0</v>
          </cell>
        </row>
        <row r="413">
          <cell r="B413">
            <v>5227</v>
          </cell>
          <cell r="D413" t="str">
            <v>2.12.5.4.1.25.31</v>
          </cell>
          <cell r="E413" t="str">
            <v>Fusível NH 400A tamanho 000 - 6 un.</v>
          </cell>
          <cell r="F413">
            <v>6</v>
          </cell>
          <cell r="I413">
            <v>0</v>
          </cell>
          <cell r="K413">
            <v>0</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v>0</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v>0</v>
          </cell>
          <cell r="L415">
            <v>0</v>
          </cell>
        </row>
        <row r="416">
          <cell r="B416">
            <v>5230</v>
          </cell>
          <cell r="D416" t="str">
            <v>2.12.5.4.1.25.34</v>
          </cell>
          <cell r="E416" t="str">
            <v>Contator tripolar IN=25A(AC3) contatos auxiliar 2NA+2NF 220V - 2 un.</v>
          </cell>
          <cell r="F416">
            <v>2</v>
          </cell>
          <cell r="I416">
            <v>0</v>
          </cell>
          <cell r="K416">
            <v>0</v>
          </cell>
          <cell r="L416">
            <v>0</v>
          </cell>
        </row>
        <row r="417">
          <cell r="B417">
            <v>5231</v>
          </cell>
          <cell r="D417" t="str">
            <v>2.12.5.4.1.25.35</v>
          </cell>
          <cell r="E417" t="str">
            <v>Contato auxiliar frontal 2NA+2NF P/ contator série D - 2 un.</v>
          </cell>
          <cell r="F417">
            <v>2</v>
          </cell>
          <cell r="I417">
            <v>0</v>
          </cell>
          <cell r="K417">
            <v>0</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v>0</v>
          </cell>
          <cell r="L418">
            <v>0</v>
          </cell>
        </row>
        <row r="419">
          <cell r="B419">
            <v>5233</v>
          </cell>
          <cell r="D419" t="str">
            <v>2.12.5.4.1.25.37</v>
          </cell>
          <cell r="E419" t="str">
            <v>Contator auxiliar2NA+2NF bobine de 220 V/60Hz - 6 un.</v>
          </cell>
          <cell r="F419">
            <v>6</v>
          </cell>
          <cell r="I419">
            <v>0</v>
          </cell>
          <cell r="K419">
            <v>0</v>
          </cell>
          <cell r="L419">
            <v>0</v>
          </cell>
        </row>
        <row r="420">
          <cell r="B420">
            <v>5234</v>
          </cell>
          <cell r="D420" t="str">
            <v>2.12.5.4.1.25.38</v>
          </cell>
          <cell r="E420" t="str">
            <v>Disjuntor mono termomagnético IN=6A curva B ICC6Ka/220V  -     2 un.</v>
          </cell>
          <cell r="F420">
            <v>2</v>
          </cell>
          <cell r="I420">
            <v>0</v>
          </cell>
          <cell r="K420">
            <v>0</v>
          </cell>
          <cell r="L420">
            <v>0</v>
          </cell>
        </row>
        <row r="421">
          <cell r="B421">
            <v>5235</v>
          </cell>
          <cell r="D421" t="str">
            <v>2.12.5.4.1.25.39</v>
          </cell>
          <cell r="E421" t="str">
            <v>Partida para o Inversor de 150 CV</v>
          </cell>
          <cell r="F421">
            <v>0</v>
          </cell>
          <cell r="I421">
            <v>0</v>
          </cell>
          <cell r="K421">
            <v>0</v>
          </cell>
          <cell r="L421">
            <v>0</v>
          </cell>
        </row>
        <row r="422">
          <cell r="B422">
            <v>5236</v>
          </cell>
          <cell r="D422" t="str">
            <v>2.12.5.4.1.25.40</v>
          </cell>
          <cell r="E422" t="str">
            <v>Sinaleiro vermelho,alim.direta DIN 30,5MM série pesada - 2 un.</v>
          </cell>
          <cell r="F422">
            <v>2</v>
          </cell>
          <cell r="I422">
            <v>0</v>
          </cell>
          <cell r="K422">
            <v>0</v>
          </cell>
          <cell r="L422">
            <v>0</v>
          </cell>
        </row>
        <row r="423">
          <cell r="B423">
            <v>5237</v>
          </cell>
          <cell r="D423" t="str">
            <v>2.12.5.4.1.25.41</v>
          </cell>
          <cell r="E423" t="str">
            <v>Lâmpada led's (base BA 9S) vermelho alim. 220V - 2 un.</v>
          </cell>
          <cell r="F423">
            <v>2</v>
          </cell>
          <cell r="I423">
            <v>0</v>
          </cell>
          <cell r="K423">
            <v>0</v>
          </cell>
          <cell r="L423">
            <v>0</v>
          </cell>
        </row>
        <row r="424">
          <cell r="B424">
            <v>5238</v>
          </cell>
          <cell r="D424" t="str">
            <v>2.12.5.4.1.25.42</v>
          </cell>
          <cell r="E424" t="str">
            <v>Sinaleiro verde,alim.direta DIN 30,5MM série pesada - 2 un.</v>
          </cell>
          <cell r="F424">
            <v>2</v>
          </cell>
          <cell r="I424">
            <v>0</v>
          </cell>
          <cell r="K424">
            <v>0</v>
          </cell>
          <cell r="L424">
            <v>0</v>
          </cell>
        </row>
        <row r="425">
          <cell r="B425">
            <v>5239</v>
          </cell>
          <cell r="D425" t="str">
            <v>2.12.5.4.1.25.43</v>
          </cell>
          <cell r="E425" t="str">
            <v>Lâmpada led's (base BA 9S) verde alim. 220V - 2 un.</v>
          </cell>
          <cell r="F425">
            <v>2</v>
          </cell>
          <cell r="I425">
            <v>0</v>
          </cell>
          <cell r="K425">
            <v>0</v>
          </cell>
          <cell r="L425">
            <v>0</v>
          </cell>
        </row>
        <row r="426">
          <cell r="B426">
            <v>5240</v>
          </cell>
          <cell r="D426" t="str">
            <v>2.12.5.4.1.25.44</v>
          </cell>
          <cell r="E426" t="str">
            <v>Borne para cabo 4,0mm² passo 5,2mm - 60 un.</v>
          </cell>
          <cell r="F426">
            <v>60</v>
          </cell>
          <cell r="I426">
            <v>0</v>
          </cell>
          <cell r="K426">
            <v>0</v>
          </cell>
          <cell r="L426">
            <v>0</v>
          </cell>
        </row>
        <row r="427">
          <cell r="B427">
            <v>5241</v>
          </cell>
          <cell r="D427" t="str">
            <v>2.12.5.4.1.25.45</v>
          </cell>
          <cell r="E427" t="str">
            <v>Poste para separação - 3 un.</v>
          </cell>
          <cell r="F427">
            <v>3</v>
          </cell>
          <cell r="I427">
            <v>0</v>
          </cell>
          <cell r="K427">
            <v>0</v>
          </cell>
          <cell r="L427">
            <v>0</v>
          </cell>
        </row>
        <row r="428">
          <cell r="B428">
            <v>5242</v>
          </cell>
          <cell r="D428" t="str">
            <v>2.12.5.4.1.25.46</v>
          </cell>
          <cell r="E428" t="str">
            <v>Placa final para borne 4,0mm² - 2 un.</v>
          </cell>
          <cell r="F428">
            <v>2</v>
          </cell>
          <cell r="I428">
            <v>0</v>
          </cell>
          <cell r="K428">
            <v>0</v>
          </cell>
          <cell r="L428">
            <v>0</v>
          </cell>
        </row>
        <row r="429">
          <cell r="B429">
            <v>5243</v>
          </cell>
          <cell r="D429" t="str">
            <v>2.12.5.4.1.25.47</v>
          </cell>
          <cell r="E429" t="str">
            <v>Decafix para borne 4,0mm² - 120 un.</v>
          </cell>
          <cell r="F429">
            <v>120</v>
          </cell>
          <cell r="I429">
            <v>0</v>
          </cell>
          <cell r="K429">
            <v>0</v>
          </cell>
          <cell r="L429">
            <v>0</v>
          </cell>
        </row>
        <row r="430">
          <cell r="B430">
            <v>5244</v>
          </cell>
          <cell r="D430" t="str">
            <v>2.12.5.4.1.25.48</v>
          </cell>
          <cell r="E430" t="str">
            <v>Borne para cabo 4,0mm² passo 5,2mm - 30 un.</v>
          </cell>
          <cell r="F430">
            <v>30</v>
          </cell>
          <cell r="I430">
            <v>0</v>
          </cell>
          <cell r="K430">
            <v>0</v>
          </cell>
          <cell r="L430">
            <v>0</v>
          </cell>
        </row>
        <row r="431">
          <cell r="B431">
            <v>5245</v>
          </cell>
          <cell r="D431" t="str">
            <v>2.12.5.4.1.25.49</v>
          </cell>
          <cell r="E431" t="str">
            <v>Poste para separação - 4 un.</v>
          </cell>
          <cell r="F431">
            <v>4</v>
          </cell>
          <cell r="I431">
            <v>0</v>
          </cell>
          <cell r="K431">
            <v>0</v>
          </cell>
          <cell r="L431">
            <v>0</v>
          </cell>
        </row>
        <row r="432">
          <cell r="B432">
            <v>5246</v>
          </cell>
          <cell r="D432" t="str">
            <v>2.12.5.4.1.25.50</v>
          </cell>
          <cell r="E432" t="str">
            <v>Placa final para borne 4,0mm² - 2 un.</v>
          </cell>
          <cell r="F432">
            <v>2</v>
          </cell>
          <cell r="I432">
            <v>0</v>
          </cell>
          <cell r="K432">
            <v>0</v>
          </cell>
          <cell r="L432">
            <v>0</v>
          </cell>
        </row>
        <row r="433">
          <cell r="B433">
            <v>5247</v>
          </cell>
          <cell r="D433" t="str">
            <v>2.12.5.4.1.25.51</v>
          </cell>
          <cell r="E433" t="str">
            <v>Decafix para borne 4,0mm² - 60 un.</v>
          </cell>
          <cell r="F433">
            <v>60</v>
          </cell>
          <cell r="I433">
            <v>0</v>
          </cell>
          <cell r="K433">
            <v>0</v>
          </cell>
          <cell r="L433">
            <v>0</v>
          </cell>
        </row>
        <row r="434">
          <cell r="B434">
            <v>5248</v>
          </cell>
          <cell r="D434" t="str">
            <v>2.12.5.4.1.25.52</v>
          </cell>
          <cell r="E434" t="str">
            <v>Borne para cabo 4,0mm² passo 5,2mm - 30 un.</v>
          </cell>
          <cell r="F434">
            <v>30</v>
          </cell>
          <cell r="I434">
            <v>0</v>
          </cell>
          <cell r="K434">
            <v>0</v>
          </cell>
          <cell r="L434">
            <v>0</v>
          </cell>
        </row>
        <row r="435">
          <cell r="B435">
            <v>5249</v>
          </cell>
          <cell r="D435" t="str">
            <v>2.12.5.4.1.25.53</v>
          </cell>
          <cell r="E435" t="str">
            <v>Poste para separação - 4 un.</v>
          </cell>
          <cell r="F435">
            <v>4</v>
          </cell>
          <cell r="I435">
            <v>0</v>
          </cell>
          <cell r="K435">
            <v>0</v>
          </cell>
          <cell r="L435">
            <v>0</v>
          </cell>
        </row>
        <row r="436">
          <cell r="B436">
            <v>5250</v>
          </cell>
          <cell r="D436" t="str">
            <v>2.12.5.4.1.25.54</v>
          </cell>
          <cell r="E436" t="str">
            <v>Placa final para borne 4,0mm² - 2 un.</v>
          </cell>
          <cell r="F436">
            <v>2</v>
          </cell>
          <cell r="I436">
            <v>0</v>
          </cell>
          <cell r="K436">
            <v>0</v>
          </cell>
          <cell r="L436">
            <v>0</v>
          </cell>
        </row>
        <row r="437">
          <cell r="B437">
            <v>5251</v>
          </cell>
          <cell r="D437" t="str">
            <v>2.12.5.4.1.25.55</v>
          </cell>
          <cell r="E437" t="str">
            <v>Decafix para borne 4,0mm² - 60 un.</v>
          </cell>
          <cell r="F437">
            <v>60</v>
          </cell>
          <cell r="I437">
            <v>0</v>
          </cell>
          <cell r="K437">
            <v>0</v>
          </cell>
          <cell r="L437">
            <v>0</v>
          </cell>
        </row>
        <row r="438">
          <cell r="B438">
            <v>5252</v>
          </cell>
          <cell r="D438" t="str">
            <v>2.12.5.4.1.25.56</v>
          </cell>
          <cell r="E438" t="str">
            <v>Veneziana de ventilação - 4 un.</v>
          </cell>
          <cell r="F438">
            <v>4</v>
          </cell>
          <cell r="I438">
            <v>0</v>
          </cell>
          <cell r="K438">
            <v>0</v>
          </cell>
          <cell r="L438">
            <v>0</v>
          </cell>
        </row>
        <row r="439">
          <cell r="B439">
            <v>5253</v>
          </cell>
          <cell r="D439" t="str">
            <v>2.12.5.4.1.25.57</v>
          </cell>
          <cell r="E439" t="str">
            <v>Ventilação 220 V - 2 un.</v>
          </cell>
          <cell r="F439">
            <v>2</v>
          </cell>
          <cell r="I439">
            <v>0</v>
          </cell>
          <cell r="K439">
            <v>0</v>
          </cell>
          <cell r="L439">
            <v>0</v>
          </cell>
        </row>
        <row r="440">
          <cell r="B440">
            <v>5254</v>
          </cell>
          <cell r="D440" t="str">
            <v>2.12.5.4.1.25.58</v>
          </cell>
          <cell r="E440" t="str">
            <v>Diversos</v>
          </cell>
          <cell r="F440">
            <v>0</v>
          </cell>
          <cell r="I440">
            <v>0</v>
          </cell>
          <cell r="K440">
            <v>0</v>
          </cell>
          <cell r="L440">
            <v>0</v>
          </cell>
        </row>
        <row r="441">
          <cell r="B441">
            <v>5255</v>
          </cell>
          <cell r="D441" t="str">
            <v>2.12.5.4.1.25.59</v>
          </cell>
          <cell r="E441" t="str">
            <v>Disjuntor mono termomagnético IN=6A curva B ICC6Ka/220V  -   1 un.</v>
          </cell>
          <cell r="F441">
            <v>1</v>
          </cell>
          <cell r="I441">
            <v>0</v>
          </cell>
          <cell r="K441">
            <v>0</v>
          </cell>
          <cell r="L441">
            <v>0</v>
          </cell>
        </row>
        <row r="442">
          <cell r="B442">
            <v>5256</v>
          </cell>
          <cell r="D442" t="str">
            <v>2.12.5.4.1.25.60</v>
          </cell>
          <cell r="E442" t="str">
            <v>Borne para cabo 2,5mm² passo 5,2mm - 10 un.</v>
          </cell>
          <cell r="F442">
            <v>10</v>
          </cell>
          <cell r="I442">
            <v>0</v>
          </cell>
          <cell r="K442">
            <v>0</v>
          </cell>
          <cell r="L442">
            <v>0</v>
          </cell>
        </row>
        <row r="443">
          <cell r="B443">
            <v>5257</v>
          </cell>
          <cell r="D443" t="str">
            <v>2.12.5.4.1.25.61</v>
          </cell>
          <cell r="E443" t="str">
            <v>Poste para separação - 2 un.</v>
          </cell>
          <cell r="F443">
            <v>2</v>
          </cell>
          <cell r="I443">
            <v>0</v>
          </cell>
          <cell r="K443">
            <v>0</v>
          </cell>
          <cell r="L443">
            <v>0</v>
          </cell>
        </row>
        <row r="444">
          <cell r="B444">
            <v>5258</v>
          </cell>
          <cell r="D444" t="str">
            <v>2.12.5.4.1.25.62</v>
          </cell>
          <cell r="E444" t="str">
            <v>Placa final para borne 2,5mm - 1 un.</v>
          </cell>
          <cell r="F444">
            <v>1</v>
          </cell>
          <cell r="I444">
            <v>0</v>
          </cell>
          <cell r="K444">
            <v>0</v>
          </cell>
          <cell r="L444">
            <v>0</v>
          </cell>
        </row>
        <row r="445">
          <cell r="B445">
            <v>5259</v>
          </cell>
          <cell r="D445" t="str">
            <v>2.12.5.4.1.25.63</v>
          </cell>
          <cell r="E445" t="str">
            <v>Decafix para borne 2,5mm² - 20 un.</v>
          </cell>
          <cell r="F445">
            <v>20</v>
          </cell>
          <cell r="I445">
            <v>0</v>
          </cell>
          <cell r="K445">
            <v>0</v>
          </cell>
          <cell r="L445">
            <v>0</v>
          </cell>
        </row>
        <row r="446">
          <cell r="B446">
            <v>5260</v>
          </cell>
          <cell r="D446" t="str">
            <v>2.12.5.4.1.25.64</v>
          </cell>
          <cell r="E446" t="str">
            <v>Chave fim de curso 1NAF - 4 un.</v>
          </cell>
          <cell r="F446">
            <v>4</v>
          </cell>
          <cell r="I446">
            <v>0</v>
          </cell>
          <cell r="K446">
            <v>0</v>
          </cell>
          <cell r="L446">
            <v>0</v>
          </cell>
        </row>
        <row r="447">
          <cell r="B447">
            <v>5261</v>
          </cell>
          <cell r="D447" t="str">
            <v>2.12.5.4.1.25.65</v>
          </cell>
          <cell r="E447" t="str">
            <v>Conjunto de iluminação fluorescente 9W alim. 220V - 3 un.</v>
          </cell>
          <cell r="F447">
            <v>3</v>
          </cell>
          <cell r="I447">
            <v>0</v>
          </cell>
          <cell r="K447">
            <v>0</v>
          </cell>
          <cell r="L447">
            <v>0</v>
          </cell>
        </row>
        <row r="448">
          <cell r="B448">
            <v>5262</v>
          </cell>
          <cell r="D448" t="str">
            <v>2.12.5.4.1.25.66</v>
          </cell>
          <cell r="E448" t="str">
            <v>Termostato alim. 127V regulagem 20-60º C - 3 un.</v>
          </cell>
          <cell r="F448">
            <v>3</v>
          </cell>
          <cell r="I448">
            <v>0</v>
          </cell>
          <cell r="K448">
            <v>0</v>
          </cell>
          <cell r="L448">
            <v>0</v>
          </cell>
        </row>
        <row r="449">
          <cell r="B449">
            <v>5263</v>
          </cell>
          <cell r="D449" t="str">
            <v>2.12.5.4.1.25.67</v>
          </cell>
          <cell r="E449" t="str">
            <v>Resistência de aquecimento 150W alim.220V - 3 un.</v>
          </cell>
          <cell r="F449">
            <v>3</v>
          </cell>
          <cell r="I449">
            <v>0</v>
          </cell>
          <cell r="K449">
            <v>0</v>
          </cell>
          <cell r="L449">
            <v>0</v>
          </cell>
        </row>
        <row r="450">
          <cell r="B450">
            <v>5264</v>
          </cell>
          <cell r="D450" t="str">
            <v>2.12.5.4.1.25.68</v>
          </cell>
          <cell r="E450" t="str">
            <v>Tomada universal tipo industrial 2P+T 15A 220V - 3 un.</v>
          </cell>
          <cell r="F450">
            <v>3</v>
          </cell>
          <cell r="I450">
            <v>0</v>
          </cell>
          <cell r="K450">
            <v>0</v>
          </cell>
          <cell r="L450">
            <v>0</v>
          </cell>
        </row>
        <row r="451">
          <cell r="B451">
            <v>5265</v>
          </cell>
          <cell r="D451" t="str">
            <v>2.12.5.4.1.25.69</v>
          </cell>
          <cell r="E451" t="str">
            <v>Porta documentos formato A4 - 1 un.</v>
          </cell>
          <cell r="F451">
            <v>1</v>
          </cell>
          <cell r="I451">
            <v>0</v>
          </cell>
          <cell r="K451">
            <v>0</v>
          </cell>
          <cell r="L451">
            <v>0</v>
          </cell>
        </row>
        <row r="452">
          <cell r="B452">
            <v>5266</v>
          </cell>
          <cell r="D452" t="str">
            <v>2.12.5.4.1.25.70</v>
          </cell>
          <cell r="E452" t="str">
            <v>Conector aterramento para cabo até 4mm² - 1 un.</v>
          </cell>
          <cell r="F452">
            <v>1</v>
          </cell>
          <cell r="I452">
            <v>0</v>
          </cell>
          <cell r="K452">
            <v>0</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v>0</v>
          </cell>
          <cell r="L702">
            <v>0</v>
          </cell>
        </row>
        <row r="703">
          <cell r="B703">
            <v>5497</v>
          </cell>
          <cell r="D703" t="str">
            <v>2.12.6.4.1.28.2</v>
          </cell>
          <cell r="E703" t="str">
            <v>Unidade Central de processamento 14K memória Porta RS 232   - 1 un.</v>
          </cell>
          <cell r="F703">
            <v>1</v>
          </cell>
          <cell r="I703">
            <v>0</v>
          </cell>
          <cell r="K703">
            <v>0</v>
          </cell>
          <cell r="L703">
            <v>0</v>
          </cell>
        </row>
        <row r="704">
          <cell r="B704">
            <v>5498</v>
          </cell>
          <cell r="D704" t="str">
            <v>2.12.6.4.1.28.3</v>
          </cell>
          <cell r="E704" t="str">
            <v>Módulo I/0 com 16 pontos,Entradas Digitais 24Vcc - 2 un.</v>
          </cell>
          <cell r="F704">
            <v>2</v>
          </cell>
          <cell r="I704">
            <v>0</v>
          </cell>
          <cell r="K704">
            <v>0</v>
          </cell>
          <cell r="L704">
            <v>0</v>
          </cell>
        </row>
        <row r="705">
          <cell r="B705">
            <v>5499</v>
          </cell>
          <cell r="D705" t="str">
            <v>2.12.6.4.1.28.4</v>
          </cell>
          <cell r="E705" t="str">
            <v>Módulo I/0 com 16 pontos,Saídas a Relê,5-265Vca /125 Vcc, 2,5A - 4 un.</v>
          </cell>
          <cell r="F705">
            <v>4</v>
          </cell>
          <cell r="I705">
            <v>0</v>
          </cell>
          <cell r="K705">
            <v>0</v>
          </cell>
          <cell r="L705">
            <v>0</v>
          </cell>
        </row>
        <row r="706">
          <cell r="B706">
            <v>5500</v>
          </cell>
          <cell r="D706" t="str">
            <v>2.12.6.4.1.28.5</v>
          </cell>
          <cell r="E706" t="str">
            <v>Terminador para expansão de I/0 ( lado direito) - 1 un.</v>
          </cell>
          <cell r="F706">
            <v>1</v>
          </cell>
          <cell r="I706">
            <v>0</v>
          </cell>
          <cell r="K706">
            <v>0</v>
          </cell>
          <cell r="L706">
            <v>0</v>
          </cell>
        </row>
        <row r="707">
          <cell r="B707">
            <v>5501</v>
          </cell>
          <cell r="D707" t="str">
            <v>2.12.6.4.1.28.6</v>
          </cell>
          <cell r="E707" t="str">
            <v>Cabo de Comunicação RS-232 com 5 metros - 1 un.</v>
          </cell>
          <cell r="F707">
            <v>1</v>
          </cell>
          <cell r="I707">
            <v>0</v>
          </cell>
          <cell r="K707">
            <v>0</v>
          </cell>
          <cell r="L707">
            <v>0</v>
          </cell>
        </row>
        <row r="708">
          <cell r="B708">
            <v>5502</v>
          </cell>
          <cell r="D708" t="str">
            <v>2.12.6.4.1.28.7</v>
          </cell>
          <cell r="E708" t="str">
            <v>Painel IHM cinza claro Teclado, RS-232 24 Vcc - 1 un.</v>
          </cell>
          <cell r="F708">
            <v>1</v>
          </cell>
          <cell r="I708">
            <v>0</v>
          </cell>
          <cell r="K708">
            <v>0</v>
          </cell>
          <cell r="L708">
            <v>0</v>
          </cell>
        </row>
        <row r="709">
          <cell r="B709">
            <v>5503</v>
          </cell>
          <cell r="D709" t="str">
            <v>2.12.6.4.1.28.8</v>
          </cell>
          <cell r="E709" t="str">
            <v>Rádio Modem 900MHz Frequência Hoping com Interface Serial - 1 un.</v>
          </cell>
          <cell r="F709">
            <v>1</v>
          </cell>
          <cell r="I709">
            <v>0</v>
          </cell>
          <cell r="K709">
            <v>0</v>
          </cell>
          <cell r="L709">
            <v>0</v>
          </cell>
        </row>
        <row r="710">
          <cell r="B710">
            <v>5504</v>
          </cell>
          <cell r="D710" t="str">
            <v>2.12.6.4.1.28.9</v>
          </cell>
          <cell r="E710" t="str">
            <v>Antena Omnidirecional 900 MHz Ganho de 9 DBI - 1 un.</v>
          </cell>
          <cell r="F710">
            <v>1</v>
          </cell>
          <cell r="I710">
            <v>0</v>
          </cell>
          <cell r="K710">
            <v>0</v>
          </cell>
          <cell r="L710">
            <v>0</v>
          </cell>
        </row>
        <row r="711">
          <cell r="B711">
            <v>5505</v>
          </cell>
          <cell r="D711" t="str">
            <v>2.12.6.4.1.28.10</v>
          </cell>
          <cell r="E711" t="str">
            <v>Cabo de Coaxial c/ 60 cm com Conectores RP-SMA para N Plug - 1 un.</v>
          </cell>
          <cell r="F711">
            <v>1</v>
          </cell>
          <cell r="I711">
            <v>0</v>
          </cell>
          <cell r="K711">
            <v>0</v>
          </cell>
          <cell r="L711">
            <v>0</v>
          </cell>
        </row>
        <row r="712">
          <cell r="B712">
            <v>5506</v>
          </cell>
          <cell r="D712" t="str">
            <v>2.12.6.4.1.28.11</v>
          </cell>
          <cell r="E712" t="str">
            <v>Cabo Extensor para Ambientes Externos Plug LMR 400,N Plug - 1 un.</v>
          </cell>
          <cell r="F712">
            <v>1</v>
          </cell>
          <cell r="I712">
            <v>0</v>
          </cell>
          <cell r="K712">
            <v>0</v>
          </cell>
          <cell r="L712">
            <v>0</v>
          </cell>
        </row>
        <row r="713">
          <cell r="B713">
            <v>5507</v>
          </cell>
          <cell r="D713" t="str">
            <v>2.12.6.4.1.28.12</v>
          </cell>
          <cell r="E713" t="str">
            <v>Protetor contra Descargas Atmosféricas Njack-&gt; BH C/RLX-RFN1014-1 - 1 un.</v>
          </cell>
          <cell r="F713">
            <v>1</v>
          </cell>
          <cell r="I713">
            <v>0</v>
          </cell>
          <cell r="K713">
            <v>0</v>
          </cell>
          <cell r="L713">
            <v>0</v>
          </cell>
        </row>
        <row r="714">
          <cell r="B714">
            <v>5508</v>
          </cell>
          <cell r="D714" t="str">
            <v>2.12.6.4.1.28.13</v>
          </cell>
          <cell r="E714" t="str">
            <v>Fonte de Alimentação Chaveada Alm.127Vca Saída de 24 Vcc 5A - 1 un.</v>
          </cell>
          <cell r="F714">
            <v>1</v>
          </cell>
          <cell r="I714">
            <v>0</v>
          </cell>
          <cell r="K714">
            <v>0</v>
          </cell>
          <cell r="L714">
            <v>0</v>
          </cell>
        </row>
        <row r="715">
          <cell r="B715">
            <v>5509</v>
          </cell>
          <cell r="D715" t="str">
            <v>2.12.6.4.1.28.14</v>
          </cell>
          <cell r="E715" t="str">
            <v>Fonte de Alimentação Chaveada Alm.127Vca Saída de 24 Vcc 1,3A - 1 un.</v>
          </cell>
          <cell r="F715">
            <v>1</v>
          </cell>
          <cell r="I715">
            <v>0</v>
          </cell>
          <cell r="K715">
            <v>0</v>
          </cell>
          <cell r="L715">
            <v>0</v>
          </cell>
        </row>
        <row r="716">
          <cell r="B716">
            <v>5510</v>
          </cell>
          <cell r="D716" t="str">
            <v>2.12.6.4.1.28.15</v>
          </cell>
          <cell r="E716" t="str">
            <v>Borne de Passagem para cabos de até 4mm² - 95 un.</v>
          </cell>
          <cell r="F716">
            <v>95</v>
          </cell>
          <cell r="I716">
            <v>0</v>
          </cell>
          <cell r="K716">
            <v>0</v>
          </cell>
          <cell r="L716">
            <v>0</v>
          </cell>
        </row>
        <row r="717">
          <cell r="B717">
            <v>5511</v>
          </cell>
          <cell r="D717" t="str">
            <v>2.12.6.4.1.28.16</v>
          </cell>
          <cell r="E717" t="str">
            <v>Borne de Fusível com Indicador Led 24v p/ Cabo 4mm² - 40 un.</v>
          </cell>
          <cell r="F717">
            <v>40</v>
          </cell>
          <cell r="I717">
            <v>0</v>
          </cell>
          <cell r="K717">
            <v>0</v>
          </cell>
          <cell r="L717">
            <v>0</v>
          </cell>
        </row>
        <row r="718">
          <cell r="B718">
            <v>5512</v>
          </cell>
          <cell r="D718" t="str">
            <v>2.12.6.4.1.28.17</v>
          </cell>
          <cell r="E718" t="str">
            <v>Terminal Poste para Borne 1492-J4 - 8 un.</v>
          </cell>
          <cell r="F718">
            <v>8</v>
          </cell>
          <cell r="I718">
            <v>0</v>
          </cell>
          <cell r="K718">
            <v>0</v>
          </cell>
          <cell r="L718">
            <v>0</v>
          </cell>
        </row>
        <row r="719">
          <cell r="B719">
            <v>5513</v>
          </cell>
          <cell r="D719" t="str">
            <v>2.12.6.4.1.28.18</v>
          </cell>
          <cell r="E719" t="str">
            <v>Identificador de Grupo - 8 un.</v>
          </cell>
          <cell r="F719">
            <v>8</v>
          </cell>
          <cell r="I719">
            <v>0</v>
          </cell>
          <cell r="K719">
            <v>0</v>
          </cell>
          <cell r="L719">
            <v>0</v>
          </cell>
        </row>
        <row r="720">
          <cell r="B720">
            <v>5514</v>
          </cell>
          <cell r="D720" t="str">
            <v>2.12.6.4.1.28.19</v>
          </cell>
          <cell r="E720" t="str">
            <v>Tampa Final para Borne J4 - 5 un.</v>
          </cell>
          <cell r="F720">
            <v>5</v>
          </cell>
          <cell r="I720">
            <v>0</v>
          </cell>
          <cell r="K720">
            <v>0</v>
          </cell>
          <cell r="L720">
            <v>0</v>
          </cell>
        </row>
        <row r="721">
          <cell r="B721">
            <v>5515</v>
          </cell>
          <cell r="D721" t="str">
            <v>2.12.6.4.1.28.20</v>
          </cell>
          <cell r="E721" t="str">
            <v>Tampa Separação para Borne J4 - 4 un.</v>
          </cell>
          <cell r="F721">
            <v>4</v>
          </cell>
          <cell r="I721">
            <v>0</v>
          </cell>
          <cell r="K721">
            <v>0</v>
          </cell>
          <cell r="L721">
            <v>0</v>
          </cell>
        </row>
        <row r="722">
          <cell r="B722">
            <v>5516</v>
          </cell>
          <cell r="D722" t="str">
            <v>2.12.6.4.1.28.21</v>
          </cell>
          <cell r="E722" t="str">
            <v>Cartela de Identificação para Borne J4 - 2 un.</v>
          </cell>
          <cell r="F722">
            <v>2</v>
          </cell>
          <cell r="I722">
            <v>0</v>
          </cell>
          <cell r="K722">
            <v>0</v>
          </cell>
          <cell r="L722">
            <v>0</v>
          </cell>
        </row>
        <row r="723">
          <cell r="B723">
            <v>5517</v>
          </cell>
          <cell r="D723" t="str">
            <v>2.12.6.4.1.28.22</v>
          </cell>
          <cell r="E723" t="str">
            <v>Disjuntor Termomagnético Mono 10A  Curva B - 2 un.</v>
          </cell>
          <cell r="F723">
            <v>2</v>
          </cell>
          <cell r="I723">
            <v>0</v>
          </cell>
          <cell r="K723">
            <v>0</v>
          </cell>
          <cell r="L723">
            <v>0</v>
          </cell>
        </row>
        <row r="724">
          <cell r="B724">
            <v>5518</v>
          </cell>
          <cell r="D724" t="str">
            <v>2.12.6.4.1.28.23</v>
          </cell>
          <cell r="E724" t="str">
            <v>Disjuntor Termomagnético Mono  6A  Curva B - 1 un.</v>
          </cell>
          <cell r="F724">
            <v>1</v>
          </cell>
          <cell r="I724">
            <v>0</v>
          </cell>
          <cell r="K724">
            <v>0</v>
          </cell>
          <cell r="L724">
            <v>0</v>
          </cell>
        </row>
        <row r="725">
          <cell r="B725">
            <v>5519</v>
          </cell>
          <cell r="D725" t="str">
            <v>2.12.6.4.1.28.24</v>
          </cell>
          <cell r="E725" t="str">
            <v>Disjuntor Termomagnético Mono  4A  Curva B - 2 un.</v>
          </cell>
          <cell r="F725">
            <v>2</v>
          </cell>
          <cell r="I725">
            <v>0</v>
          </cell>
          <cell r="K725">
            <v>0</v>
          </cell>
          <cell r="L725">
            <v>0</v>
          </cell>
        </row>
        <row r="726">
          <cell r="B726">
            <v>5520</v>
          </cell>
          <cell r="D726" t="str">
            <v>2.12.6.4.1.28.25</v>
          </cell>
          <cell r="E726" t="str">
            <v>Disjuntor Termomagnético Mono  2A  Curva B - 8 un.</v>
          </cell>
          <cell r="F726">
            <v>8</v>
          </cell>
          <cell r="I726">
            <v>0</v>
          </cell>
          <cell r="K726">
            <v>0</v>
          </cell>
          <cell r="L726">
            <v>0</v>
          </cell>
        </row>
        <row r="727">
          <cell r="B727">
            <v>5521</v>
          </cell>
          <cell r="D727" t="str">
            <v>2.12.6.4.1.28.26</v>
          </cell>
          <cell r="E727" t="str">
            <v>Disjuntor Termomagnético Mono  2A  Curva C - 5 un.</v>
          </cell>
          <cell r="F727">
            <v>5</v>
          </cell>
          <cell r="I727">
            <v>0</v>
          </cell>
          <cell r="K727">
            <v>0</v>
          </cell>
          <cell r="L727">
            <v>0</v>
          </cell>
        </row>
        <row r="728">
          <cell r="B728">
            <v>5522</v>
          </cell>
          <cell r="D728" t="str">
            <v>2.12.6.4.1.28.27</v>
          </cell>
          <cell r="E728" t="str">
            <v>Fusíveis de Vidro 5X20 Corrente Nominal  0,5A - 18 un.</v>
          </cell>
          <cell r="F728">
            <v>18</v>
          </cell>
          <cell r="I728">
            <v>0</v>
          </cell>
          <cell r="K728">
            <v>0</v>
          </cell>
          <cell r="L728">
            <v>0</v>
          </cell>
        </row>
        <row r="729">
          <cell r="B729">
            <v>5523</v>
          </cell>
          <cell r="D729" t="str">
            <v>2.12.6.4.1.28.28</v>
          </cell>
          <cell r="E729" t="str">
            <v>Fusíveis de Vidro 5X20 Corrente Nominal  1A - 25 un.</v>
          </cell>
          <cell r="F729">
            <v>25</v>
          </cell>
          <cell r="I729">
            <v>0</v>
          </cell>
          <cell r="K729">
            <v>0</v>
          </cell>
          <cell r="L729">
            <v>0</v>
          </cell>
        </row>
        <row r="730">
          <cell r="B730">
            <v>5524</v>
          </cell>
          <cell r="D730" t="str">
            <v>2.12.6.4.1.28.29</v>
          </cell>
          <cell r="E730" t="str">
            <v>No Break 1 Kva Ent. 115V/115 Vca Autonomia 30 min. - 1 un.</v>
          </cell>
          <cell r="F730">
            <v>1</v>
          </cell>
          <cell r="I730">
            <v>0</v>
          </cell>
          <cell r="K730">
            <v>0</v>
          </cell>
          <cell r="L730">
            <v>0</v>
          </cell>
        </row>
        <row r="731">
          <cell r="B731">
            <v>5525</v>
          </cell>
          <cell r="D731" t="str">
            <v>2.12.6.4.1.28.30</v>
          </cell>
          <cell r="E731" t="str">
            <v>Kit Iluminação Fluorescente 18 W/127v c/reator conv. - 1 un.</v>
          </cell>
          <cell r="F731">
            <v>1</v>
          </cell>
          <cell r="I731">
            <v>0</v>
          </cell>
          <cell r="K731">
            <v>0</v>
          </cell>
          <cell r="L731">
            <v>0</v>
          </cell>
        </row>
        <row r="732">
          <cell r="B732">
            <v>5526</v>
          </cell>
          <cell r="D732" t="str">
            <v>2.12.6.4.1.28.31</v>
          </cell>
          <cell r="E732" t="str">
            <v>Fim de Curso p/ Acionamento ilum. 1Na/1Nf 10A/500v - 1 un.</v>
          </cell>
          <cell r="F732">
            <v>1</v>
          </cell>
          <cell r="I732">
            <v>0</v>
          </cell>
          <cell r="K732">
            <v>0</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v>0</v>
          </cell>
          <cell r="L733">
            <v>0</v>
          </cell>
        </row>
        <row r="734">
          <cell r="B734">
            <v>5528</v>
          </cell>
          <cell r="D734" t="str">
            <v>2.12.6.4.1.28.33</v>
          </cell>
          <cell r="E734" t="str">
            <v>Tomadas 2P+T Universal de Sobrepor 15A 250V - 3 un.</v>
          </cell>
          <cell r="F734">
            <v>3</v>
          </cell>
          <cell r="I734">
            <v>0</v>
          </cell>
          <cell r="K734">
            <v>0</v>
          </cell>
          <cell r="L734">
            <v>0</v>
          </cell>
        </row>
        <row r="735">
          <cell r="B735">
            <v>5529</v>
          </cell>
          <cell r="D735" t="str">
            <v>2.12.6.4.1.28.34</v>
          </cell>
          <cell r="E735" t="str">
            <v>Relê de Interposição 6A, 1NAF,50A,24Vcc - 4 un.</v>
          </cell>
          <cell r="F735">
            <v>4</v>
          </cell>
          <cell r="I735">
            <v>0</v>
          </cell>
          <cell r="K735">
            <v>0</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v>0</v>
          </cell>
          <cell r="L737">
            <v>0</v>
          </cell>
        </row>
        <row r="738">
          <cell r="B738">
            <v>5038</v>
          </cell>
          <cell r="D738" t="str">
            <v>2.12.4.4.1.28.2</v>
          </cell>
          <cell r="E738" t="str">
            <v>Unidade Central de processamento 14K memória Porta RS 232   - 1 un.</v>
          </cell>
          <cell r="F738">
            <v>1</v>
          </cell>
          <cell r="I738">
            <v>0</v>
          </cell>
          <cell r="K738">
            <v>0</v>
          </cell>
          <cell r="L738">
            <v>0</v>
          </cell>
        </row>
        <row r="739">
          <cell r="B739">
            <v>5039</v>
          </cell>
          <cell r="D739" t="str">
            <v>2.12.4.4.1.28.3</v>
          </cell>
          <cell r="E739" t="str">
            <v>Módulo I/0 com 16 pontos,Entradas Digitais 24Vcc - 2 un.</v>
          </cell>
          <cell r="F739">
            <v>2</v>
          </cell>
          <cell r="I739">
            <v>0</v>
          </cell>
          <cell r="K739">
            <v>0</v>
          </cell>
          <cell r="L739">
            <v>0</v>
          </cell>
        </row>
        <row r="740">
          <cell r="B740">
            <v>5040</v>
          </cell>
          <cell r="D740" t="str">
            <v>2.12.4.4.1.28.4</v>
          </cell>
          <cell r="E740" t="str">
            <v>Módulo I/0 com 16 pontos,Saídas a Relê,5-265Vca /125 Vcc, 2,5A - 4 un.</v>
          </cell>
          <cell r="F740">
            <v>4</v>
          </cell>
          <cell r="I740">
            <v>0</v>
          </cell>
          <cell r="K740">
            <v>0</v>
          </cell>
          <cell r="L740">
            <v>0</v>
          </cell>
        </row>
        <row r="741">
          <cell r="B741">
            <v>5041</v>
          </cell>
          <cell r="D741" t="str">
            <v>2.12.4.4.1.28.5</v>
          </cell>
          <cell r="E741" t="str">
            <v>Terminador para expansão de I/0 ( lado direito) - 1 un.</v>
          </cell>
          <cell r="F741">
            <v>1</v>
          </cell>
          <cell r="I741">
            <v>0</v>
          </cell>
          <cell r="K741">
            <v>0</v>
          </cell>
          <cell r="L741">
            <v>0</v>
          </cell>
        </row>
        <row r="742">
          <cell r="B742">
            <v>5042</v>
          </cell>
          <cell r="D742" t="str">
            <v>2.12.4.4.1.28.6</v>
          </cell>
          <cell r="E742" t="str">
            <v>Cabo de Comunicação RS-232 com 5 metros - 1 un.</v>
          </cell>
          <cell r="F742">
            <v>1</v>
          </cell>
          <cell r="I742">
            <v>0</v>
          </cell>
          <cell r="K742">
            <v>0</v>
          </cell>
          <cell r="L742">
            <v>0</v>
          </cell>
        </row>
        <row r="743">
          <cell r="B743">
            <v>5043</v>
          </cell>
          <cell r="D743" t="str">
            <v>2.12.4.4.1.28.7</v>
          </cell>
          <cell r="E743" t="str">
            <v>Painel IHM cinza claro Teclado, RS-232 24 Vcc - 1 un.</v>
          </cell>
          <cell r="F743">
            <v>1</v>
          </cell>
          <cell r="I743">
            <v>0</v>
          </cell>
          <cell r="K743">
            <v>0</v>
          </cell>
          <cell r="L743">
            <v>0</v>
          </cell>
        </row>
        <row r="744">
          <cell r="B744">
            <v>5044</v>
          </cell>
          <cell r="D744" t="str">
            <v>2.12.4.4.1.28.8</v>
          </cell>
          <cell r="E744" t="str">
            <v>Rádio Modem 900MHz Frequência Hoping com Interface Serial - 1 un.</v>
          </cell>
          <cell r="F744">
            <v>1</v>
          </cell>
          <cell r="I744">
            <v>0</v>
          </cell>
          <cell r="K744">
            <v>0</v>
          </cell>
          <cell r="L744">
            <v>0</v>
          </cell>
        </row>
        <row r="745">
          <cell r="B745">
            <v>5045</v>
          </cell>
          <cell r="D745" t="str">
            <v>2.12.4.4.1.28.9</v>
          </cell>
          <cell r="E745" t="str">
            <v>Antena Omnidirecional 900 MHz Ganho de 9 DBI - 1 un.</v>
          </cell>
          <cell r="F745">
            <v>1</v>
          </cell>
          <cell r="I745">
            <v>0</v>
          </cell>
          <cell r="K745">
            <v>0</v>
          </cell>
          <cell r="L745">
            <v>0</v>
          </cell>
        </row>
        <row r="746">
          <cell r="B746">
            <v>5046</v>
          </cell>
          <cell r="D746" t="str">
            <v>2.12.4.4.1.28.10</v>
          </cell>
          <cell r="E746" t="str">
            <v>Cabo de Coaxial c/ 60 cm com Conectores RP-SMA para N Plug - 1 un.</v>
          </cell>
          <cell r="F746">
            <v>1</v>
          </cell>
          <cell r="I746">
            <v>0</v>
          </cell>
          <cell r="K746">
            <v>0</v>
          </cell>
          <cell r="L746">
            <v>0</v>
          </cell>
        </row>
        <row r="747">
          <cell r="B747">
            <v>5047</v>
          </cell>
          <cell r="D747" t="str">
            <v>2.12.4.4.1.28.11</v>
          </cell>
          <cell r="E747" t="str">
            <v>Cabo Extensor para Ambientes Externos Plug LMR 400,N Plug - 1 un.</v>
          </cell>
          <cell r="F747">
            <v>1</v>
          </cell>
          <cell r="I747">
            <v>0</v>
          </cell>
          <cell r="K747">
            <v>0</v>
          </cell>
          <cell r="L747">
            <v>0</v>
          </cell>
        </row>
        <row r="748">
          <cell r="B748">
            <v>5048</v>
          </cell>
          <cell r="D748" t="str">
            <v>2.12.4.4.1.28.12</v>
          </cell>
          <cell r="E748" t="str">
            <v>Protetor contra Descargas Atmosféricas Njack-&gt; BH C/RLX-RFN1014-1 - 1 un.</v>
          </cell>
          <cell r="F748">
            <v>1</v>
          </cell>
          <cell r="I748">
            <v>0</v>
          </cell>
          <cell r="K748">
            <v>0</v>
          </cell>
          <cell r="L748">
            <v>0</v>
          </cell>
        </row>
        <row r="749">
          <cell r="B749">
            <v>5049</v>
          </cell>
          <cell r="D749" t="str">
            <v>2.12.4.4.1.28.13</v>
          </cell>
          <cell r="E749" t="str">
            <v>Fonte de Alimentação Chaveada Alm.127Vca Saída de 24 Vcc 5A - 1 un.</v>
          </cell>
          <cell r="F749">
            <v>1</v>
          </cell>
          <cell r="I749">
            <v>0</v>
          </cell>
          <cell r="K749">
            <v>0</v>
          </cell>
          <cell r="L749">
            <v>0</v>
          </cell>
        </row>
        <row r="750">
          <cell r="B750">
            <v>5050</v>
          </cell>
          <cell r="D750" t="str">
            <v>2.12.4.4.1.28.14</v>
          </cell>
          <cell r="E750" t="str">
            <v>Fonte de Alimentação Chaveada Alm.127Vca Saída de 24 Vcc 1,3A - 1 un.</v>
          </cell>
          <cell r="F750">
            <v>1</v>
          </cell>
          <cell r="I750">
            <v>0</v>
          </cell>
          <cell r="K750">
            <v>0</v>
          </cell>
          <cell r="L750">
            <v>0</v>
          </cell>
        </row>
        <row r="751">
          <cell r="B751">
            <v>5051</v>
          </cell>
          <cell r="D751" t="str">
            <v>2.12.4.4.1.28.15</v>
          </cell>
          <cell r="E751" t="str">
            <v>Borne de Passagem para cabos de até 4mm² - 95 un.</v>
          </cell>
          <cell r="F751">
            <v>95</v>
          </cell>
          <cell r="I751">
            <v>0</v>
          </cell>
          <cell r="K751">
            <v>0</v>
          </cell>
          <cell r="L751">
            <v>0</v>
          </cell>
        </row>
        <row r="752">
          <cell r="B752">
            <v>5052</v>
          </cell>
          <cell r="D752" t="str">
            <v>2.12.4.4.1.28.16</v>
          </cell>
          <cell r="E752" t="str">
            <v>Borne de Fusível com Indicador Led 24v p/ Cabo 4mm² - 40 un.</v>
          </cell>
          <cell r="F752">
            <v>40</v>
          </cell>
          <cell r="I752">
            <v>0</v>
          </cell>
          <cell r="K752">
            <v>0</v>
          </cell>
          <cell r="L752">
            <v>0</v>
          </cell>
        </row>
        <row r="753">
          <cell r="B753">
            <v>5053</v>
          </cell>
          <cell r="D753" t="str">
            <v>2.12.4.4.1.28.17</v>
          </cell>
          <cell r="E753" t="str">
            <v>Terminal Poste para Borne 1492-J4 - 8 un.</v>
          </cell>
          <cell r="F753">
            <v>8</v>
          </cell>
          <cell r="I753">
            <v>0</v>
          </cell>
          <cell r="K753">
            <v>0</v>
          </cell>
          <cell r="L753">
            <v>0</v>
          </cell>
        </row>
        <row r="754">
          <cell r="B754">
            <v>5054</v>
          </cell>
          <cell r="D754" t="str">
            <v>2.12.4.4.1.28.18</v>
          </cell>
          <cell r="E754" t="str">
            <v>Identificador de Grupo - 8 un.</v>
          </cell>
          <cell r="F754">
            <v>8</v>
          </cell>
          <cell r="I754">
            <v>0</v>
          </cell>
          <cell r="K754">
            <v>0</v>
          </cell>
          <cell r="L754">
            <v>0</v>
          </cell>
        </row>
        <row r="755">
          <cell r="B755">
            <v>5055</v>
          </cell>
          <cell r="D755" t="str">
            <v>2.12.4.4.1.28.19</v>
          </cell>
          <cell r="E755" t="str">
            <v>Tampa Final para Borne J4 - 5 un.</v>
          </cell>
          <cell r="F755">
            <v>5</v>
          </cell>
          <cell r="I755">
            <v>0</v>
          </cell>
          <cell r="K755">
            <v>0</v>
          </cell>
          <cell r="L755">
            <v>0</v>
          </cell>
        </row>
        <row r="756">
          <cell r="B756">
            <v>5056</v>
          </cell>
          <cell r="D756" t="str">
            <v>2.12.4.4.1.28.20</v>
          </cell>
          <cell r="E756" t="str">
            <v>Tampa Separação para Borne J4 - 4 un.</v>
          </cell>
          <cell r="F756">
            <v>4</v>
          </cell>
          <cell r="I756">
            <v>0</v>
          </cell>
          <cell r="K756">
            <v>0</v>
          </cell>
          <cell r="L756">
            <v>0</v>
          </cell>
        </row>
        <row r="757">
          <cell r="B757">
            <v>5057</v>
          </cell>
          <cell r="D757" t="str">
            <v>2.12.4.4.1.28.21</v>
          </cell>
          <cell r="E757" t="str">
            <v>Cartela de Identificação para Borne J4 - 2 un.</v>
          </cell>
          <cell r="F757">
            <v>2</v>
          </cell>
          <cell r="I757">
            <v>0</v>
          </cell>
          <cell r="K757">
            <v>0</v>
          </cell>
          <cell r="L757">
            <v>0</v>
          </cell>
        </row>
        <row r="758">
          <cell r="B758">
            <v>5058</v>
          </cell>
          <cell r="D758" t="str">
            <v>2.12.4.4.1.28.22</v>
          </cell>
          <cell r="E758" t="str">
            <v>Disjuntor Termomagnético Mono 10A  Curva B - 2 un.</v>
          </cell>
          <cell r="F758">
            <v>2</v>
          </cell>
          <cell r="I758">
            <v>0</v>
          </cell>
          <cell r="K758">
            <v>0</v>
          </cell>
          <cell r="L758">
            <v>0</v>
          </cell>
        </row>
        <row r="759">
          <cell r="B759">
            <v>5059</v>
          </cell>
          <cell r="D759" t="str">
            <v>2.12.4.4.1.28.23</v>
          </cell>
          <cell r="E759" t="str">
            <v>Disjuntor Termomagnético Mono  6A  Curva B - 1 un.</v>
          </cell>
          <cell r="F759">
            <v>1</v>
          </cell>
          <cell r="I759">
            <v>0</v>
          </cell>
          <cell r="K759">
            <v>0</v>
          </cell>
          <cell r="L759">
            <v>0</v>
          </cell>
        </row>
        <row r="760">
          <cell r="B760">
            <v>5060</v>
          </cell>
          <cell r="D760" t="str">
            <v>2.12.4.4.1.28.24</v>
          </cell>
          <cell r="E760" t="str">
            <v>Disjuntor Termomagnético Mono  4A  Curva B - 2 un.</v>
          </cell>
          <cell r="F760">
            <v>2</v>
          </cell>
          <cell r="I760">
            <v>0</v>
          </cell>
          <cell r="K760">
            <v>0</v>
          </cell>
          <cell r="L760">
            <v>0</v>
          </cell>
        </row>
        <row r="761">
          <cell r="B761">
            <v>5061</v>
          </cell>
          <cell r="D761" t="str">
            <v>2.12.4.4.1.28.25</v>
          </cell>
          <cell r="E761" t="str">
            <v>Disjuntor Termomagnético Mono  2A  Curva B - 8 un.</v>
          </cell>
          <cell r="F761">
            <v>8</v>
          </cell>
          <cell r="I761">
            <v>0</v>
          </cell>
          <cell r="K761">
            <v>0</v>
          </cell>
          <cell r="L761">
            <v>0</v>
          </cell>
        </row>
        <row r="762">
          <cell r="B762">
            <v>5062</v>
          </cell>
          <cell r="D762" t="str">
            <v>2.12.4.4.1.28.26</v>
          </cell>
          <cell r="E762" t="str">
            <v>Disjuntor Termomagnético Mono  2A  Curva C - 5 un.</v>
          </cell>
          <cell r="F762">
            <v>5</v>
          </cell>
          <cell r="I762">
            <v>0</v>
          </cell>
          <cell r="K762">
            <v>0</v>
          </cell>
          <cell r="L762">
            <v>0</v>
          </cell>
        </row>
        <row r="763">
          <cell r="B763">
            <v>5063</v>
          </cell>
          <cell r="D763" t="str">
            <v>2.12.4.4.1.28.27</v>
          </cell>
          <cell r="E763" t="str">
            <v>Fusíveis de Vidro 5X20 Corrente Nominal  0,5A - 18 un.</v>
          </cell>
          <cell r="F763">
            <v>18</v>
          </cell>
          <cell r="I763">
            <v>0</v>
          </cell>
          <cell r="K763">
            <v>0</v>
          </cell>
          <cell r="L763">
            <v>0</v>
          </cell>
        </row>
        <row r="764">
          <cell r="B764">
            <v>5064</v>
          </cell>
          <cell r="D764" t="str">
            <v>2.12.4.4.1.28.28</v>
          </cell>
          <cell r="E764" t="str">
            <v>Fusíveis de Vidro 5X20 Corrente Nominal  1A - 25 un.</v>
          </cell>
          <cell r="F764">
            <v>25</v>
          </cell>
          <cell r="I764">
            <v>0</v>
          </cell>
          <cell r="K764">
            <v>0</v>
          </cell>
          <cell r="L764">
            <v>0</v>
          </cell>
        </row>
        <row r="765">
          <cell r="B765">
            <v>5065</v>
          </cell>
          <cell r="D765" t="str">
            <v>2.12.4.4.1.28.29</v>
          </cell>
          <cell r="E765" t="str">
            <v>No Break 1 Kva Ent. 115V/115 Vca Autonomia 30 min. - 1 un.</v>
          </cell>
          <cell r="F765">
            <v>1</v>
          </cell>
          <cell r="I765">
            <v>0</v>
          </cell>
          <cell r="K765">
            <v>0</v>
          </cell>
          <cell r="L765">
            <v>0</v>
          </cell>
        </row>
        <row r="766">
          <cell r="B766">
            <v>5066</v>
          </cell>
          <cell r="D766" t="str">
            <v>2.12.4.4.1.28.30</v>
          </cell>
          <cell r="E766" t="str">
            <v>Kit Iluminação Fluorescente 18 W/127v c/reator conv. - 1 un.</v>
          </cell>
          <cell r="F766">
            <v>1</v>
          </cell>
          <cell r="I766">
            <v>0</v>
          </cell>
          <cell r="K766">
            <v>0</v>
          </cell>
          <cell r="L766">
            <v>0</v>
          </cell>
        </row>
        <row r="767">
          <cell r="B767">
            <v>5067</v>
          </cell>
          <cell r="D767" t="str">
            <v>2.12.4.4.1.28.31</v>
          </cell>
          <cell r="E767" t="str">
            <v>Fim de Curso p/ Acionamento ilum. 1Na/1Nf 10A/500v - 1 un.</v>
          </cell>
          <cell r="F767">
            <v>1</v>
          </cell>
          <cell r="I767">
            <v>0</v>
          </cell>
          <cell r="K767">
            <v>0</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v>0</v>
          </cell>
          <cell r="L768">
            <v>0</v>
          </cell>
        </row>
        <row r="769">
          <cell r="B769">
            <v>5069</v>
          </cell>
          <cell r="D769" t="str">
            <v>2.12.4.4.1.28.33</v>
          </cell>
          <cell r="E769" t="str">
            <v>Tomadas 2P+T Universal de Sobrepor 15A 250V - 3 un.</v>
          </cell>
          <cell r="F769">
            <v>3</v>
          </cell>
          <cell r="I769">
            <v>0</v>
          </cell>
          <cell r="K769">
            <v>0</v>
          </cell>
          <cell r="L769">
            <v>0</v>
          </cell>
        </row>
        <row r="770">
          <cell r="B770">
            <v>5070</v>
          </cell>
          <cell r="D770" t="str">
            <v>2.12.4.4.1.28.34</v>
          </cell>
          <cell r="E770" t="str">
            <v>Relê de Interposição 6A, 1NAF,50A,24Vcc - 4 un.</v>
          </cell>
          <cell r="F770">
            <v>4</v>
          </cell>
          <cell r="I770">
            <v>0</v>
          </cell>
          <cell r="K770">
            <v>0</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v>0</v>
          </cell>
          <cell r="L772">
            <v>0</v>
          </cell>
        </row>
        <row r="773">
          <cell r="B773">
            <v>4587</v>
          </cell>
          <cell r="D773" t="str">
            <v>2.12.2.4.1.28.2</v>
          </cell>
          <cell r="E773" t="str">
            <v>Unidade Central de processamento 14K memória Porta RS 232   - 1 un.</v>
          </cell>
          <cell r="F773">
            <v>1</v>
          </cell>
          <cell r="I773">
            <v>0</v>
          </cell>
          <cell r="K773">
            <v>0</v>
          </cell>
          <cell r="L773">
            <v>0</v>
          </cell>
        </row>
        <row r="774">
          <cell r="B774">
            <v>4588</v>
          </cell>
          <cell r="D774" t="str">
            <v>2.12.2.4.1.28.3</v>
          </cell>
          <cell r="E774" t="str">
            <v>Módulo I/0 com 16 pontos,Entradas Digitais 24Vcc - 2 un.</v>
          </cell>
          <cell r="F774">
            <v>2</v>
          </cell>
          <cell r="I774">
            <v>0</v>
          </cell>
          <cell r="K774">
            <v>0</v>
          </cell>
          <cell r="L774">
            <v>0</v>
          </cell>
        </row>
        <row r="775">
          <cell r="B775">
            <v>4589</v>
          </cell>
          <cell r="D775" t="str">
            <v>2.12.2.4.1.28.4</v>
          </cell>
          <cell r="E775" t="str">
            <v>Módulo I/0 com 16 pontos,Saídas a Relê,5-265Vca /125 Vcc, 2,5A - 4 un.</v>
          </cell>
          <cell r="F775">
            <v>4</v>
          </cell>
          <cell r="I775">
            <v>0</v>
          </cell>
          <cell r="K775">
            <v>0</v>
          </cell>
          <cell r="L775">
            <v>0</v>
          </cell>
        </row>
        <row r="776">
          <cell r="B776">
            <v>4590</v>
          </cell>
          <cell r="D776" t="str">
            <v>2.12.2.4.1.28.5</v>
          </cell>
          <cell r="E776" t="str">
            <v>Terminador para expansão de I/0 ( lado direito) - 1 un.</v>
          </cell>
          <cell r="F776">
            <v>1</v>
          </cell>
          <cell r="I776">
            <v>0</v>
          </cell>
          <cell r="K776">
            <v>0</v>
          </cell>
          <cell r="L776">
            <v>0</v>
          </cell>
        </row>
        <row r="777">
          <cell r="B777">
            <v>4591</v>
          </cell>
          <cell r="D777" t="str">
            <v>2.12.2.4.1.28.6</v>
          </cell>
          <cell r="E777" t="str">
            <v>Cabo de Comunicação RS-232 com 5 metros - 1 un.</v>
          </cell>
          <cell r="F777">
            <v>1</v>
          </cell>
          <cell r="I777">
            <v>0</v>
          </cell>
          <cell r="K777">
            <v>0</v>
          </cell>
          <cell r="L777">
            <v>0</v>
          </cell>
        </row>
        <row r="778">
          <cell r="B778">
            <v>4592</v>
          </cell>
          <cell r="D778" t="str">
            <v>2.12.2.4.1.28.7</v>
          </cell>
          <cell r="E778" t="str">
            <v>Painel IHM cinza claro Teclado, RS-232 24 Vcc - 1 un.</v>
          </cell>
          <cell r="F778">
            <v>1</v>
          </cell>
          <cell r="I778">
            <v>0</v>
          </cell>
          <cell r="K778">
            <v>0</v>
          </cell>
          <cell r="L778">
            <v>0</v>
          </cell>
        </row>
        <row r="779">
          <cell r="B779">
            <v>4593</v>
          </cell>
          <cell r="D779" t="str">
            <v>2.12.2.4.1.28.8</v>
          </cell>
          <cell r="E779" t="str">
            <v>Rádio Modem 900MHz Frequência Hoping com Interface Serial - 1 un.</v>
          </cell>
          <cell r="F779">
            <v>1</v>
          </cell>
          <cell r="I779">
            <v>0</v>
          </cell>
          <cell r="K779">
            <v>0</v>
          </cell>
          <cell r="L779">
            <v>0</v>
          </cell>
        </row>
        <row r="780">
          <cell r="B780">
            <v>4594</v>
          </cell>
          <cell r="D780" t="str">
            <v>2.12.2.4.1.28.9</v>
          </cell>
          <cell r="E780" t="str">
            <v>Antena Omnidirecional 900 MHz Ganho de 9 DBI - 1 un.</v>
          </cell>
          <cell r="F780">
            <v>1</v>
          </cell>
          <cell r="I780">
            <v>0</v>
          </cell>
          <cell r="K780">
            <v>0</v>
          </cell>
          <cell r="L780">
            <v>0</v>
          </cell>
        </row>
        <row r="781">
          <cell r="B781">
            <v>4595</v>
          </cell>
          <cell r="D781" t="str">
            <v>2.12.2.4.1.28.10</v>
          </cell>
          <cell r="E781" t="str">
            <v>Cabo de Coaxial c/ 60 cm com Conectores RP-SMA para N Plug - 1 un.</v>
          </cell>
          <cell r="F781">
            <v>1</v>
          </cell>
          <cell r="I781">
            <v>0</v>
          </cell>
          <cell r="K781">
            <v>0</v>
          </cell>
          <cell r="L781">
            <v>0</v>
          </cell>
        </row>
        <row r="782">
          <cell r="B782">
            <v>4596</v>
          </cell>
          <cell r="D782" t="str">
            <v>2.12.2.4.1.28.11</v>
          </cell>
          <cell r="E782" t="str">
            <v>Cabo Extensor para Ambientes Externos Plug LMR 400,N Plug - 1 un.</v>
          </cell>
          <cell r="F782">
            <v>1</v>
          </cell>
          <cell r="I782">
            <v>0</v>
          </cell>
          <cell r="K782">
            <v>0</v>
          </cell>
          <cell r="L782">
            <v>0</v>
          </cell>
        </row>
        <row r="783">
          <cell r="B783">
            <v>4597</v>
          </cell>
          <cell r="D783" t="str">
            <v>2.12.2.4.1.28.12</v>
          </cell>
          <cell r="E783" t="str">
            <v>Protetor contra Descargas Atmosféricas Njack-&gt;BH C/RLX-RFN1014-1 - 1 un.</v>
          </cell>
          <cell r="F783">
            <v>1</v>
          </cell>
          <cell r="I783">
            <v>0</v>
          </cell>
          <cell r="K783">
            <v>0</v>
          </cell>
          <cell r="L783">
            <v>0</v>
          </cell>
        </row>
        <row r="784">
          <cell r="B784">
            <v>4598</v>
          </cell>
          <cell r="D784" t="str">
            <v>2.12.2.4.1.28.13</v>
          </cell>
          <cell r="E784" t="str">
            <v>Fonte de Alimentação Chaveada Alm.127Vca Saída de 24 Vcc 5A - 1 un.</v>
          </cell>
          <cell r="F784">
            <v>1</v>
          </cell>
          <cell r="I784">
            <v>0</v>
          </cell>
          <cell r="K784">
            <v>0</v>
          </cell>
          <cell r="L784">
            <v>0</v>
          </cell>
        </row>
        <row r="785">
          <cell r="B785">
            <v>4599</v>
          </cell>
          <cell r="D785" t="str">
            <v>2.12.2.4.1.28.14</v>
          </cell>
          <cell r="E785" t="str">
            <v>Fonte de Alimentação Chaveada Alm.127Vca Saída de 24 Vcc 1,3A - 1 un.</v>
          </cell>
          <cell r="F785">
            <v>1</v>
          </cell>
          <cell r="I785">
            <v>0</v>
          </cell>
          <cell r="K785">
            <v>0</v>
          </cell>
          <cell r="L785">
            <v>0</v>
          </cell>
        </row>
        <row r="786">
          <cell r="B786">
            <v>4600</v>
          </cell>
          <cell r="D786" t="str">
            <v>2.12.2.4.1.28.15</v>
          </cell>
          <cell r="E786" t="str">
            <v>Borne de Passagem para cabos de até 4mm² - 95 un.</v>
          </cell>
          <cell r="F786">
            <v>95</v>
          </cell>
          <cell r="I786">
            <v>0</v>
          </cell>
          <cell r="K786">
            <v>0</v>
          </cell>
          <cell r="L786">
            <v>0</v>
          </cell>
        </row>
        <row r="787">
          <cell r="B787">
            <v>4601</v>
          </cell>
          <cell r="D787" t="str">
            <v>2.12.2.4.1.28.16</v>
          </cell>
          <cell r="E787" t="str">
            <v>Borne de Fusível com Indicador Led 24v p/ Cabo 4mm² - 40 un.</v>
          </cell>
          <cell r="F787">
            <v>40</v>
          </cell>
          <cell r="I787">
            <v>0</v>
          </cell>
          <cell r="K787">
            <v>0</v>
          </cell>
          <cell r="L787">
            <v>0</v>
          </cell>
        </row>
        <row r="788">
          <cell r="B788">
            <v>4602</v>
          </cell>
          <cell r="D788" t="str">
            <v>2.12.2.4.1.28.17</v>
          </cell>
          <cell r="E788" t="str">
            <v>Terminal Poste para Borne 1492-J4 - 8 un.</v>
          </cell>
          <cell r="F788">
            <v>8</v>
          </cell>
          <cell r="I788">
            <v>0</v>
          </cell>
          <cell r="K788">
            <v>0</v>
          </cell>
          <cell r="L788">
            <v>0</v>
          </cell>
        </row>
        <row r="789">
          <cell r="B789">
            <v>4603</v>
          </cell>
          <cell r="D789" t="str">
            <v>2.12.2.4.1.28.18</v>
          </cell>
          <cell r="E789" t="str">
            <v>Identificador de Grupo - 8 un.</v>
          </cell>
          <cell r="F789">
            <v>8</v>
          </cell>
          <cell r="I789">
            <v>0</v>
          </cell>
          <cell r="K789">
            <v>0</v>
          </cell>
          <cell r="L789">
            <v>0</v>
          </cell>
        </row>
        <row r="790">
          <cell r="B790">
            <v>4604</v>
          </cell>
          <cell r="D790" t="str">
            <v>2.12.2.4.1.28.19</v>
          </cell>
          <cell r="E790" t="str">
            <v>Tampa Final para Borne J4 - 5 un.</v>
          </cell>
          <cell r="F790">
            <v>5</v>
          </cell>
          <cell r="I790">
            <v>0</v>
          </cell>
          <cell r="K790">
            <v>0</v>
          </cell>
          <cell r="L790">
            <v>0</v>
          </cell>
        </row>
        <row r="791">
          <cell r="B791">
            <v>4605</v>
          </cell>
          <cell r="D791" t="str">
            <v>2.12.2.4.1.28.20</v>
          </cell>
          <cell r="E791" t="str">
            <v>Tampa Separação para Borne J4 - 4 un.</v>
          </cell>
          <cell r="F791">
            <v>4</v>
          </cell>
          <cell r="I791">
            <v>0</v>
          </cell>
          <cell r="K791">
            <v>0</v>
          </cell>
          <cell r="L791">
            <v>0</v>
          </cell>
        </row>
        <row r="792">
          <cell r="B792">
            <v>4606</v>
          </cell>
          <cell r="D792" t="str">
            <v>2.12.2.4.1.28.21</v>
          </cell>
          <cell r="E792" t="str">
            <v>Cartela de Identificação para Borne J4 - 2 un.</v>
          </cell>
          <cell r="F792">
            <v>2</v>
          </cell>
          <cell r="I792">
            <v>0</v>
          </cell>
          <cell r="K792">
            <v>0</v>
          </cell>
          <cell r="L792">
            <v>0</v>
          </cell>
        </row>
        <row r="793">
          <cell r="B793">
            <v>4607</v>
          </cell>
          <cell r="D793" t="str">
            <v>2.12.2.4.1.28.22</v>
          </cell>
          <cell r="E793" t="str">
            <v>Disjuntor Termomagnético Mono 10A  Curva B - 2 un.</v>
          </cell>
          <cell r="F793">
            <v>2</v>
          </cell>
          <cell r="I793">
            <v>0</v>
          </cell>
          <cell r="K793">
            <v>0</v>
          </cell>
          <cell r="L793">
            <v>0</v>
          </cell>
        </row>
        <row r="794">
          <cell r="B794">
            <v>4608</v>
          </cell>
          <cell r="D794" t="str">
            <v>2.12.2.4.1.28.23</v>
          </cell>
          <cell r="E794" t="str">
            <v>Disjuntor Termomagnético Mono  6A  Curva B - 1 un.</v>
          </cell>
          <cell r="F794">
            <v>1</v>
          </cell>
          <cell r="I794">
            <v>0</v>
          </cell>
          <cell r="K794">
            <v>0</v>
          </cell>
          <cell r="L794">
            <v>0</v>
          </cell>
        </row>
        <row r="795">
          <cell r="B795">
            <v>4609</v>
          </cell>
          <cell r="D795" t="str">
            <v>2.12.2.4.1.28.24</v>
          </cell>
          <cell r="E795" t="str">
            <v>Disjuntor Termomagnético Mono  4A  Curva B - 2 un.</v>
          </cell>
          <cell r="F795">
            <v>2</v>
          </cell>
          <cell r="I795">
            <v>0</v>
          </cell>
          <cell r="K795">
            <v>0</v>
          </cell>
          <cell r="L795">
            <v>0</v>
          </cell>
        </row>
        <row r="796">
          <cell r="B796">
            <v>4610</v>
          </cell>
          <cell r="D796" t="str">
            <v>2.12.2.4.1.28.25</v>
          </cell>
          <cell r="E796" t="str">
            <v>Disjuntor Termomagnético Mono  2A  Curva B - 8 un.</v>
          </cell>
          <cell r="F796">
            <v>8</v>
          </cell>
          <cell r="I796">
            <v>0</v>
          </cell>
          <cell r="K796">
            <v>0</v>
          </cell>
          <cell r="L796">
            <v>0</v>
          </cell>
        </row>
        <row r="797">
          <cell r="B797">
            <v>4611</v>
          </cell>
          <cell r="D797" t="str">
            <v>2.12.2.4.1.28.26</v>
          </cell>
          <cell r="E797" t="str">
            <v>Disjuntor Termomagnético Mono  2A  Curva C - 5 un.</v>
          </cell>
          <cell r="F797">
            <v>5</v>
          </cell>
          <cell r="I797">
            <v>0</v>
          </cell>
          <cell r="K797">
            <v>0</v>
          </cell>
          <cell r="L797">
            <v>0</v>
          </cell>
        </row>
        <row r="798">
          <cell r="B798">
            <v>4612</v>
          </cell>
          <cell r="D798" t="str">
            <v>2.12.2.4.1.28.27</v>
          </cell>
          <cell r="E798" t="str">
            <v>Fusíveis de Vidro 5X20 Corrente Nominal  0,5A - 18 un.</v>
          </cell>
          <cell r="F798">
            <v>18</v>
          </cell>
          <cell r="I798">
            <v>0</v>
          </cell>
          <cell r="K798">
            <v>0</v>
          </cell>
          <cell r="L798">
            <v>0</v>
          </cell>
        </row>
        <row r="799">
          <cell r="B799">
            <v>4613</v>
          </cell>
          <cell r="D799" t="str">
            <v>2.12.2.4.1.28.28</v>
          </cell>
          <cell r="E799" t="str">
            <v>Fusíveis de Vidro 5X20 Corrente Nominal  1A - 25 un.</v>
          </cell>
          <cell r="F799">
            <v>25</v>
          </cell>
          <cell r="I799">
            <v>0</v>
          </cell>
          <cell r="K799">
            <v>0</v>
          </cell>
          <cell r="L799">
            <v>0</v>
          </cell>
        </row>
        <row r="800">
          <cell r="B800">
            <v>4614</v>
          </cell>
          <cell r="D800" t="str">
            <v>2.12.2.4.1.28.29</v>
          </cell>
          <cell r="E800" t="str">
            <v>No Break 1 Kva Ent. 115V/115 Vca Autonomia 30 min. - 1 un.</v>
          </cell>
          <cell r="F800">
            <v>1</v>
          </cell>
          <cell r="I800">
            <v>0</v>
          </cell>
          <cell r="K800">
            <v>0</v>
          </cell>
          <cell r="L800">
            <v>0</v>
          </cell>
        </row>
        <row r="801">
          <cell r="B801">
            <v>4615</v>
          </cell>
          <cell r="D801" t="str">
            <v>2.12.2.4.1.28.30</v>
          </cell>
          <cell r="E801" t="str">
            <v>Kit Iluminação Fluorescente 18 W/127 V c/reator conv. - 1 un.</v>
          </cell>
          <cell r="F801">
            <v>1</v>
          </cell>
          <cell r="I801">
            <v>0</v>
          </cell>
          <cell r="K801">
            <v>0</v>
          </cell>
          <cell r="L801">
            <v>0</v>
          </cell>
        </row>
        <row r="802">
          <cell r="B802">
            <v>4616</v>
          </cell>
          <cell r="D802" t="str">
            <v>2.12.2.4.1.28.31</v>
          </cell>
          <cell r="E802" t="str">
            <v>Fim de Curso p/ Acionamento ilum. 1Na/1Nf 10A/500v - 1 un.</v>
          </cell>
          <cell r="F802">
            <v>1</v>
          </cell>
          <cell r="I802">
            <v>0</v>
          </cell>
          <cell r="K802">
            <v>0</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v>0</v>
          </cell>
          <cell r="L803">
            <v>0</v>
          </cell>
        </row>
        <row r="804">
          <cell r="B804">
            <v>4618</v>
          </cell>
          <cell r="D804" t="str">
            <v>2.12.2.4.1.28.33</v>
          </cell>
          <cell r="E804" t="str">
            <v>Tomadas 2P+T Universal de Sobrepor 15A 250V - 3 un.</v>
          </cell>
          <cell r="F804">
            <v>3</v>
          </cell>
          <cell r="I804">
            <v>0</v>
          </cell>
          <cell r="K804">
            <v>0</v>
          </cell>
          <cell r="L804">
            <v>0</v>
          </cell>
        </row>
        <row r="805">
          <cell r="B805">
            <v>4619</v>
          </cell>
          <cell r="D805" t="str">
            <v>2.12.2.4.1.28.34</v>
          </cell>
          <cell r="E805" t="str">
            <v>Relê de Interposição 6A, 1NAF,100A,24Vcc - 4 un.</v>
          </cell>
          <cell r="F805">
            <v>4</v>
          </cell>
          <cell r="I805">
            <v>0</v>
          </cell>
          <cell r="K805">
            <v>0</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v>0</v>
          </cell>
          <cell r="L807">
            <v>0</v>
          </cell>
        </row>
        <row r="808">
          <cell r="B808">
            <v>4813</v>
          </cell>
          <cell r="D808" t="str">
            <v>2.12.3.4.1.28.2</v>
          </cell>
          <cell r="E808" t="str">
            <v>Unidade Central de processamento 14K memória Porta RS 232   - 1 un.</v>
          </cell>
          <cell r="F808">
            <v>1</v>
          </cell>
          <cell r="I808">
            <v>0</v>
          </cell>
          <cell r="K808">
            <v>0</v>
          </cell>
          <cell r="L808">
            <v>0</v>
          </cell>
        </row>
        <row r="809">
          <cell r="B809">
            <v>4814</v>
          </cell>
          <cell r="D809" t="str">
            <v>2.12.3.4.1.28.3</v>
          </cell>
          <cell r="E809" t="str">
            <v>Módulo I/0 com 16 pontos,Entradas Digitais 24Vcc - 2 un.</v>
          </cell>
          <cell r="F809">
            <v>2</v>
          </cell>
          <cell r="I809">
            <v>0</v>
          </cell>
          <cell r="K809">
            <v>0</v>
          </cell>
          <cell r="L809">
            <v>0</v>
          </cell>
        </row>
        <row r="810">
          <cell r="B810">
            <v>4815</v>
          </cell>
          <cell r="D810" t="str">
            <v>2.12.3.4.1.28.4</v>
          </cell>
          <cell r="E810" t="str">
            <v>Módulo I/0 com 16 pontos,Saídas a Relê,5-265Vca /125 Vcc, 2,5A - 4 un.</v>
          </cell>
          <cell r="F810">
            <v>4</v>
          </cell>
          <cell r="I810">
            <v>0</v>
          </cell>
          <cell r="K810">
            <v>0</v>
          </cell>
          <cell r="L810">
            <v>0</v>
          </cell>
        </row>
        <row r="811">
          <cell r="B811">
            <v>4816</v>
          </cell>
          <cell r="D811" t="str">
            <v>2.12.3.4.1.28.5</v>
          </cell>
          <cell r="E811" t="str">
            <v>Terminador para expansão de I/0 ( lado direito) - 1 un.</v>
          </cell>
          <cell r="F811">
            <v>1</v>
          </cell>
          <cell r="I811">
            <v>0</v>
          </cell>
          <cell r="K811">
            <v>0</v>
          </cell>
          <cell r="L811">
            <v>0</v>
          </cell>
        </row>
        <row r="812">
          <cell r="B812">
            <v>4817</v>
          </cell>
          <cell r="D812" t="str">
            <v>2.12.3.4.1.28.6</v>
          </cell>
          <cell r="E812" t="str">
            <v>Cabo de Comunicação RS-232 com 5 metros - 1 un.</v>
          </cell>
          <cell r="F812">
            <v>1</v>
          </cell>
          <cell r="I812">
            <v>0</v>
          </cell>
          <cell r="K812">
            <v>0</v>
          </cell>
          <cell r="L812">
            <v>0</v>
          </cell>
        </row>
        <row r="813">
          <cell r="B813">
            <v>4818</v>
          </cell>
          <cell r="D813" t="str">
            <v>2.12.3.4.1.28.7</v>
          </cell>
          <cell r="E813" t="str">
            <v>Painel IHM cinza claro Teclado, RS-232 24 Vcc - 1 un.</v>
          </cell>
          <cell r="F813">
            <v>1</v>
          </cell>
          <cell r="I813">
            <v>0</v>
          </cell>
          <cell r="K813">
            <v>0</v>
          </cell>
          <cell r="L813">
            <v>0</v>
          </cell>
        </row>
        <row r="814">
          <cell r="B814">
            <v>4819</v>
          </cell>
          <cell r="D814" t="str">
            <v>2.12.3.4.1.28.8</v>
          </cell>
          <cell r="E814" t="str">
            <v>Rádio Modem 900MHz Frequência Hoping com Interface Serial - 1 un.</v>
          </cell>
          <cell r="F814">
            <v>1</v>
          </cell>
          <cell r="I814">
            <v>0</v>
          </cell>
          <cell r="K814">
            <v>0</v>
          </cell>
          <cell r="L814">
            <v>0</v>
          </cell>
        </row>
        <row r="815">
          <cell r="B815">
            <v>4820</v>
          </cell>
          <cell r="D815" t="str">
            <v>2.12.3.4.1.28.9</v>
          </cell>
          <cell r="E815" t="str">
            <v>Antena Omnidirecional 900 MHz Ganho de 9 DBI - 1 un.</v>
          </cell>
          <cell r="F815">
            <v>1</v>
          </cell>
          <cell r="I815">
            <v>0</v>
          </cell>
          <cell r="K815">
            <v>0</v>
          </cell>
          <cell r="L815">
            <v>0</v>
          </cell>
        </row>
        <row r="816">
          <cell r="B816">
            <v>4821</v>
          </cell>
          <cell r="D816" t="str">
            <v>2.12.3.4.1.28.10</v>
          </cell>
          <cell r="E816" t="str">
            <v>Cabo de Coaxial c/ 60 cm com Conectores RP-SMA para N Plug - 1 un.</v>
          </cell>
          <cell r="F816">
            <v>1</v>
          </cell>
          <cell r="I816">
            <v>0</v>
          </cell>
          <cell r="K816">
            <v>0</v>
          </cell>
          <cell r="L816">
            <v>0</v>
          </cell>
        </row>
        <row r="817">
          <cell r="B817">
            <v>4822</v>
          </cell>
          <cell r="D817" t="str">
            <v>2.12.3.4.1.28.11</v>
          </cell>
          <cell r="E817" t="str">
            <v>Cabo Extensor para Ambientes Externos Plug LMR 400,N Plug - 1 un.</v>
          </cell>
          <cell r="F817">
            <v>1</v>
          </cell>
          <cell r="I817">
            <v>0</v>
          </cell>
          <cell r="K817">
            <v>0</v>
          </cell>
          <cell r="L817">
            <v>0</v>
          </cell>
        </row>
        <row r="818">
          <cell r="B818">
            <v>4823</v>
          </cell>
          <cell r="D818" t="str">
            <v>2.12.3.4.1.28.12</v>
          </cell>
          <cell r="E818" t="str">
            <v>Protetor contra Descargas Atmosféricas Njack-&gt; BH C/RLX-RFN1014-1 - 1 un.</v>
          </cell>
          <cell r="F818">
            <v>1</v>
          </cell>
          <cell r="I818">
            <v>0</v>
          </cell>
          <cell r="K818">
            <v>0</v>
          </cell>
          <cell r="L818">
            <v>0</v>
          </cell>
        </row>
        <row r="819">
          <cell r="B819">
            <v>4824</v>
          </cell>
          <cell r="D819" t="str">
            <v>2.12.3.4.1.28.13</v>
          </cell>
          <cell r="E819" t="str">
            <v>Fonte de Alimentação Chaveada Alm.127Vca Saída de 24 Vcc 5A - 1 un.</v>
          </cell>
          <cell r="F819">
            <v>1</v>
          </cell>
          <cell r="I819">
            <v>0</v>
          </cell>
          <cell r="K819">
            <v>0</v>
          </cell>
          <cell r="L819">
            <v>0</v>
          </cell>
        </row>
        <row r="820">
          <cell r="B820">
            <v>4825</v>
          </cell>
          <cell r="D820" t="str">
            <v>2.12.3.4.1.28.14</v>
          </cell>
          <cell r="E820" t="str">
            <v>Fonte de Alimentação Chaveada Alm.127Vca Saída de 24 Vcc 1,3A - 1 un.</v>
          </cell>
          <cell r="F820">
            <v>1</v>
          </cell>
          <cell r="I820">
            <v>0</v>
          </cell>
          <cell r="K820">
            <v>0</v>
          </cell>
          <cell r="L820">
            <v>0</v>
          </cell>
        </row>
        <row r="821">
          <cell r="B821">
            <v>4826</v>
          </cell>
          <cell r="D821" t="str">
            <v>2.12.3.4.1.28.15</v>
          </cell>
          <cell r="E821" t="str">
            <v>Borne de Passagem para cabos de até 4mm² - 95 un.</v>
          </cell>
          <cell r="F821">
            <v>95</v>
          </cell>
          <cell r="I821">
            <v>0</v>
          </cell>
          <cell r="K821">
            <v>0</v>
          </cell>
          <cell r="L821">
            <v>0</v>
          </cell>
        </row>
        <row r="822">
          <cell r="B822">
            <v>4827</v>
          </cell>
          <cell r="D822" t="str">
            <v>2.12.3.4.1.28.16</v>
          </cell>
          <cell r="E822" t="str">
            <v>Borne de Fusível com Indicador Led 24v p/ Cabo 4mm² - 40 un.</v>
          </cell>
          <cell r="F822">
            <v>40</v>
          </cell>
          <cell r="I822">
            <v>0</v>
          </cell>
          <cell r="K822">
            <v>0</v>
          </cell>
          <cell r="L822">
            <v>0</v>
          </cell>
        </row>
        <row r="823">
          <cell r="B823">
            <v>4828</v>
          </cell>
          <cell r="D823" t="str">
            <v>2.12.3.4.1.28.17</v>
          </cell>
          <cell r="E823" t="str">
            <v>Terminal Poste para Borne 1492-J4 - 8 un.</v>
          </cell>
          <cell r="F823">
            <v>8</v>
          </cell>
          <cell r="I823">
            <v>0</v>
          </cell>
          <cell r="K823">
            <v>0</v>
          </cell>
          <cell r="L823">
            <v>0</v>
          </cell>
        </row>
        <row r="824">
          <cell r="B824">
            <v>4829</v>
          </cell>
          <cell r="D824" t="str">
            <v>2.12.3.4.1.28.18</v>
          </cell>
          <cell r="E824" t="str">
            <v>Identificador de Grupo - 8 un.</v>
          </cell>
          <cell r="F824">
            <v>8</v>
          </cell>
          <cell r="I824">
            <v>0</v>
          </cell>
          <cell r="K824">
            <v>0</v>
          </cell>
          <cell r="L824">
            <v>0</v>
          </cell>
        </row>
        <row r="825">
          <cell r="B825">
            <v>4830</v>
          </cell>
          <cell r="D825" t="str">
            <v>2.12.3.4.1.28.19</v>
          </cell>
          <cell r="E825" t="str">
            <v>Tampa Final para Borne J4 - 5 un.</v>
          </cell>
          <cell r="F825">
            <v>5</v>
          </cell>
          <cell r="I825">
            <v>0</v>
          </cell>
          <cell r="K825">
            <v>0</v>
          </cell>
          <cell r="L825">
            <v>0</v>
          </cell>
        </row>
        <row r="826">
          <cell r="B826">
            <v>4831</v>
          </cell>
          <cell r="D826" t="str">
            <v>2.12.3.4.1.28.20</v>
          </cell>
          <cell r="E826" t="str">
            <v>Tampa Separação para Borne J4 - 4 un.</v>
          </cell>
          <cell r="F826">
            <v>4</v>
          </cell>
          <cell r="I826">
            <v>0</v>
          </cell>
          <cell r="K826">
            <v>0</v>
          </cell>
          <cell r="L826">
            <v>0</v>
          </cell>
        </row>
        <row r="827">
          <cell r="B827">
            <v>4832</v>
          </cell>
          <cell r="D827" t="str">
            <v>2.12.3.4.1.28.21</v>
          </cell>
          <cell r="E827" t="str">
            <v>Cartela de Identificação para Borne J4 - 2 un.</v>
          </cell>
          <cell r="F827">
            <v>2</v>
          </cell>
          <cell r="I827">
            <v>0</v>
          </cell>
          <cell r="K827">
            <v>0</v>
          </cell>
          <cell r="L827">
            <v>0</v>
          </cell>
        </row>
        <row r="828">
          <cell r="B828">
            <v>4833</v>
          </cell>
          <cell r="D828" t="str">
            <v>2.12.3.4.1.28.22</v>
          </cell>
          <cell r="E828" t="str">
            <v>Disjuntor Termomagnético Mono 10A  Curva B - 2 un.</v>
          </cell>
          <cell r="F828">
            <v>2</v>
          </cell>
          <cell r="I828">
            <v>0</v>
          </cell>
          <cell r="K828">
            <v>0</v>
          </cell>
          <cell r="L828">
            <v>0</v>
          </cell>
        </row>
        <row r="829">
          <cell r="B829">
            <v>4834</v>
          </cell>
          <cell r="D829" t="str">
            <v>2.12.3.4.1.28.23</v>
          </cell>
          <cell r="E829" t="str">
            <v>Disjuntor Termomagnético Mono  6A  Curva B - 1 un.</v>
          </cell>
          <cell r="F829">
            <v>1</v>
          </cell>
          <cell r="I829">
            <v>0</v>
          </cell>
          <cell r="K829">
            <v>0</v>
          </cell>
          <cell r="L829">
            <v>0</v>
          </cell>
        </row>
        <row r="830">
          <cell r="B830">
            <v>4835</v>
          </cell>
          <cell r="D830" t="str">
            <v>2.12.3.4.1.28.24</v>
          </cell>
          <cell r="E830" t="str">
            <v>Disjuntor Termomagnético Mono  4A  Curva B - 2 un.</v>
          </cell>
          <cell r="F830">
            <v>2</v>
          </cell>
          <cell r="I830">
            <v>0</v>
          </cell>
          <cell r="K830">
            <v>0</v>
          </cell>
          <cell r="L830">
            <v>0</v>
          </cell>
        </row>
        <row r="831">
          <cell r="B831">
            <v>4836</v>
          </cell>
          <cell r="D831" t="str">
            <v>2.12.3.4.1.28.25</v>
          </cell>
          <cell r="E831" t="str">
            <v>Disjuntor Termomagnético Mono  2A  Curva B - 8 un.</v>
          </cell>
          <cell r="F831">
            <v>8</v>
          </cell>
          <cell r="I831">
            <v>0</v>
          </cell>
          <cell r="K831">
            <v>0</v>
          </cell>
          <cell r="L831">
            <v>0</v>
          </cell>
        </row>
        <row r="832">
          <cell r="B832">
            <v>4837</v>
          </cell>
          <cell r="D832" t="str">
            <v>2.12.3.4.1.28.26</v>
          </cell>
          <cell r="E832" t="str">
            <v>Disjuntor Termomagnético Mono  2A  Curva C - 5 un.</v>
          </cell>
          <cell r="F832">
            <v>5</v>
          </cell>
          <cell r="I832">
            <v>0</v>
          </cell>
          <cell r="K832">
            <v>0</v>
          </cell>
          <cell r="L832">
            <v>0</v>
          </cell>
        </row>
        <row r="833">
          <cell r="B833">
            <v>4838</v>
          </cell>
          <cell r="D833" t="str">
            <v>2.12.3.4.1.28.27</v>
          </cell>
          <cell r="E833" t="str">
            <v>Fusíveis de Vidro 5X20 Corrente Nominal  0,5A - 18 un.</v>
          </cell>
          <cell r="F833">
            <v>18</v>
          </cell>
          <cell r="I833">
            <v>0</v>
          </cell>
          <cell r="K833">
            <v>0</v>
          </cell>
          <cell r="L833">
            <v>0</v>
          </cell>
        </row>
        <row r="834">
          <cell r="B834">
            <v>4839</v>
          </cell>
          <cell r="D834" t="str">
            <v>2.12.3.4.1.28.28</v>
          </cell>
          <cell r="E834" t="str">
            <v>Fusíveis de Vidro 5X20 Corrente Nominal  1A - 25 un.</v>
          </cell>
          <cell r="F834">
            <v>25</v>
          </cell>
          <cell r="I834">
            <v>0</v>
          </cell>
          <cell r="K834">
            <v>0</v>
          </cell>
          <cell r="L834">
            <v>0</v>
          </cell>
        </row>
        <row r="835">
          <cell r="B835">
            <v>4840</v>
          </cell>
          <cell r="D835" t="str">
            <v>2.12.3.4.1.28.29</v>
          </cell>
          <cell r="E835" t="str">
            <v>No Break 2 Kva Ent. 115V/115 Vca Autonomia 30 min. - 1 un.</v>
          </cell>
          <cell r="F835">
            <v>1</v>
          </cell>
          <cell r="I835">
            <v>0</v>
          </cell>
          <cell r="K835">
            <v>0</v>
          </cell>
          <cell r="L835">
            <v>0</v>
          </cell>
        </row>
        <row r="836">
          <cell r="B836">
            <v>4841</v>
          </cell>
          <cell r="D836" t="str">
            <v>2.12.3.4.1.28.30</v>
          </cell>
          <cell r="E836" t="str">
            <v>Kit Iluminação Fluorescente 18 W/220v c/reator conv. - 1 un.</v>
          </cell>
          <cell r="F836">
            <v>1</v>
          </cell>
          <cell r="I836">
            <v>0</v>
          </cell>
          <cell r="K836">
            <v>0</v>
          </cell>
          <cell r="L836">
            <v>0</v>
          </cell>
        </row>
        <row r="837">
          <cell r="B837">
            <v>4842</v>
          </cell>
          <cell r="D837" t="str">
            <v>2.12.3.4.1.28.31</v>
          </cell>
          <cell r="E837" t="str">
            <v>Fim de Curso p/ Acionamento ilum. 1Na/1Nf 10A/500v - 1 un.</v>
          </cell>
          <cell r="F837">
            <v>1</v>
          </cell>
          <cell r="I837">
            <v>0</v>
          </cell>
          <cell r="K837">
            <v>0</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v>0</v>
          </cell>
          <cell r="L838">
            <v>0</v>
          </cell>
        </row>
        <row r="839">
          <cell r="B839">
            <v>4844</v>
          </cell>
          <cell r="D839" t="str">
            <v>2.12.3.4.1.28.33</v>
          </cell>
          <cell r="E839" t="str">
            <v>Tomadas 2P+T Universal de Sobrepor 15A 250V - 3 un.</v>
          </cell>
          <cell r="F839">
            <v>3</v>
          </cell>
          <cell r="I839">
            <v>0</v>
          </cell>
          <cell r="K839">
            <v>0</v>
          </cell>
          <cell r="L839">
            <v>0</v>
          </cell>
        </row>
        <row r="840">
          <cell r="B840">
            <v>4845</v>
          </cell>
          <cell r="D840" t="str">
            <v>2.12.3.4.1.28.34</v>
          </cell>
          <cell r="E840" t="str">
            <v>Relê de Interposição 6A, 1NAF,80A,24Vcc - 4 un.</v>
          </cell>
          <cell r="F840">
            <v>4</v>
          </cell>
          <cell r="I840">
            <v>0</v>
          </cell>
          <cell r="K840">
            <v>0</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v>0</v>
          </cell>
          <cell r="L842">
            <v>0</v>
          </cell>
        </row>
        <row r="843">
          <cell r="B843">
            <v>5271</v>
          </cell>
          <cell r="D843" t="str">
            <v>2.12.5.4.1.28.2</v>
          </cell>
          <cell r="E843" t="str">
            <v>Unidade Central de processamento 14K memória Porta RS 232   - 1 un.</v>
          </cell>
          <cell r="F843">
            <v>1</v>
          </cell>
          <cell r="I843">
            <v>0</v>
          </cell>
          <cell r="K843">
            <v>0</v>
          </cell>
          <cell r="L843">
            <v>0</v>
          </cell>
        </row>
        <row r="844">
          <cell r="B844">
            <v>5272</v>
          </cell>
          <cell r="D844" t="str">
            <v>2.12.5.4.1.28.3</v>
          </cell>
          <cell r="E844" t="str">
            <v>Módulo I/0 com 16 pontos,Entradas Digitais 24Vcc - 2 un.</v>
          </cell>
          <cell r="F844">
            <v>2</v>
          </cell>
          <cell r="I844">
            <v>0</v>
          </cell>
          <cell r="K844">
            <v>0</v>
          </cell>
          <cell r="L844">
            <v>0</v>
          </cell>
        </row>
        <row r="845">
          <cell r="B845">
            <v>5273</v>
          </cell>
          <cell r="D845" t="str">
            <v>2.12.5.4.1.28.4</v>
          </cell>
          <cell r="E845" t="str">
            <v>Módulo I/0 com 16 pontos,Saídas a Relê,5-265Vca /125 Vcc, 2,5A - 4 un.</v>
          </cell>
          <cell r="F845">
            <v>4</v>
          </cell>
          <cell r="I845">
            <v>0</v>
          </cell>
          <cell r="K845">
            <v>0</v>
          </cell>
          <cell r="L845">
            <v>0</v>
          </cell>
        </row>
        <row r="846">
          <cell r="B846">
            <v>5274</v>
          </cell>
          <cell r="D846" t="str">
            <v>2.12.5.4.1.28.5</v>
          </cell>
          <cell r="E846" t="str">
            <v>Terminador para expansão de I/0 ( lado direito) - 1 un.</v>
          </cell>
          <cell r="F846">
            <v>1</v>
          </cell>
          <cell r="I846">
            <v>0</v>
          </cell>
          <cell r="K846">
            <v>0</v>
          </cell>
          <cell r="L846">
            <v>0</v>
          </cell>
        </row>
        <row r="847">
          <cell r="B847">
            <v>5275</v>
          </cell>
          <cell r="D847" t="str">
            <v>2.12.5.4.1.28.6</v>
          </cell>
          <cell r="E847" t="str">
            <v>Cabo de Comunicação RS-232 com 5 metros - 1 un.</v>
          </cell>
          <cell r="F847">
            <v>1</v>
          </cell>
          <cell r="I847">
            <v>0</v>
          </cell>
          <cell r="K847">
            <v>0</v>
          </cell>
          <cell r="L847">
            <v>0</v>
          </cell>
        </row>
        <row r="848">
          <cell r="B848">
            <v>5276</v>
          </cell>
          <cell r="D848" t="str">
            <v>2.12.5.4.1.28.7</v>
          </cell>
          <cell r="E848" t="str">
            <v>Painel IHM cinza claro Teclado, RS-232 24 Vcc - 1 un.</v>
          </cell>
          <cell r="F848">
            <v>1</v>
          </cell>
          <cell r="I848">
            <v>0</v>
          </cell>
          <cell r="K848">
            <v>0</v>
          </cell>
          <cell r="L848">
            <v>0</v>
          </cell>
        </row>
        <row r="849">
          <cell r="B849">
            <v>5277</v>
          </cell>
          <cell r="D849" t="str">
            <v>2.12.5.4.1.28.8</v>
          </cell>
          <cell r="E849" t="str">
            <v>Rádio Modem 900MHz Frequência Hoping com Interface Serial - 1 un.</v>
          </cell>
          <cell r="F849">
            <v>1</v>
          </cell>
          <cell r="I849">
            <v>0</v>
          </cell>
          <cell r="K849">
            <v>0</v>
          </cell>
          <cell r="L849">
            <v>0</v>
          </cell>
        </row>
        <row r="850">
          <cell r="B850">
            <v>5278</v>
          </cell>
          <cell r="D850" t="str">
            <v>2.12.5.4.1.28.9</v>
          </cell>
          <cell r="E850" t="str">
            <v>Antena Omnidirecional 900 MHz Ganho de 9 DBI - 1 un.</v>
          </cell>
          <cell r="F850">
            <v>1</v>
          </cell>
          <cell r="I850">
            <v>0</v>
          </cell>
          <cell r="K850">
            <v>0</v>
          </cell>
          <cell r="L850">
            <v>0</v>
          </cell>
        </row>
        <row r="851">
          <cell r="B851">
            <v>5279</v>
          </cell>
          <cell r="D851" t="str">
            <v>2.12.5.4.1.28.10</v>
          </cell>
          <cell r="E851" t="str">
            <v>Cabo de Coaxial c/ 60 cm com Conectores RP-SMA para N Plug - 1 un.</v>
          </cell>
          <cell r="F851">
            <v>1</v>
          </cell>
          <cell r="I851">
            <v>0</v>
          </cell>
          <cell r="K851">
            <v>0</v>
          </cell>
          <cell r="L851">
            <v>0</v>
          </cell>
        </row>
        <row r="852">
          <cell r="B852">
            <v>5280</v>
          </cell>
          <cell r="D852" t="str">
            <v>2.12.5.4.1.28.11</v>
          </cell>
          <cell r="E852" t="str">
            <v>Cabo Extensor para Ambientes Externos Plug LMR 400,N Plug - 1 un.</v>
          </cell>
          <cell r="F852">
            <v>1</v>
          </cell>
          <cell r="I852">
            <v>0</v>
          </cell>
          <cell r="K852">
            <v>0</v>
          </cell>
          <cell r="L852">
            <v>0</v>
          </cell>
        </row>
        <row r="853">
          <cell r="B853">
            <v>5281</v>
          </cell>
          <cell r="D853" t="str">
            <v>2.12.5.4.1.28.12</v>
          </cell>
          <cell r="E853" t="str">
            <v>Protetor contra Descargas Atmosféricas Njack-&gt; BH C/RLX-RFN1014-1 BH C/RLX-RFN1014-1 - 1 un.</v>
          </cell>
          <cell r="F853">
            <v>1</v>
          </cell>
          <cell r="I853">
            <v>0</v>
          </cell>
          <cell r="K853">
            <v>0</v>
          </cell>
          <cell r="L853">
            <v>0</v>
          </cell>
        </row>
        <row r="854">
          <cell r="B854">
            <v>5282</v>
          </cell>
          <cell r="D854" t="str">
            <v>2.12.5.4.1.28.13</v>
          </cell>
          <cell r="E854" t="str">
            <v>Fonte de Alimentação Chaveada Alm.220Vca Saída de 24 Vcc 5A - 1 un.</v>
          </cell>
          <cell r="F854">
            <v>1</v>
          </cell>
          <cell r="I854">
            <v>0</v>
          </cell>
          <cell r="K854">
            <v>0</v>
          </cell>
          <cell r="L854">
            <v>0</v>
          </cell>
        </row>
        <row r="855">
          <cell r="B855">
            <v>5283</v>
          </cell>
          <cell r="D855" t="str">
            <v>2.12.5.4.1.28.14</v>
          </cell>
          <cell r="E855" t="str">
            <v>Fonte de Alimentação Chaveada Alm.220Vca Saída de 24 Vcc 1,3A - 1 un.</v>
          </cell>
          <cell r="F855">
            <v>1</v>
          </cell>
          <cell r="I855">
            <v>0</v>
          </cell>
          <cell r="K855">
            <v>0</v>
          </cell>
          <cell r="L855">
            <v>0</v>
          </cell>
        </row>
        <row r="856">
          <cell r="B856">
            <v>5284</v>
          </cell>
          <cell r="D856" t="str">
            <v>2.12.5.4.1.28.15</v>
          </cell>
          <cell r="E856" t="str">
            <v>Borne de Passagem para cabos de até 4mm² - 95 un.</v>
          </cell>
          <cell r="F856">
            <v>95</v>
          </cell>
          <cell r="I856">
            <v>0</v>
          </cell>
          <cell r="K856">
            <v>0</v>
          </cell>
          <cell r="L856">
            <v>0</v>
          </cell>
        </row>
        <row r="857">
          <cell r="B857">
            <v>5285</v>
          </cell>
          <cell r="D857" t="str">
            <v>2.12.5.4.1.28.16</v>
          </cell>
          <cell r="E857" t="str">
            <v>Borne de Fusível com Indicador Led 24v p/ Cabo 4mm² - 40 un.</v>
          </cell>
          <cell r="F857">
            <v>40</v>
          </cell>
          <cell r="I857">
            <v>0</v>
          </cell>
          <cell r="K857">
            <v>0</v>
          </cell>
          <cell r="L857">
            <v>0</v>
          </cell>
        </row>
        <row r="858">
          <cell r="B858">
            <v>5286</v>
          </cell>
          <cell r="D858" t="str">
            <v>2.12.5.4.1.28.17</v>
          </cell>
          <cell r="E858" t="str">
            <v>Terminal Poste para Borne 1492-J4 - 8 un.</v>
          </cell>
          <cell r="F858">
            <v>8</v>
          </cell>
          <cell r="I858">
            <v>0</v>
          </cell>
          <cell r="K858">
            <v>0</v>
          </cell>
          <cell r="L858">
            <v>0</v>
          </cell>
        </row>
        <row r="859">
          <cell r="B859">
            <v>5287</v>
          </cell>
          <cell r="D859" t="str">
            <v>2.12.5.4.1.28.18</v>
          </cell>
          <cell r="E859" t="str">
            <v>Identificador de Grupo - 8 un.</v>
          </cell>
          <cell r="F859">
            <v>8</v>
          </cell>
          <cell r="I859">
            <v>0</v>
          </cell>
          <cell r="K859">
            <v>0</v>
          </cell>
          <cell r="L859">
            <v>0</v>
          </cell>
        </row>
        <row r="860">
          <cell r="B860">
            <v>5288</v>
          </cell>
          <cell r="D860" t="str">
            <v>2.12.5.4.1.28.19</v>
          </cell>
          <cell r="E860" t="str">
            <v>Tampa Final para Borne J4 - 5 un.</v>
          </cell>
          <cell r="F860">
            <v>5</v>
          </cell>
          <cell r="I860">
            <v>0</v>
          </cell>
          <cell r="K860">
            <v>0</v>
          </cell>
          <cell r="L860">
            <v>0</v>
          </cell>
        </row>
        <row r="861">
          <cell r="B861">
            <v>5289</v>
          </cell>
          <cell r="D861" t="str">
            <v>2.12.5.4.1.28.20</v>
          </cell>
          <cell r="E861" t="str">
            <v>Tampa Separação para Borne J4 - 4 un.</v>
          </cell>
          <cell r="F861">
            <v>4</v>
          </cell>
          <cell r="I861">
            <v>0</v>
          </cell>
          <cell r="K861">
            <v>0</v>
          </cell>
          <cell r="L861">
            <v>0</v>
          </cell>
        </row>
        <row r="862">
          <cell r="B862">
            <v>5290</v>
          </cell>
          <cell r="D862" t="str">
            <v>2.12.5.4.1.28.21</v>
          </cell>
          <cell r="E862" t="str">
            <v>Cartela de Identificação para Borne J4 - 2 un.</v>
          </cell>
          <cell r="F862">
            <v>2</v>
          </cell>
          <cell r="I862">
            <v>0</v>
          </cell>
          <cell r="K862">
            <v>0</v>
          </cell>
          <cell r="L862">
            <v>0</v>
          </cell>
        </row>
        <row r="863">
          <cell r="B863">
            <v>5291</v>
          </cell>
          <cell r="D863" t="str">
            <v>2.12.5.4.1.28.22</v>
          </cell>
          <cell r="E863" t="str">
            <v>Disjuntor Termomagnético Mono 10A  Curva B - 2 un.</v>
          </cell>
          <cell r="F863">
            <v>2</v>
          </cell>
          <cell r="I863">
            <v>0</v>
          </cell>
          <cell r="K863">
            <v>0</v>
          </cell>
          <cell r="L863">
            <v>0</v>
          </cell>
        </row>
        <row r="864">
          <cell r="B864">
            <v>5292</v>
          </cell>
          <cell r="D864" t="str">
            <v>2.12.5.4.1.28.23</v>
          </cell>
          <cell r="E864" t="str">
            <v>Disjuntor Termomagnético Mono  6A  Curva B - 1 un.</v>
          </cell>
          <cell r="F864">
            <v>1</v>
          </cell>
          <cell r="I864">
            <v>0</v>
          </cell>
          <cell r="K864">
            <v>0</v>
          </cell>
          <cell r="L864">
            <v>0</v>
          </cell>
        </row>
        <row r="865">
          <cell r="B865">
            <v>5293</v>
          </cell>
          <cell r="D865" t="str">
            <v>2.12.5.4.1.28.24</v>
          </cell>
          <cell r="E865" t="str">
            <v>Disjuntor Termomagnético Mono  4A  Curva B - 2 un.</v>
          </cell>
          <cell r="F865">
            <v>2</v>
          </cell>
          <cell r="I865">
            <v>0</v>
          </cell>
          <cell r="K865">
            <v>0</v>
          </cell>
          <cell r="L865">
            <v>0</v>
          </cell>
        </row>
        <row r="866">
          <cell r="B866">
            <v>5294</v>
          </cell>
          <cell r="D866" t="str">
            <v>2.12.5.4.1.28.25</v>
          </cell>
          <cell r="E866" t="str">
            <v>Disjuntor Termomagnético Mono  2A  Curva B - 8 un.</v>
          </cell>
          <cell r="F866">
            <v>8</v>
          </cell>
          <cell r="I866">
            <v>0</v>
          </cell>
          <cell r="K866">
            <v>0</v>
          </cell>
          <cell r="L866">
            <v>0</v>
          </cell>
        </row>
        <row r="867">
          <cell r="B867">
            <v>5295</v>
          </cell>
          <cell r="D867" t="str">
            <v>2.12.5.4.1.28.26</v>
          </cell>
          <cell r="E867" t="str">
            <v>Disjuntor Termomagnético Mono  2A  Curva C - 5 un.</v>
          </cell>
          <cell r="F867">
            <v>5</v>
          </cell>
          <cell r="I867">
            <v>0</v>
          </cell>
          <cell r="K867">
            <v>0</v>
          </cell>
          <cell r="L867">
            <v>0</v>
          </cell>
        </row>
        <row r="868">
          <cell r="B868">
            <v>5296</v>
          </cell>
          <cell r="D868" t="str">
            <v>2.12.5.4.1.28.27</v>
          </cell>
          <cell r="E868" t="str">
            <v>Fusíveis de Vidro 5X20 Corrente Nominal  0,5A - 18 un.</v>
          </cell>
          <cell r="F868">
            <v>18</v>
          </cell>
          <cell r="I868">
            <v>0</v>
          </cell>
          <cell r="K868">
            <v>0</v>
          </cell>
          <cell r="L868">
            <v>0</v>
          </cell>
        </row>
        <row r="869">
          <cell r="B869">
            <v>5297</v>
          </cell>
          <cell r="D869" t="str">
            <v>2.12.5.4.1.28.28</v>
          </cell>
          <cell r="E869" t="str">
            <v>Fusíveis de Vidro 5X20 Corrente Nominal  1A - 25 un.</v>
          </cell>
          <cell r="F869">
            <v>25</v>
          </cell>
          <cell r="I869">
            <v>0</v>
          </cell>
          <cell r="K869">
            <v>0</v>
          </cell>
          <cell r="L869">
            <v>0</v>
          </cell>
        </row>
        <row r="870">
          <cell r="B870">
            <v>5298</v>
          </cell>
          <cell r="D870" t="str">
            <v>2.12.5.4.1.28.29</v>
          </cell>
          <cell r="E870" t="str">
            <v>No Break 1 Kva Ent. 220V/115 Vca Autonomia 30 min. - 1 un.</v>
          </cell>
          <cell r="F870">
            <v>1</v>
          </cell>
          <cell r="I870">
            <v>0</v>
          </cell>
          <cell r="K870">
            <v>0</v>
          </cell>
          <cell r="L870">
            <v>0</v>
          </cell>
        </row>
        <row r="871">
          <cell r="B871">
            <v>5299</v>
          </cell>
          <cell r="D871" t="str">
            <v>2.12.5.4.1.28.30</v>
          </cell>
          <cell r="E871" t="str">
            <v>Kit Iluminação Fluorescente 18 W/220v c/reator conv. - 1 un.</v>
          </cell>
          <cell r="F871">
            <v>1</v>
          </cell>
          <cell r="I871">
            <v>0</v>
          </cell>
          <cell r="K871">
            <v>0</v>
          </cell>
          <cell r="L871">
            <v>0</v>
          </cell>
        </row>
        <row r="872">
          <cell r="B872">
            <v>5300</v>
          </cell>
          <cell r="D872" t="str">
            <v>2.12.5.4.1.28.31</v>
          </cell>
          <cell r="E872" t="str">
            <v>Fim de Curso p/ Acionamento ilum. 1Na/1Nf 10A/500v - 1 un.</v>
          </cell>
          <cell r="F872">
            <v>1</v>
          </cell>
          <cell r="I872">
            <v>0</v>
          </cell>
          <cell r="K872">
            <v>0</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v>0</v>
          </cell>
          <cell r="L873">
            <v>0</v>
          </cell>
        </row>
        <row r="874">
          <cell r="B874">
            <v>5302</v>
          </cell>
          <cell r="D874" t="str">
            <v>2.12.5.4.1.28.33</v>
          </cell>
          <cell r="E874" t="str">
            <v>Tomadas 2P+T Universal de Sobrepor 15A 250V - 3 un.</v>
          </cell>
          <cell r="F874">
            <v>3</v>
          </cell>
          <cell r="I874">
            <v>0</v>
          </cell>
          <cell r="K874">
            <v>0</v>
          </cell>
          <cell r="L874">
            <v>0</v>
          </cell>
        </row>
        <row r="875">
          <cell r="B875">
            <v>5303</v>
          </cell>
          <cell r="D875" t="str">
            <v>2.12.5.4.1.28.34</v>
          </cell>
          <cell r="E875" t="str">
            <v>Relê de Interposição 6A, 1NAF,50A,24Vcc - 4 un.</v>
          </cell>
          <cell r="F875">
            <v>4</v>
          </cell>
          <cell r="I875">
            <v>0</v>
          </cell>
          <cell r="K875">
            <v>0</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v>0</v>
          </cell>
          <cell r="L877">
            <v>0</v>
          </cell>
        </row>
        <row r="878">
          <cell r="B878">
            <v>4362</v>
          </cell>
          <cell r="D878" t="str">
            <v>2.12.1.4.1.6</v>
          </cell>
          <cell r="E878" t="str">
            <v>Unidade central de processamento 14K de memória porta RS-232 - 1 un.</v>
          </cell>
          <cell r="F878">
            <v>1</v>
          </cell>
          <cell r="I878">
            <v>0</v>
          </cell>
          <cell r="K878">
            <v>0</v>
          </cell>
          <cell r="L878">
            <v>0</v>
          </cell>
        </row>
        <row r="879">
          <cell r="B879">
            <v>4363</v>
          </cell>
          <cell r="D879" t="str">
            <v>2.12.1.4.1.7</v>
          </cell>
          <cell r="E879" t="str">
            <v>Módulo compact I/0 16pontos entradas digitais em 24 Vcc   -    1 un.</v>
          </cell>
          <cell r="F879">
            <v>1</v>
          </cell>
          <cell r="I879">
            <v>0</v>
          </cell>
          <cell r="K879">
            <v>0</v>
          </cell>
          <cell r="L879">
            <v>0</v>
          </cell>
        </row>
        <row r="880">
          <cell r="B880">
            <v>4364</v>
          </cell>
          <cell r="D880" t="str">
            <v>2.12.1.4.1.8</v>
          </cell>
          <cell r="E880" t="str">
            <v>Módulo compact I/0 16pontos saídas A relé 5-265 Vca/ 5/125 Vcc 2,5A - 1 un.</v>
          </cell>
          <cell r="F880">
            <v>1</v>
          </cell>
          <cell r="I880">
            <v>0</v>
          </cell>
          <cell r="K880">
            <v>0</v>
          </cell>
          <cell r="L880">
            <v>0</v>
          </cell>
        </row>
        <row r="881">
          <cell r="B881">
            <v>4365</v>
          </cell>
          <cell r="D881" t="str">
            <v>2.12.1.4.1.9</v>
          </cell>
          <cell r="E881" t="str">
            <v>Módulo de entradas analógica com 8 pontos - 1 un.</v>
          </cell>
          <cell r="F881">
            <v>1</v>
          </cell>
          <cell r="I881">
            <v>0</v>
          </cell>
          <cell r="K881">
            <v>0</v>
          </cell>
          <cell r="L881">
            <v>0</v>
          </cell>
        </row>
        <row r="882">
          <cell r="B882">
            <v>4366</v>
          </cell>
          <cell r="D882" t="str">
            <v>2.12.1.4.1.10</v>
          </cell>
          <cell r="E882" t="str">
            <v>Módulo de saídas analógica com 8 pontos - 1 un.</v>
          </cell>
          <cell r="F882">
            <v>1</v>
          </cell>
          <cell r="I882">
            <v>0</v>
          </cell>
          <cell r="K882">
            <v>0</v>
          </cell>
          <cell r="L882">
            <v>0</v>
          </cell>
        </row>
        <row r="883">
          <cell r="B883">
            <v>4367</v>
          </cell>
          <cell r="D883" t="str">
            <v>2.12.1.4.1.11</v>
          </cell>
          <cell r="E883" t="str">
            <v>Terminador para expansão de I/0 ( Lado Direito ) - 1 un.</v>
          </cell>
          <cell r="F883">
            <v>1</v>
          </cell>
          <cell r="I883">
            <v>0</v>
          </cell>
          <cell r="K883">
            <v>0</v>
          </cell>
          <cell r="L883">
            <v>0</v>
          </cell>
        </row>
        <row r="884">
          <cell r="B884">
            <v>4368</v>
          </cell>
          <cell r="D884" t="str">
            <v>2.12.1.4.1.12</v>
          </cell>
          <cell r="E884" t="str">
            <v>Cabo de comunicação RS - 232 p/ panel view db9 mini-din 5 metros - 1 un.</v>
          </cell>
          <cell r="F884">
            <v>1</v>
          </cell>
          <cell r="I884">
            <v>0</v>
          </cell>
          <cell r="K884">
            <v>0</v>
          </cell>
          <cell r="L884">
            <v>0</v>
          </cell>
        </row>
        <row r="885">
          <cell r="B885">
            <v>4369</v>
          </cell>
          <cell r="D885" t="str">
            <v>2.12.1.4.1.13</v>
          </cell>
          <cell r="E885" t="str">
            <v>Panel View escala cinza, teclado, RS - 232, 24 Vcc - 1 un.</v>
          </cell>
          <cell r="F885">
            <v>1</v>
          </cell>
          <cell r="I885">
            <v>0</v>
          </cell>
          <cell r="K885">
            <v>0</v>
          </cell>
          <cell r="L885">
            <v>0</v>
          </cell>
        </row>
        <row r="886">
          <cell r="B886">
            <v>4370</v>
          </cell>
          <cell r="D886" t="str">
            <v>2.12.1.4.1.14</v>
          </cell>
          <cell r="E886" t="str">
            <v>Fonte de alimentação chaveada, entrada 220 V saída 24 Vcc 5A - 1 un.</v>
          </cell>
          <cell r="F886">
            <v>1</v>
          </cell>
          <cell r="I886">
            <v>0</v>
          </cell>
          <cell r="K886">
            <v>0</v>
          </cell>
          <cell r="L886">
            <v>0</v>
          </cell>
        </row>
        <row r="887">
          <cell r="B887">
            <v>4371</v>
          </cell>
          <cell r="D887" t="str">
            <v>2.12.1.4.1.15</v>
          </cell>
          <cell r="E887" t="str">
            <v>Borne de passagem para cabos até 4 mm² - 116 un.</v>
          </cell>
          <cell r="F887">
            <v>116</v>
          </cell>
          <cell r="I887">
            <v>0</v>
          </cell>
          <cell r="K887">
            <v>0</v>
          </cell>
          <cell r="L887">
            <v>0</v>
          </cell>
        </row>
        <row r="888">
          <cell r="B888">
            <v>4372</v>
          </cell>
          <cell r="D888" t="str">
            <v>2.12.1.4.1.16</v>
          </cell>
          <cell r="E888" t="str">
            <v>Borne fusível sem indicação de Led para cabos até 4 mm²   -    8 un.</v>
          </cell>
          <cell r="F888">
            <v>8</v>
          </cell>
          <cell r="I888">
            <v>0</v>
          </cell>
          <cell r="K888">
            <v>0</v>
          </cell>
          <cell r="L888">
            <v>0</v>
          </cell>
        </row>
        <row r="889">
          <cell r="B889">
            <v>4373</v>
          </cell>
          <cell r="D889" t="str">
            <v>2.12.1.4.1.17</v>
          </cell>
          <cell r="E889" t="str">
            <v>Borne fusível com indicação de Led 24V para cabos até 4 mm²   - 35 un.</v>
          </cell>
          <cell r="F889">
            <v>35</v>
          </cell>
          <cell r="I889">
            <v>0</v>
          </cell>
          <cell r="K889">
            <v>0</v>
          </cell>
          <cell r="L889">
            <v>0</v>
          </cell>
        </row>
        <row r="890">
          <cell r="B890">
            <v>4374</v>
          </cell>
          <cell r="D890" t="str">
            <v>2.12.1.4.1.18</v>
          </cell>
          <cell r="E890" t="str">
            <v>Terminador poste para borne 1492-J4 - 10 un.</v>
          </cell>
          <cell r="F890">
            <v>10</v>
          </cell>
          <cell r="I890">
            <v>0</v>
          </cell>
          <cell r="K890">
            <v>0</v>
          </cell>
          <cell r="L890">
            <v>0</v>
          </cell>
        </row>
        <row r="891">
          <cell r="B891">
            <v>4375</v>
          </cell>
          <cell r="D891" t="str">
            <v>2.12.1.4.1.19</v>
          </cell>
          <cell r="E891" t="str">
            <v>Sistema de identificador de grupo - 10 un.</v>
          </cell>
          <cell r="F891">
            <v>10</v>
          </cell>
          <cell r="I891">
            <v>0</v>
          </cell>
          <cell r="K891">
            <v>0</v>
          </cell>
          <cell r="L891">
            <v>0</v>
          </cell>
        </row>
        <row r="892">
          <cell r="B892">
            <v>4376</v>
          </cell>
          <cell r="D892" t="str">
            <v>2.12.1.4.1.20</v>
          </cell>
          <cell r="E892" t="str">
            <v>Tampa Final para Borne J4 - 7 un.</v>
          </cell>
          <cell r="F892">
            <v>7</v>
          </cell>
          <cell r="I892">
            <v>0</v>
          </cell>
          <cell r="K892">
            <v>0</v>
          </cell>
          <cell r="L892">
            <v>0</v>
          </cell>
        </row>
        <row r="893">
          <cell r="B893">
            <v>4377</v>
          </cell>
          <cell r="D893" t="str">
            <v>2.12.1.4.1.21</v>
          </cell>
          <cell r="E893" t="str">
            <v>Tampa Separação para Borne J4 - 4 un.</v>
          </cell>
          <cell r="F893">
            <v>4</v>
          </cell>
          <cell r="I893">
            <v>0</v>
          </cell>
          <cell r="K893">
            <v>0</v>
          </cell>
          <cell r="L893">
            <v>0</v>
          </cell>
        </row>
        <row r="894">
          <cell r="B894">
            <v>4378</v>
          </cell>
          <cell r="D894" t="str">
            <v>2.12.1.4.1.22</v>
          </cell>
          <cell r="E894" t="str">
            <v>Cartela de Identificação para Borne J4 - 2 un.</v>
          </cell>
          <cell r="F894">
            <v>2</v>
          </cell>
          <cell r="I894">
            <v>0</v>
          </cell>
          <cell r="K894">
            <v>0</v>
          </cell>
          <cell r="L894">
            <v>0</v>
          </cell>
        </row>
        <row r="895">
          <cell r="B895">
            <v>4379</v>
          </cell>
          <cell r="D895" t="str">
            <v>2.12.1.4.1.23</v>
          </cell>
          <cell r="E895" t="str">
            <v>Cartela de identificação para borne WFB - 2 un.</v>
          </cell>
          <cell r="F895">
            <v>2</v>
          </cell>
          <cell r="I895">
            <v>0</v>
          </cell>
          <cell r="K895">
            <v>0</v>
          </cell>
          <cell r="L895">
            <v>0</v>
          </cell>
        </row>
        <row r="896">
          <cell r="B896">
            <v>4380</v>
          </cell>
          <cell r="D896" t="str">
            <v>2.12.1.4.1.24</v>
          </cell>
          <cell r="E896" t="str">
            <v>Disjuntor termomagnético monopolar 10 A curva B - 2 un.</v>
          </cell>
          <cell r="F896">
            <v>2</v>
          </cell>
          <cell r="I896">
            <v>0</v>
          </cell>
          <cell r="K896">
            <v>0</v>
          </cell>
          <cell r="L896">
            <v>0</v>
          </cell>
        </row>
        <row r="897">
          <cell r="B897">
            <v>4381</v>
          </cell>
          <cell r="D897" t="str">
            <v>2.12.1.4.1.25</v>
          </cell>
          <cell r="E897" t="str">
            <v>Disjuntor termomagnético monopolar 6 A curva B - 1 un.</v>
          </cell>
          <cell r="F897">
            <v>1</v>
          </cell>
          <cell r="I897">
            <v>0</v>
          </cell>
          <cell r="K897">
            <v>0</v>
          </cell>
          <cell r="L897">
            <v>0</v>
          </cell>
        </row>
        <row r="898">
          <cell r="B898">
            <v>4382</v>
          </cell>
          <cell r="D898" t="str">
            <v>2.12.1.4.1.26</v>
          </cell>
          <cell r="E898" t="str">
            <v>Disjuntor termomagnético monopolar 4 A curva B - 2 un.</v>
          </cell>
          <cell r="F898">
            <v>2</v>
          </cell>
          <cell r="I898">
            <v>0</v>
          </cell>
          <cell r="K898">
            <v>0</v>
          </cell>
          <cell r="L898">
            <v>0</v>
          </cell>
        </row>
        <row r="899">
          <cell r="B899">
            <v>4383</v>
          </cell>
          <cell r="D899" t="str">
            <v>2.12.1.4.1.27</v>
          </cell>
          <cell r="E899" t="str">
            <v>Disjuntor termomagnético monopolar 2 A curva B - 2 un.</v>
          </cell>
          <cell r="F899">
            <v>2</v>
          </cell>
          <cell r="I899">
            <v>0</v>
          </cell>
          <cell r="K899">
            <v>0</v>
          </cell>
          <cell r="L899">
            <v>0</v>
          </cell>
        </row>
        <row r="900">
          <cell r="B900">
            <v>4384</v>
          </cell>
          <cell r="D900" t="str">
            <v>2.12.1.4.1.28</v>
          </cell>
          <cell r="E900" t="str">
            <v>Disjuntor termomagnético monopolar 2 A curva C - 5 un.</v>
          </cell>
          <cell r="F900">
            <v>5</v>
          </cell>
          <cell r="I900">
            <v>0</v>
          </cell>
          <cell r="K900">
            <v>0</v>
          </cell>
          <cell r="L900">
            <v>0</v>
          </cell>
        </row>
        <row r="901">
          <cell r="B901">
            <v>4385</v>
          </cell>
          <cell r="D901" t="str">
            <v>2.12.1.4.1.29</v>
          </cell>
          <cell r="E901" t="str">
            <v>Fusível de vidro 5 x 20 mm corrente nominal 0,1 A - 8 un.</v>
          </cell>
          <cell r="F901">
            <v>8</v>
          </cell>
          <cell r="I901">
            <v>0</v>
          </cell>
          <cell r="K901">
            <v>0</v>
          </cell>
          <cell r="L901">
            <v>0</v>
          </cell>
        </row>
        <row r="902">
          <cell r="B902">
            <v>4386</v>
          </cell>
          <cell r="D902" t="str">
            <v>2.12.1.4.1.30</v>
          </cell>
          <cell r="E902" t="str">
            <v>Fusível de vidro 5 x 20 mm corrente nominal 0,5 A - 10 un.</v>
          </cell>
          <cell r="F902">
            <v>10</v>
          </cell>
          <cell r="I902">
            <v>0</v>
          </cell>
          <cell r="K902">
            <v>0</v>
          </cell>
          <cell r="L902">
            <v>0</v>
          </cell>
        </row>
        <row r="903">
          <cell r="B903">
            <v>4387</v>
          </cell>
          <cell r="D903" t="str">
            <v>2.12.1.4.1.31</v>
          </cell>
          <cell r="E903" t="str">
            <v>Fusível de vidro 5 x 20 mm corrente nominal 1 A - 25 un.</v>
          </cell>
          <cell r="F903">
            <v>25</v>
          </cell>
          <cell r="I903">
            <v>0</v>
          </cell>
          <cell r="K903">
            <v>0</v>
          </cell>
          <cell r="L903">
            <v>0</v>
          </cell>
        </row>
        <row r="904">
          <cell r="B904">
            <v>4388</v>
          </cell>
          <cell r="D904" t="str">
            <v>2.12.1.4.1.32</v>
          </cell>
          <cell r="E904" t="str">
            <v>No-breack 2 Kva entrada 220/125 Vca autonomia 30 minutos   -    1 un.</v>
          </cell>
          <cell r="F904">
            <v>1</v>
          </cell>
          <cell r="I904">
            <v>0</v>
          </cell>
          <cell r="K904">
            <v>0</v>
          </cell>
          <cell r="L904">
            <v>0</v>
          </cell>
        </row>
        <row r="905">
          <cell r="B905">
            <v>4389</v>
          </cell>
          <cell r="D905" t="str">
            <v>2.12.1.4.1.33</v>
          </cell>
          <cell r="E905" t="str">
            <v>Kit de iluminação fluorescente 18 W / 220 V com reator convencional - 1 un.</v>
          </cell>
          <cell r="F905">
            <v>1</v>
          </cell>
          <cell r="I905">
            <v>0</v>
          </cell>
          <cell r="K905">
            <v>0</v>
          </cell>
          <cell r="L905">
            <v>0</v>
          </cell>
        </row>
        <row r="906">
          <cell r="B906">
            <v>4390</v>
          </cell>
          <cell r="D906" t="str">
            <v>2.12.1.4.1.34</v>
          </cell>
          <cell r="E906" t="str">
            <v>Fim de curso para acionamento da iluminação 1NA+1NF 10 A / 500 V - 1 un.</v>
          </cell>
          <cell r="F906">
            <v>1</v>
          </cell>
          <cell r="I906">
            <v>0</v>
          </cell>
          <cell r="K906">
            <v>0</v>
          </cell>
          <cell r="L906">
            <v>0</v>
          </cell>
        </row>
        <row r="907">
          <cell r="B907">
            <v>4391</v>
          </cell>
          <cell r="D907" t="str">
            <v>2.12.1.4.1.35</v>
          </cell>
          <cell r="E907" t="str">
            <v>Tomada 2 P + T universal 15 A 250 V - 1 un.</v>
          </cell>
          <cell r="F907">
            <v>1</v>
          </cell>
          <cell r="I907">
            <v>0</v>
          </cell>
          <cell r="K907">
            <v>0</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v>0</v>
          </cell>
          <cell r="L908">
            <v>0</v>
          </cell>
        </row>
        <row r="909">
          <cell r="B909">
            <v>4393</v>
          </cell>
          <cell r="D909" t="str">
            <v>2.12.1.4.1.37</v>
          </cell>
          <cell r="E909" t="str">
            <v>Relé de interposição 6 A 1 NAF 300 V 24 Vcc - 1 un.</v>
          </cell>
          <cell r="F909">
            <v>1</v>
          </cell>
          <cell r="I909">
            <v>0</v>
          </cell>
          <cell r="K909">
            <v>0</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v>0</v>
          </cell>
          <cell r="L911">
            <v>0</v>
          </cell>
        </row>
        <row r="912">
          <cell r="B912">
            <v>1741</v>
          </cell>
          <cell r="D912" t="str">
            <v>1.16.6.1.6</v>
          </cell>
          <cell r="E912" t="str">
            <v>Unidade central de processamento 14K de memória porta RS-232 - 1 un.</v>
          </cell>
          <cell r="F912">
            <v>1</v>
          </cell>
          <cell r="I912">
            <v>0</v>
          </cell>
          <cell r="K912">
            <v>0</v>
          </cell>
          <cell r="L912">
            <v>0</v>
          </cell>
        </row>
        <row r="913">
          <cell r="B913">
            <v>1742</v>
          </cell>
          <cell r="D913" t="str">
            <v>1.16.6.1.7</v>
          </cell>
          <cell r="E913" t="str">
            <v>Módulo compact I/0 16pontos entradas digitais em 24 Vcc   -    1 un.</v>
          </cell>
          <cell r="F913">
            <v>1</v>
          </cell>
          <cell r="I913">
            <v>0</v>
          </cell>
          <cell r="K913">
            <v>0</v>
          </cell>
          <cell r="L913">
            <v>0</v>
          </cell>
        </row>
        <row r="914">
          <cell r="B914">
            <v>1743</v>
          </cell>
          <cell r="D914" t="str">
            <v>1.16.6.1.8</v>
          </cell>
          <cell r="E914" t="str">
            <v>Módulo compact I/0 16pontos saídas A relé 5-265 Vca/ 5/125 Vcc 2,5A - 1 un.</v>
          </cell>
          <cell r="F914">
            <v>1</v>
          </cell>
          <cell r="I914">
            <v>0</v>
          </cell>
          <cell r="K914">
            <v>0</v>
          </cell>
          <cell r="L914">
            <v>0</v>
          </cell>
        </row>
        <row r="915">
          <cell r="B915">
            <v>1744</v>
          </cell>
          <cell r="D915" t="str">
            <v>1.16.6.1.9</v>
          </cell>
          <cell r="E915" t="str">
            <v>Módulo de entradas analógica com 8 pontos - 1 un.</v>
          </cell>
          <cell r="F915">
            <v>1</v>
          </cell>
          <cell r="I915">
            <v>0</v>
          </cell>
          <cell r="K915">
            <v>0</v>
          </cell>
          <cell r="L915">
            <v>0</v>
          </cell>
        </row>
        <row r="916">
          <cell r="B916">
            <v>1745</v>
          </cell>
          <cell r="D916" t="str">
            <v>1.16.6.1.10</v>
          </cell>
          <cell r="E916" t="str">
            <v>Módulo de saídas analógica com 8 pontos - 1 un.</v>
          </cell>
          <cell r="F916">
            <v>1</v>
          </cell>
          <cell r="I916">
            <v>0</v>
          </cell>
          <cell r="K916">
            <v>0</v>
          </cell>
          <cell r="L916">
            <v>0</v>
          </cell>
        </row>
        <row r="917">
          <cell r="B917">
            <v>1746</v>
          </cell>
          <cell r="D917" t="str">
            <v>1.16.6.1.11</v>
          </cell>
          <cell r="E917" t="str">
            <v>Terminador para expansão de I/0 ( Lado Direito ) - 1 un.</v>
          </cell>
          <cell r="F917">
            <v>1</v>
          </cell>
          <cell r="I917">
            <v>0</v>
          </cell>
          <cell r="K917">
            <v>0</v>
          </cell>
          <cell r="L917">
            <v>0</v>
          </cell>
        </row>
        <row r="918">
          <cell r="B918">
            <v>1747</v>
          </cell>
          <cell r="D918" t="str">
            <v>1.16.6.1.12</v>
          </cell>
          <cell r="E918" t="str">
            <v>Cabo de comunicação RS - 232 p/ panel view db9 mini-din 5 metros - 1 un.</v>
          </cell>
          <cell r="F918">
            <v>1</v>
          </cell>
          <cell r="I918">
            <v>0</v>
          </cell>
          <cell r="K918">
            <v>0</v>
          </cell>
          <cell r="L918">
            <v>0</v>
          </cell>
        </row>
        <row r="919">
          <cell r="B919">
            <v>1748</v>
          </cell>
          <cell r="D919" t="str">
            <v>1.16.6.1.13</v>
          </cell>
          <cell r="E919" t="str">
            <v>Panel View escala cinza, teclado, RS - 232, 24 Vcc - 1 un.</v>
          </cell>
          <cell r="F919">
            <v>1</v>
          </cell>
          <cell r="I919">
            <v>0</v>
          </cell>
          <cell r="K919">
            <v>0</v>
          </cell>
          <cell r="L919">
            <v>0</v>
          </cell>
        </row>
        <row r="920">
          <cell r="B920">
            <v>1749</v>
          </cell>
          <cell r="D920" t="str">
            <v>1.16.6.1.14</v>
          </cell>
          <cell r="E920" t="str">
            <v>Fonte de alimentação chaveada, entrada 220 V saída 24 Vcc 5A - 1 un.</v>
          </cell>
          <cell r="F920">
            <v>1</v>
          </cell>
          <cell r="I920">
            <v>0</v>
          </cell>
          <cell r="K920">
            <v>0</v>
          </cell>
          <cell r="L920">
            <v>0</v>
          </cell>
        </row>
        <row r="921">
          <cell r="B921">
            <v>1750</v>
          </cell>
          <cell r="D921" t="str">
            <v>1.16.6.1.15</v>
          </cell>
          <cell r="E921" t="str">
            <v>Borne de passagem para cabos até 4 mm² - 116 un.</v>
          </cell>
          <cell r="F921">
            <v>116</v>
          </cell>
          <cell r="I921">
            <v>0</v>
          </cell>
          <cell r="K921">
            <v>0</v>
          </cell>
          <cell r="L921">
            <v>0</v>
          </cell>
        </row>
        <row r="922">
          <cell r="B922">
            <v>1751</v>
          </cell>
          <cell r="D922" t="str">
            <v>1.16.6.1.16</v>
          </cell>
          <cell r="E922" t="str">
            <v>Borne fusível sem indicação de Led para cabos até 4 mm²   -    8 un.</v>
          </cell>
          <cell r="F922">
            <v>8</v>
          </cell>
          <cell r="I922">
            <v>0</v>
          </cell>
          <cell r="K922">
            <v>0</v>
          </cell>
          <cell r="L922">
            <v>0</v>
          </cell>
        </row>
        <row r="923">
          <cell r="B923">
            <v>1752</v>
          </cell>
          <cell r="D923" t="str">
            <v>1.16.6.1.17</v>
          </cell>
          <cell r="E923" t="str">
            <v>Borne fusível com indicação de Led 24V para cabos até 4 mm²   - 35 un.</v>
          </cell>
          <cell r="F923">
            <v>35</v>
          </cell>
          <cell r="I923">
            <v>0</v>
          </cell>
          <cell r="K923">
            <v>0</v>
          </cell>
          <cell r="L923">
            <v>0</v>
          </cell>
        </row>
        <row r="924">
          <cell r="B924">
            <v>1753</v>
          </cell>
          <cell r="D924" t="str">
            <v>1.16.6.1.18</v>
          </cell>
          <cell r="E924" t="str">
            <v>Terminador poste para borne 1492-J4 - 10 un.</v>
          </cell>
          <cell r="F924">
            <v>10</v>
          </cell>
          <cell r="I924">
            <v>0</v>
          </cell>
          <cell r="K924">
            <v>0</v>
          </cell>
          <cell r="L924">
            <v>0</v>
          </cell>
        </row>
        <row r="925">
          <cell r="B925">
            <v>1754</v>
          </cell>
          <cell r="D925" t="str">
            <v>1.16.6.1.19</v>
          </cell>
          <cell r="E925" t="str">
            <v>Sistema de identificador de grupo - 10 un.</v>
          </cell>
          <cell r="F925">
            <v>10</v>
          </cell>
          <cell r="I925">
            <v>0</v>
          </cell>
          <cell r="K925">
            <v>0</v>
          </cell>
          <cell r="L925">
            <v>0</v>
          </cell>
        </row>
        <row r="926">
          <cell r="B926">
            <v>1755</v>
          </cell>
          <cell r="D926" t="str">
            <v>1.16.6.1.20</v>
          </cell>
          <cell r="E926" t="str">
            <v>Tampa Final para Borne J4 - 7 un.</v>
          </cell>
          <cell r="F926">
            <v>7</v>
          </cell>
          <cell r="I926">
            <v>0</v>
          </cell>
          <cell r="K926">
            <v>0</v>
          </cell>
          <cell r="L926">
            <v>0</v>
          </cell>
        </row>
        <row r="927">
          <cell r="B927">
            <v>1756</v>
          </cell>
          <cell r="D927" t="str">
            <v>1.16.6.1.21</v>
          </cell>
          <cell r="E927" t="str">
            <v>Tampa Separação para Borne J4 - 4 un.</v>
          </cell>
          <cell r="F927">
            <v>4</v>
          </cell>
          <cell r="I927">
            <v>0</v>
          </cell>
          <cell r="K927">
            <v>0</v>
          </cell>
          <cell r="L927">
            <v>0</v>
          </cell>
        </row>
        <row r="928">
          <cell r="B928">
            <v>1757</v>
          </cell>
          <cell r="D928" t="str">
            <v>1.16.6.1.22</v>
          </cell>
          <cell r="E928" t="str">
            <v>Cartela de Identificação para Borne J4 - 2 un.</v>
          </cell>
          <cell r="F928">
            <v>2</v>
          </cell>
          <cell r="I928">
            <v>0</v>
          </cell>
          <cell r="K928">
            <v>0</v>
          </cell>
          <cell r="L928">
            <v>0</v>
          </cell>
        </row>
        <row r="929">
          <cell r="B929">
            <v>1758</v>
          </cell>
          <cell r="D929" t="str">
            <v>1.16.6.1.23</v>
          </cell>
          <cell r="E929" t="str">
            <v>Cartela de identificação para borne WFB - 2 un.</v>
          </cell>
          <cell r="F929">
            <v>2</v>
          </cell>
          <cell r="I929">
            <v>0</v>
          </cell>
          <cell r="K929">
            <v>0</v>
          </cell>
          <cell r="L929">
            <v>0</v>
          </cell>
        </row>
        <row r="930">
          <cell r="B930">
            <v>1759</v>
          </cell>
          <cell r="D930" t="str">
            <v>1.16.6.1.24</v>
          </cell>
          <cell r="E930" t="str">
            <v>Disjuntor termomagnético monopolar 10 A curva B - 2 un.</v>
          </cell>
          <cell r="F930">
            <v>2</v>
          </cell>
          <cell r="I930">
            <v>0</v>
          </cell>
          <cell r="K930">
            <v>0</v>
          </cell>
          <cell r="L930">
            <v>0</v>
          </cell>
        </row>
        <row r="931">
          <cell r="B931">
            <v>1760</v>
          </cell>
          <cell r="D931" t="str">
            <v>1.16.6.1.25</v>
          </cell>
          <cell r="E931" t="str">
            <v>Disjuntor termomagnético monopolar 6 A curva B - 1 un.</v>
          </cell>
          <cell r="F931">
            <v>1</v>
          </cell>
          <cell r="I931">
            <v>0</v>
          </cell>
          <cell r="K931">
            <v>0</v>
          </cell>
          <cell r="L931">
            <v>0</v>
          </cell>
        </row>
        <row r="932">
          <cell r="B932">
            <v>1761</v>
          </cell>
          <cell r="D932" t="str">
            <v>1.16.6.1.26</v>
          </cell>
          <cell r="E932" t="str">
            <v>Disjuntor termomagnético monopolar 4 A curva B - 2 un.</v>
          </cell>
          <cell r="F932">
            <v>2</v>
          </cell>
          <cell r="I932">
            <v>0</v>
          </cell>
          <cell r="K932">
            <v>0</v>
          </cell>
          <cell r="L932">
            <v>0</v>
          </cell>
        </row>
        <row r="933">
          <cell r="B933">
            <v>1762</v>
          </cell>
          <cell r="D933" t="str">
            <v>1.16.6.1.27</v>
          </cell>
          <cell r="E933" t="str">
            <v>Disjuntor termomagnético monopolar 2 A curva B - 2 un.</v>
          </cell>
          <cell r="F933">
            <v>2</v>
          </cell>
          <cell r="I933">
            <v>0</v>
          </cell>
          <cell r="K933">
            <v>0</v>
          </cell>
          <cell r="L933">
            <v>0</v>
          </cell>
        </row>
        <row r="934">
          <cell r="B934">
            <v>1763</v>
          </cell>
          <cell r="D934" t="str">
            <v>1.16.6.1.28</v>
          </cell>
          <cell r="E934" t="str">
            <v>Disjuntor termomagnético monopolar 2 A curva C - 5 un.</v>
          </cell>
          <cell r="F934">
            <v>5</v>
          </cell>
          <cell r="I934">
            <v>0</v>
          </cell>
          <cell r="K934">
            <v>0</v>
          </cell>
          <cell r="L934">
            <v>0</v>
          </cell>
        </row>
        <row r="935">
          <cell r="B935">
            <v>1764</v>
          </cell>
          <cell r="D935" t="str">
            <v>1.16.6.1.29</v>
          </cell>
          <cell r="E935" t="str">
            <v>Fusível de vidro 5 x 20 mm corrente nominal 0,1 A - 8 un.</v>
          </cell>
          <cell r="F935">
            <v>8</v>
          </cell>
          <cell r="I935">
            <v>0</v>
          </cell>
          <cell r="K935">
            <v>0</v>
          </cell>
          <cell r="L935">
            <v>0</v>
          </cell>
        </row>
        <row r="936">
          <cell r="B936">
            <v>1765</v>
          </cell>
          <cell r="D936" t="str">
            <v>1.16.6.1.30</v>
          </cell>
          <cell r="E936" t="str">
            <v>Fusível de vidro 5 x 20 mm corrente nominal 0,5 A - 10 un.</v>
          </cell>
          <cell r="F936">
            <v>10</v>
          </cell>
          <cell r="I936">
            <v>0</v>
          </cell>
          <cell r="K936">
            <v>0</v>
          </cell>
          <cell r="L936">
            <v>0</v>
          </cell>
        </row>
        <row r="937">
          <cell r="B937">
            <v>1766</v>
          </cell>
          <cell r="D937" t="str">
            <v>1.16.6.1.31</v>
          </cell>
          <cell r="E937" t="str">
            <v>Fusível de vidro 5 x 20 mm corrente nominal 1 A - 25 un.</v>
          </cell>
          <cell r="F937">
            <v>25</v>
          </cell>
          <cell r="I937">
            <v>0</v>
          </cell>
          <cell r="K937">
            <v>0</v>
          </cell>
          <cell r="L937">
            <v>0</v>
          </cell>
        </row>
        <row r="938">
          <cell r="B938">
            <v>1767</v>
          </cell>
          <cell r="D938" t="str">
            <v>1.16.6.1.32</v>
          </cell>
          <cell r="E938" t="str">
            <v>No-breack 2 Kva entrada 220/125 Vca autonomia 30 minutos   -    1 un.</v>
          </cell>
          <cell r="F938">
            <v>1</v>
          </cell>
          <cell r="I938">
            <v>0</v>
          </cell>
          <cell r="K938">
            <v>0</v>
          </cell>
          <cell r="L938">
            <v>0</v>
          </cell>
        </row>
        <row r="939">
          <cell r="B939">
            <v>1768</v>
          </cell>
          <cell r="D939" t="str">
            <v>1.16.6.1.33</v>
          </cell>
          <cell r="E939" t="str">
            <v>Kit de iluminação fluorescente 18 W / 220 V com reator convencional - 1 un.</v>
          </cell>
          <cell r="F939">
            <v>1</v>
          </cell>
          <cell r="I939">
            <v>0</v>
          </cell>
          <cell r="K939">
            <v>0</v>
          </cell>
          <cell r="L939">
            <v>0</v>
          </cell>
        </row>
        <row r="940">
          <cell r="B940">
            <v>1769</v>
          </cell>
          <cell r="D940" t="str">
            <v>1.16.6.1.34</v>
          </cell>
          <cell r="E940" t="str">
            <v>Fim de curso para acionamento da iluminação 1NA+1NF 10 A / 500 V - 1 un.</v>
          </cell>
          <cell r="F940">
            <v>1</v>
          </cell>
          <cell r="I940">
            <v>0</v>
          </cell>
          <cell r="K940">
            <v>0</v>
          </cell>
          <cell r="L940">
            <v>0</v>
          </cell>
        </row>
        <row r="941">
          <cell r="B941">
            <v>1770</v>
          </cell>
          <cell r="D941" t="str">
            <v>1.16.6.1.35</v>
          </cell>
          <cell r="E941" t="str">
            <v>Tomada 2 P + T universal 15 A 250 V - 1 un.</v>
          </cell>
          <cell r="F941">
            <v>1</v>
          </cell>
          <cell r="I941">
            <v>0</v>
          </cell>
          <cell r="K941">
            <v>0</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v>0</v>
          </cell>
          <cell r="L942">
            <v>0</v>
          </cell>
        </row>
        <row r="943">
          <cell r="B943">
            <v>1772</v>
          </cell>
          <cell r="D943" t="str">
            <v>1.16.6.1.37</v>
          </cell>
          <cell r="E943" t="str">
            <v>Relé de interposição 6 A 1 NAF 300 V 24 Vcc - 1 un.</v>
          </cell>
          <cell r="F943">
            <v>1</v>
          </cell>
          <cell r="I943">
            <v>0</v>
          </cell>
          <cell r="K943">
            <v>0</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MEM. CALCULO"/>
      <sheetName val="MOBILIZAÇÃO"/>
      <sheetName val="BDI"/>
      <sheetName val="CRONOGRAMA"/>
    </sheetNames>
    <sheetDataSet>
      <sheetData sheetId="0">
        <row r="61">
          <cell r="C61" t="str">
            <v>REBOCO COM ARGAMASSA 1:6 ADITIVO PLASTICO</v>
          </cell>
        </row>
      </sheetData>
      <sheetData sheetId="1"/>
      <sheetData sheetId="2"/>
      <sheetData sheetId="3"/>
      <sheetData sheetId="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QO"/>
      <sheetName val="CRONOGRAMA"/>
      <sheetName val="SERVIÇOS PRELIMINARES"/>
      <sheetName val="TERRAPLENAGEM DAS VIAS"/>
      <sheetName val="PAV. E URBANIZAÇÃO"/>
      <sheetName val="REDE DRENAGEM"/>
      <sheetName val="PLAN. REDES "/>
      <sheetName val="URBANIZAÇÃO DA ORLA"/>
      <sheetName val="BDI SERVIÇOS"/>
      <sheetName val="COTAÇÃO-001"/>
      <sheetName val="COTAÇÃO-002"/>
      <sheetName val="COTAÇÃO-003"/>
      <sheetName val="COTAÇÃO-004"/>
      <sheetName val="COTAÇÃO-005"/>
      <sheetName val="COTAÇÃO-006"/>
      <sheetName val="CPU-001"/>
      <sheetName val="CPU-002"/>
      <sheetName val="CPU-003"/>
      <sheetName val="CPU-004"/>
      <sheetName val="CPU-005"/>
      <sheetName val="CPU-006"/>
      <sheetName val="CPU-007"/>
      <sheetName val="CPU-008"/>
      <sheetName val="CPU-009"/>
      <sheetName val="CPU-010"/>
      <sheetName val="CPU-011"/>
      <sheetName val="CPU-012"/>
      <sheetName val="CPU-013"/>
      <sheetName val="CPU-014"/>
      <sheetName val="CPU-015"/>
      <sheetName val="CPU-016"/>
      <sheetName val="CPU-017"/>
      <sheetName val="CPU-018"/>
      <sheetName val="CPU-019"/>
      <sheetName val="CPU-020"/>
      <sheetName val="CPU-021"/>
      <sheetName val="CPU-022"/>
      <sheetName val="CPU-023"/>
      <sheetName val="CPU-024"/>
      <sheetName val="CPU-025"/>
      <sheetName val="CPU-026"/>
      <sheetName val="CPU-027"/>
      <sheetName val="CPU-028"/>
      <sheetName val="CPU-029"/>
      <sheetName val="CPU-030"/>
      <sheetName val="CPU-031"/>
      <sheetName val="CPU-032"/>
      <sheetName val="CPU-033"/>
      <sheetName val="CPU-034"/>
      <sheetName val="CPU-035"/>
      <sheetName val="CPU-036"/>
      <sheetName val="CPU-037"/>
      <sheetName val="CPU-038"/>
      <sheetName val="CPU-039"/>
      <sheetName val="CPU-040"/>
      <sheetName val="CPU-041"/>
      <sheetName val="CPU-042"/>
      <sheetName val="CPU-043"/>
      <sheetName val="CPU-044"/>
      <sheetName val="CPU-045"/>
      <sheetName val="COTAÇÕES"/>
      <sheetName val="CPU´S"/>
      <sheetName val="SINAPI"/>
      <sheetName val="SEDOP"/>
      <sheetName val="ORSE"/>
      <sheetName val="SIURB - SIURB INFRA"/>
      <sheetName val="SETOP"/>
      <sheetName val="QUALIFICAÇÃO TÉCNICA"/>
      <sheetName val="CHECK LIST"/>
    </sheetNames>
    <sheetDataSet>
      <sheetData sheetId="0"/>
      <sheetData sheetId="1">
        <row r="16">
          <cell r="A16">
            <v>1</v>
          </cell>
        </row>
      </sheetData>
      <sheetData sheetId="2"/>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RONOGRAMA"/>
      <sheetName val="MEMÓRIA DE CÁLCULO"/>
      <sheetName val="PQO"/>
      <sheetName val="CIVIS - COM INSS"/>
      <sheetName val="CPU 01"/>
      <sheetName val="CPU 02"/>
      <sheetName val="CPU 03"/>
      <sheetName val="CPU 04"/>
      <sheetName val="CPU 05"/>
      <sheetName val="CPU 06"/>
      <sheetName val="CPU 07"/>
    </sheetNames>
    <sheetDataSet>
      <sheetData sheetId="0">
        <row r="12">
          <cell r="A12">
            <v>1</v>
          </cell>
        </row>
        <row r="13">
          <cell r="A13">
            <v>2</v>
          </cell>
        </row>
        <row r="14">
          <cell r="A14">
            <v>3</v>
          </cell>
        </row>
        <row r="15">
          <cell r="A15">
            <v>4</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Triplice" id="{9C19B839-E297-409F-8E20-88068A6BFD23}" userId="9adf44e2ad136815" providerId="Windows Liv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76" dT="2023-05-18T17:51:07.27" personId="{9C19B839-E297-409F-8E20-88068A6BFD23}" id="{C0845897-3DEA-4A54-8EF7-AC4252C13D15}">
    <text>AJEITAR COMPOSIÇÃO PARA 25MPA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hyperlink" Target="https://www.plenobras.com.br/646a58cad496504d21dcb35c/caixa-equalizacao-sobrepor-com-nove-e-11-terminais-aluminio-400x400x150mm-cinza-com-tampa-a-raycon?srsltid=AfmBOorZjNGDSQ7uSSkxbz8mazch_wVfCYoAJDmNgooNCM680BJm0MzF5xE" TargetMode="External"/><Relationship Id="rId18" Type="http://schemas.openxmlformats.org/officeDocument/2006/relationships/hyperlink" Target="https://www.amazon.com.br/Pel%C3%ADcula-Jateada-Vidro-Janela-Cristal/dp/B0CV8Q7KKZ/ref=asc_df_B0CV8Q7KKZ?mcid=8a50c23b2bd83336b07afe349162bbc0&amp;tag=googleshopp00-20&amp;linkCode=df0&amp;hvadid=709857067641&amp;hvpos=&amp;hvnetw=g&amp;hvrand=3224175321755752058&amp;hvpone=&amp;hvptwo=&amp;hvqmt=&amp;hvdev=c&amp;hvdvcmdl=&amp;hvlocint=&amp;hvlocphy=9101644&amp;hvtargid=pla-2297789824741&amp;psc=1&amp;language=pt_BR&amp;gad_source=4" TargetMode="External"/><Relationship Id="rId26" Type="http://schemas.openxmlformats.org/officeDocument/2006/relationships/hyperlink" Target="https://www.cooperasolucoes.com.br/iluminacao/luminarias/luminarias-paineisplafons-led/painel-led-embutir-36w-4000k-retangular-15x120cm-pix?srsltid=AfmBOoooPubqe_slfJIW3Ies-I0NDnOMCLuTKl2FdFCxIivCxSrHyyBBCpE" TargetMode="External"/><Relationship Id="rId39" Type="http://schemas.openxmlformats.org/officeDocument/2006/relationships/hyperlink" Target="https://produto.mercadolivre.com.br/MLB-3797005033-cmera-dome-full-hd-infr-multi-hd-intelbras-vhd-1220d-ir-_JM?matt_tool=69040175&amp;matt_internal_campaign_id=&amp;matt_word=&amp;matt_source=google&amp;matt_campaign_id=22090354310&amp;matt_ad_group_id=173090585276&amp;matt_match_type=&amp;matt_network=g&amp;matt_device=c&amp;matt_creative=727882731582&amp;matt_keyword=&amp;matt_ad_position=&amp;matt_ad_type=pla&amp;matt_merchant_id=5404049722&amp;matt_product_id=MLB3797005033&amp;matt_product_partition_id=2391314207259&amp;matt_target_id=aud-1966858076296:pla-2391314207259&amp;cq_src=google_ads&amp;cq_cmp=22090354310&amp;cq_net=g&amp;cq_plt=gp&amp;cq_med=pla&amp;gad_source=4&amp;gbraid=0AAAAAD93qcB5Gxcr1Iz2MyzkGa-OyLIpN&amp;gclid=Cj0KCQjwh_i_BhCzARIsANimeoGsFQQXsyJVlq9qSiNH0uux8CAo-ZCfrTragpjcttGw38l3z_JMi74aAr5WEALw_wcB" TargetMode="External"/><Relationship Id="rId21" Type="http://schemas.openxmlformats.org/officeDocument/2006/relationships/hyperlink" Target="https://www.mercadolivre.com.br/itc-kit150-127v-branco-20-cm-20-cm-15-cm/p/MLB23553568?product_trigger_id=MLB24102019&amp;attributes=COLOR%3ABranco%2CVOLTAGE%3A127V&amp;pdp_filters=item_id%3AMLB3839316646&amp;applied_product_filters=MLB24102019&amp;from=gshop&amp;matt_tool=29457868&amp;matt_internal_campaign_id=&amp;matt_word=&amp;matt_source=google&amp;matt_campaign_id=22090354295&amp;matt_ad_group_id=173090576076&amp;matt_match_type=&amp;matt_network=g&amp;matt_device=c&amp;matt_creative=727882730625&amp;matt_keyword=&amp;matt_ad_position=&amp;matt_ad_type=pla&amp;matt_merchant_id=735128188&amp;matt_product_id=MLB24102019-product&amp;matt_product_partition_id=2387498660147&amp;matt_target_id=aud-1966858076296%3Apla-2387498660147&amp;cq_src=google_ads&amp;cq_cmp=22090354295&amp;cq_net=g&amp;cq_plt=gp&amp;cq_med=pla&amp;gad_source=4&amp;gbraid=0AAAAAD93qcDgjxg9PZBTcxu_Iw6TZCmoV&amp;gclid=Cj0KCQjwzrzABhD8ARIsANlSWNM7TrCcAWkPTrzJ_oOMroYNKcHCMV5ntKGxAso6-o5km15-Ra9K2ysaAt7vEALw_wcB&amp;quantity=1" TargetMode="External"/><Relationship Id="rId34" Type="http://schemas.openxmlformats.org/officeDocument/2006/relationships/hyperlink" Target="https://produto.mercadolivre.com.br/MLB-3947928319-balizador-embutido-solo-10w-inox-jardim-calcada-3000k-aco-_JM?matt_tool=83990436&amp;matt_internal_campaign_id=&amp;matt_word=&amp;matt_source=google&amp;matt_campaign_id=22090354016&amp;matt_ad_group_id=173090510876&amp;matt_match_type=&amp;matt_network=g&amp;matt_device=c&amp;matt_creative=727882726032&amp;matt_keyword=&amp;matt_ad_position=&amp;matt_ad_type=pla&amp;matt_merchant_id=5349787972&amp;matt_product_id=MLB3947928319&amp;matt_product_partition_id=2393412341692&amp;matt_target_id=aud-1966858076296:pla-2393412341692&amp;cq_src=google_ads&amp;cq_cmp=22090354016&amp;cq_net=g&amp;cq_plt=gp&amp;cq_med=pla&amp;gad_source=4&amp;gad_campaignid=22090354016&amp;gbraid=0AAAAAD93qcA3Fe4prXPpcSguoD92pw4_g&amp;gclid=Cj0KCQjwzrzABhD8ARIsANlSWNP-ubsLpmAmEJPNdiawL_COqKomShFhyxSA30oJQYrBiSrupbcN3uMaAtfgEALw_wcB" TargetMode="External"/><Relationship Id="rId42" Type="http://schemas.openxmlformats.org/officeDocument/2006/relationships/hyperlink" Target="https://www.mercadolivre.com.br/suporte-fixo-para-projetor-de-teto-com-bandeja-tubo-telesc/p/MLB36836959?matt_tool=18956390&amp;utm_source=google_shopping&amp;utm_medium=organic&amp;pdp_filters=item_id:MLB4690754650&amp;from=gshop" TargetMode="External"/><Relationship Id="rId47" Type="http://schemas.openxmlformats.org/officeDocument/2006/relationships/hyperlink" Target="https://www.inspirehome.com.br/pendente-led-linear-3000k-18w-bivolt-100cm-aluminio-preto-portofino-pd2263/p?utm_source=google&amp;utm_medium=cpc&amp;utm_campaign=Pmax_Portofino_Demais_UFs&amp;gad_source=1&amp;gclid=Cj0KCQiAgJa6BhCOARIsAMiL7V8pHYltArTLYrEgoXV7XV7K1kfK3Gep" TargetMode="External"/><Relationship Id="rId50" Type="http://schemas.openxmlformats.org/officeDocument/2006/relationships/hyperlink" Target="https://www.magazineluiza.com.br/mini-rack-de-parede-19-8us-x-470mm-preto-contato-solucao/p/kjk319eej5/cj/rase/?&amp;seller_id=solucaocabos3&amp;utm_source=google&amp;utm_medium=cpc&amp;utm_term=76920&amp;utm_campaign=google_eco_per_ven_pla_ca_sor_3p_ci-cj-fs-b&amp;utm_content=&amp;partner_id=76920&amp;gclsrc=aw.ds&amp;gad_source=4&amp;gad_campaignid=21525320779&amp;gbraid=0AAAAAD4zZmTNuM7fM5GeVTJsrarLmvtZb&amp;gclid=Cj0KCQjw2tHABhCiARIsANZzDWqyq-lNj9FkInfPbay52lRSGwfIqOP4hJcNJ525AKHMug3Ya1Rpi8kaAn6dEALw_wcB" TargetMode="External"/><Relationship Id="rId7" Type="http://schemas.openxmlformats.org/officeDocument/2006/relationships/hyperlink" Target="https://produto.mercadolivre.com.br/MLB-1828289700-sm150-operador-de-portas-deslizante-automatica-_JM" TargetMode="External"/><Relationship Id="rId2" Type="http://schemas.openxmlformats.org/officeDocument/2006/relationships/hyperlink" Target="https://www.mercadolivre.com.br/kit-10-spot-led-redondo-embutir-4000k-5w-bivolt-avant-cor-branco-neutro-4000k-110v220v/p/MLB27430641?pdp_filters=item_id%3AMLB4021913727&amp;from=gshop&amp;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735098660&amp;matt_product_id=MLB27430641-product&amp;matt_product_partition_id=2387145049342&amp;matt_target_id=aud-1966858076296:pla-2387145049342&amp;cq_src=google_ads&amp;cq_cmp=22090354307&amp;cq_net=g&amp;cq_plt=gp&amp;cq_med=pla&amp;gad_source=4&amp;gbraid=0AAAAAD93qcAs5YSLckwZXRtG4T67aLVDl&amp;gclid=Cj0KCQjwzrzABhD8ARIsANlSWNO0wzuoK-vpwUUc0ukHvPVot93bpKjX2weuEE8HOvF7jc2io7azNQUaAk5sEALw_wcB" TargetMode="External"/><Relationship Id="rId16" Type="http://schemas.openxmlformats.org/officeDocument/2006/relationships/hyperlink" Target="https://www.visualbrand.com.br/produtos/adesivo-jateado1/?variant=838132418&amp;pf=mc&amp;gad_source=4&amp;gbraid=0AAAAACjIfPWDoOa4gwlNoeMmwlgi8Qvva&amp;gclid=Cj0KCQjwzrzABhD8ARIsANlSWNOKebj-uVVHd4iDgZiHo2RAsnG9OLJm6vC5WZl1c5oR8l7MKIrh8LIaAlruEALw_wcB" TargetMode="External"/><Relationship Id="rId29" Type="http://schemas.openxmlformats.org/officeDocument/2006/relationships/hyperlink" Target="https://www.amazon.com.br/Smart-Refletor-Wi-Fi-LED-Preto/dp/B0BNLW8WW8?source=ps-sl-shoppingads-lpcontext&amp;ref_=fplfs&amp;psc=1&amp;smid=A1TXXNKDNOEU3B" TargetMode="External"/><Relationship Id="rId11" Type="http://schemas.openxmlformats.org/officeDocument/2006/relationships/hyperlink" Target="https://produto.mercadolivre.com.br/MLB-4184906914-200m-cabo-fibra-optica-mini-drop-flat-01fo-conectores-scapc-_JM?matt_tool=91562990&amp;matt_internal_campaign_id=&amp;matt_word=&amp;matt_source=google&amp;matt_campaign_id=22090193891&amp;matt_ad_group_id=174661984004&amp;matt_match_type=&amp;matt_network=g&amp;matt_device=c&amp;matt_creative=727914181090&amp;matt_keyword=&amp;matt_ad_position=&amp;matt_ad_type=pla&amp;matt_merchant_id=746801988&amp;matt_product_id=MLB4184906914&amp;matt_product_partition_id=2392713579021&amp;matt_target_id=aud-1966858076296:pla-2392713579021&amp;cq_src=google_ads&amp;cq_cmp=22090193891&amp;cq_net=g&amp;cq_plt=gp&amp;cq_med=pla&amp;gad_source=4&amp;gbraid=0AAAAAD93qcBNGqGlG6ZH03NSodZuvZK89&amp;gclid=Cj0KCQjwh_i_BhCzARIsANimeoHpre92_B0wQ7TAqGP0saM2fQXXDJzNB3dMnNvVeghnN5x_cIiLQngaAvh7EALw_wcB" TargetMode="External"/><Relationship Id="rId24" Type="http://schemas.openxmlformats.org/officeDocument/2006/relationships/hyperlink" Target="https://www.leroymerlin.com.br/painel-de-led-frameless-quadrado-embutir-24w-bivolt-bravalumi-4000k-luz-neutra_1570991475?region=outros&amp;sr%E2%80%A6" TargetMode="External"/><Relationship Id="rId32" Type="http://schemas.openxmlformats.org/officeDocument/2006/relationships/hyperlink" Target="https://www.leroymerlin.com.br/balizador-de-embutir-solo-redondo-ip67-led-10w-3000k-bivolt_1572301193?region=outros&amp;gad_source=4&amp;gad_campaignid=21141564849&amp;gbraid=0AAAAADkzLZ5FGt-3GvkPcYWpYHk08GYak&amp;gclid=Cj0KCQjwzrzABhD8ARIsANlSWNODB87mbiPMi-hJNBjtM8WlB23_b-fwBTYhaespiRRvnLtTYdLH8_YaAt1LEALw_wcB" TargetMode="External"/><Relationship Id="rId37" Type="http://schemas.openxmlformats.org/officeDocument/2006/relationships/hyperlink" Target="https://produto.mercadolivre.com.br/MLB-4605131712-cabo-hdmi-gold-10m-metros-mts-4k-3d-full-hd-blindado-tv-pc-_JM?matt_tool=19390443&amp;matt_internal_campaign_id=&amp;matt_word=&amp;matt_source=google&amp;matt_campaign_id=22090354205&amp;matt_ad_group_id=173090538476&amp;matt_match_type=&amp;matt_network=g&amp;matt_device=c&amp;matt_creative=727882727901&amp;matt_keyword=&amp;matt_ad_position=&amp;matt_ad_type=pla&amp;matt_merchant_id=373656079&amp;matt_product_id=MLB4605131712&amp;matt_product_partition_id=2417612453884&amp;matt_target_id=aud-1966858076296:pla-2417612453884&amp;cq_src=google_ads&amp;cq_cmp=22090354205&amp;cq_net=g&amp;cq_plt=gp&amp;cq_med=pla&amp;gad_source=4&amp;gad_campaignid=22090354205&amp;gbraid=0AAAAAD93qcD3PO0bBEbaSjU8bY-zdTrpD&amp;gclid=Cj0KCQjwzrzABhD8ARIsANlSWNNHlVK6fQABEo69fPfJv0zReRsGcL3fxrnU5vkMYKnzANqNQKjsNsQaAqn_EALw_wcB" TargetMode="External"/><Relationship Id="rId40" Type="http://schemas.openxmlformats.org/officeDocument/2006/relationships/hyperlink" Target="https://www.amazon.com.br/C%C3%A2mera-Intelbras-Lente-Noturna-Metros/dp/B0B8NZQCRP/ref=asc_df_B0B8NZQCRP?mcid=b629d1543aa4321f915bea6d4809224b&amp;tag=googleshopp00-20&amp;linkCode=df0&amp;hvadid=709964502932&amp;hvpos=&amp;hvnetw=g&amp;hvrand=6587745807920975031&amp;hvpone=&amp;hvptwo=&amp;hvqmt=&amp;hvdev=c&amp;hvdvcmdl=&amp;hvlocint=&amp;hvlocphy=1001615&amp;hvtargid=pla-2078637581706&amp;psc=1&amp;language=pt_BR&amp;gad_source=4" TargetMode="External"/><Relationship Id="rId45" Type="http://schemas.openxmlformats.org/officeDocument/2006/relationships/hyperlink" Target="https://produto.mercadolivre.com.br/MLB-4835636204-fita-led-risque-5-metros-20wm-240-leds-branco-neutro-4000k-_JM" TargetMode="External"/><Relationship Id="rId53" Type="http://schemas.openxmlformats.org/officeDocument/2006/relationships/printerSettings" Target="../printerSettings/printerSettings8.bin"/><Relationship Id="rId5" Type="http://schemas.openxmlformats.org/officeDocument/2006/relationships/hyperlink" Target="https://www.multiseg.com.br/2818/suporte-de-cho-solo-reforado-modelo-trip-para-extintores-p8-p12-agp-e-co2?gad_source=4&amp;gbraid=0AAAAAqTArcjJccu3pk3KOPqYpRorXjwJi&amp;gclid=CjwKCAjw5PK_BhBBEiwAL7GTPRp7-0YAfEY_4ftWIqN46yB0pzM7t1aH1PZYqiQAa6_cyk_Se2ZC8RoCpzEQAvD_BwE" TargetMode="External"/><Relationship Id="rId10" Type="http://schemas.openxmlformats.org/officeDocument/2006/relationships/hyperlink" Target="https://produto.mercadolivre.com.br/MLB-3919750217-200m-cabo-fibra-optica-mini-drop-flat-01fo-conectores-scapc-_JM" TargetMode="External"/><Relationship Id="rId19" Type="http://schemas.openxmlformats.org/officeDocument/2006/relationships/hyperlink" Target="https://www.tirshop.ro/pt/product/71083/plataforma-aberta-elevador-para-cadeiras-de-rodas-para-deficientes-300cm-parafuso-sem-fim-com-2-portas-mk901-scr-300-2d.html" TargetMode="External"/><Relationship Id="rId31" Type="http://schemas.openxmlformats.org/officeDocument/2006/relationships/hyperlink" Target="https://www.bravalumi.com.br/refletor-taschibra-smart-led-wi-fi-50w-inteligente-cct-rgb-preto-bivolt?utm_source=google&amp;utm_medium=Shopping&amp;utm_campaign=refletor-taschibra-smart-led-wi-fi-50w-inteligente-cct-rgb-preto-bivolt&amp;inStock&amp;gad_source=4&amp;gbraid=0AAAAAolgGNz6yfT7LheAtdu6OxYtyu-Ge&amp;gclid=Cj0KCQjwzrzABhD8ARIsANlSWNMPR-BBJ42ntDkbZStYXYm70EMDbIYM7ZdBhxVL_tJhuverLufvossaApY5EALw_wcB" TargetMode="External"/><Relationship Id="rId44" Type="http://schemas.openxmlformats.org/officeDocument/2006/relationships/hyperlink" Target="https://www.comespe.com.br/fita-led-alto-fluxo-risque-4000k-20wm-12v-uso-interno-rolo-5m-avant?gad_source=4&amp;gad_campaignid=22474516300&amp;gbraid=0AAAAAC-TqDWjo-ZTYdRBZB4ET7HpQ0DhC&amp;gclid=Cj0KCQjw8cHABhC-ARIsAJnY12yJqpDhvp_h3r6i4bNlnj07wCTdZfbwTErs5Mrj_5pjPoR0yXzaotcaAv2JEALw_wcB" TargetMode="External"/><Relationship Id="rId52" Type="http://schemas.openxmlformats.org/officeDocument/2006/relationships/hyperlink" Target="https://produto.mercadolivre.com.br/MLB-4212837406-mini-rack-de-parede-8u-x-470mm-rack-8u-padro-19-_JM?matt_tool=61921241&amp;matt_internal_campaign_id=&amp;matt_word=&amp;matt_source=google&amp;matt_campaign_id=22090354535&amp;matt_ad_group_id=173090629156&amp;matt_match_type=&amp;matt_network=g&amp;matt_device=c&amp;matt_creative=727882734612&amp;matt_keyword=&amp;matt_ad_position=&amp;matt_ad_type=pla&amp;matt_merchant_id=5304934738&amp;matt_product_id=MLB4212837406&amp;matt_product_partition_id=2389993861909&amp;matt_target_id=aud-1966858076296:pla-2389993861909&amp;cq_src=google_ads&amp;cq_cmp=22090354535&amp;cq_net=g&amp;cq_plt=gp&amp;cq_med=pla&amp;gad_source=4&amp;gad_campaignid=22090354535&amp;gbraid=0AAAAAD93qcA0QEdMW8UnQrIKRvxDNZOOq&amp;gclid=Cj0KCQjw2tHABhCiARIsANZzDWqi9sXQxuInQwxAwa8iI6CToyGF95aQBf9kgSnJzo4DdHYGizGBVBYaAgsAEALw_wcB" TargetMode="External"/><Relationship Id="rId4" Type="http://schemas.openxmlformats.org/officeDocument/2006/relationships/hyperlink" Target="https://www.elastobor.com.br/suporte-de-chao-elastobor-para-extintor-ap10l-190mm/p?idsku=161635008&amp;srsltid=AfmBOoq8T6ywmM3PHLXrwMJckY5sxKsIj_DGwlb-oIT-O5p50fPMBiccp1w" TargetMode="External"/><Relationship Id="rId9" Type="http://schemas.openxmlformats.org/officeDocument/2006/relationships/hyperlink" Target="https://produto.mercadolivre.com.br/MLB-3935805689-200m-cabo-optico-fibra-optica-drop-1fo-elgin-crimpado-scupc-_JM" TargetMode="External"/><Relationship Id="rId14" Type="http://schemas.openxmlformats.org/officeDocument/2006/relationships/hyperlink" Target="https://produto.mercadolivre.com.br/MLB-3258222065-caixa-equalizaco-40x40cm-sobrepor-c11-terminais-paratec-_JM?matt_tool=18956390&amp;utm_source=google_shopping&amp;utm_medium=organic" TargetMode="External"/><Relationship Id="rId22" Type="http://schemas.openxmlformats.org/officeDocument/2006/relationships/hyperlink" Target="https://produto.mercadolivre.com.br/MLB-3304489417-exaustor-de-banheiro-teto-parede-completo-grade-e-duto-20cm-_JM?matt_tool=29851250&amp;matt_internal_campaign_id=&amp;matt_word=&amp;matt_source=google&amp;matt_campaign_id=22090354004&amp;matt_ad_group_id=173090502236&amp;matt_match_type=&amp;matt_network=g&amp;matt_device=c&amp;matt_creative=727882725099&amp;matt_keyword=&amp;matt_ad_position=&amp;matt_ad_type=pla&amp;matt_merchant_id=5053015150&amp;matt_product_id=MLB3304489417&amp;matt_product_partition_id=2387498660107&amp;matt_target_id=aud-1966858076296:pla-2387498660107&amp;cq_src=google_ads&amp;cq_cmp=22090354004&amp;cq_net=g&amp;cq_plt=gp&amp;cq_med=pla&amp;gad_source=4&amp;gbraid=0AAAAAD93qcDH1W3MiTLNW-LEVHxdgI2K0&amp;gclid=Cj0KCQjwzrzABhD8ARIsANlSWNN6I3KiaEtYfuYmCImV76r3XbWL4AFK1cpIQJeQ_taOK1NveJG2V-4aAoN7EALw_wcB" TargetMode="External"/><Relationship Id="rId27" Type="http://schemas.openxmlformats.org/officeDocument/2006/relationships/hyperlink" Target="https://produto.mercadolivre.com.br/MLB-3327506657-painel-luminaria-retangular-led-embutir-15x120-_JM?attributes=COLOR_SECONDARY_COLOR%3AQnJhbmNvIHF1ZW50ZQ%3D%3D&amp;quantity=1&amp;matt_tool=83990436&amp;matt_internal_campaign_id=&amp;matt_word=&amp;matt_source=google&amp;matt_campaign_id=22090354016&amp;matt_ad_group_id=173090511316&amp;matt_match_type=&amp;matt_network=g&amp;matt_device=c&amp;matt_creative=727882726047&amp;matt_keyword=&amp;matt_ad_position=&amp;matt_ad_type=pla&amp;matt_merchant_id=738909318&amp;matt_product_id=MLB3327506657&amp;matt_product_partition_id=2387145049182&amp;matt_target_id=aud-1966858076296%3Apla-2387145049182&amp;cq_src=google_ads&amp;cq_cmp=22090354016&amp;cq_net=g&amp;cq_plt=gp&amp;cq_med=pla&amp;gad_source=4&amp;gbraid=0AAAAAD93qcDnwZWWCK1uhoW36arzbemMT&amp;gclid=Cj0KCQjwzrzABhD8ARIsANlSWNP_s-M78QWlBQV1LAEHxzTjNdketqzgRb6H-VQY-MRLfvaRlacPhkoaAgL8EALw_wcB" TargetMode="External"/><Relationship Id="rId30" Type="http://schemas.openxmlformats.org/officeDocument/2006/relationships/hyperlink" Target="https://www.saopedro.shop/refletor-smart-wi-fi-led-cctrgb-50w-taschibra?utm_source=Site&amp;utm_medium=GoogleShopping&amp;utm_campaign=IntegracaoGoogle&amp;gad_source=4&amp;gbraid=0AAAAA9sBFktvrJlHzMyFxQnalM3UPEqEf&amp;gclid=Cj0KCQjwzrzABhD8ARIsANlSWNMq5D3fzipkOE3t40ddhCVxjjswekw0tbcAxnhPuKOI8ZDEsIDHDRoaAs3uEALw_wcB" TargetMode="External"/><Relationship Id="rId35" Type="http://schemas.openxmlformats.org/officeDocument/2006/relationships/hyperlink" Target="https://www.amazon.com.br/Cabo-HDMI-Premium-Fullhd-Vention/dp/B07LDFLRSY?source=ps-sl-shoppingads-lpcontext&amp;ref_=fplfs&amp;psc=1&amp;smid=A2XRBZ6SAFGCNP" TargetMode="External"/><Relationship Id="rId43" Type="http://schemas.openxmlformats.org/officeDocument/2006/relationships/hyperlink" Target="https://www.americanas.com.br/suporte-projetor-de-teto-com-bandeja-telescopio-15kg-4780723903/p?idsku=1885567&amp;utm_source=YSMESP&amp;utm_medium=buscappc&amp;utm_campaign=audioevideo_3p&amp;utm_content=bp_pl_sh_go_aloc_digital_audioevideo_topitens_3p_aon25-00016&amp;utm_term=pla_shoppingpadrao&amp;gad_source=4&amp;gad_campaignid=22398836857&amp;gbraid=0AAAAAD37VpoTw8m2WanlSKe3mhNQ23q_L&amp;gclid=Cj0KCQjwzrzABhD8ARIsANlSWNP8Z1tdtoe-B-JmMh8CyQvkayrSyce-cNdam3JEzBUMhH83Kglus6EaAuhtEALw_wcB" TargetMode="External"/><Relationship Id="rId48" Type="http://schemas.openxmlformats.org/officeDocument/2006/relationships/hyperlink" Target="https://www.amazon.com.br/Pendente-Linear-Escrit%C3%B3rio-3000k-Pd2263/dp/B0CWS6RBPB?source=ps-sl-shoppingads-lpcontext&amp;ref_=fplfs&amp;psc=1&amp;smid=A12JBPJJ9ICVOG" TargetMode="External"/><Relationship Id="rId8" Type="http://schemas.openxmlformats.org/officeDocument/2006/relationships/hyperlink" Target="https://www.gastao.com.br/ferramentas-e-seguranca/sm150-operador-de-portas-deslizante-automatica?srsltid=AfmBOoouTuH9fcsOYBgh-3cXls3mgdHT_tfGAj3eEqw8V4iMmYPDcQFT3hM" TargetMode="External"/><Relationship Id="rId51" Type="http://schemas.openxmlformats.org/officeDocument/2006/relationships/hyperlink" Target="https://www.upperseg.com.br/cftv/rack-organizador/rack-horizontal/rack-19-8u-x-450mm-para-parede-preto/?srsltid=AfmBOopWGKhD6cIDimM5mRB0dcsZZjMHzy1t2rD3IIbgd0vFoCtsLLuRocg" TargetMode="External"/><Relationship Id="rId3" Type="http://schemas.openxmlformats.org/officeDocument/2006/relationships/hyperlink" Target="https://www.amazon.com.br/Suporte-Extintor-Inc%C3%AAndio-Grande-Di%C3%A2metro/dp/B089QWJFTH?source=ps-sl-shoppingads-lpcontext&amp;ref_=fplfs&amp;psc=1&amp;smid=A25BVNVDX39DSV" TargetMode="External"/><Relationship Id="rId12" Type="http://schemas.openxmlformats.org/officeDocument/2006/relationships/hyperlink" Target="https://www.magazineluiza.com.br/kit-12-spot-led-embutir-redondo-5w-direcionavel-4000k-luz-neutra-avant/p/jda48k7k5k/cj/spot/?seller_id=dijorstoresualojaonline&amp;srsltid=AfmBOoofsLssGQFduHBnd3-REGN-Tp4vdJ-ukxOs8JMwbVC1DF5QvN7Dx6o" TargetMode="External"/><Relationship Id="rId17" Type="http://schemas.openxmlformats.org/officeDocument/2006/relationships/hyperlink" Target="https://produto.mercadolivre.com.br/MLB-932372262-adesivo-jateado-vidro-cristal-100-x-400m-_JM?matt_tool=73328821&amp;matt_internal_campaign_id=&amp;matt_word=&amp;matt_source=google&amp;matt_campaign_id=22090354061&amp;matt_ad_group_id=173090530316&amp;matt_match_type=&amp;matt_network=g&amp;matt_device=c&amp;matt_creative=727882727232&amp;matt_keyword=&amp;matt_ad_position=&amp;matt_ad_type=pla&amp;matt_merchant_id=117698093&amp;matt_product_id=MLB932372262&amp;matt_product_partition_id=2392713156181&amp;matt_target_id=aud-1966858076296:pla-2392713156181&amp;cq_src=google_ads&amp;cq_cmp=22090354061&amp;cq_net=g&amp;cq_plt=gp&amp;cq_med=pla&amp;gad_source=4&amp;gbraid=0AAAAAD93qcDCIuASHgDEgzbfp4aFqFeZM&amp;gclid=Cj0KCQjwzrzABhD8ARIsANlSWNNIfjq5onP4P7ghTxf4fA-et3ruDLPRIjA48NqiVLKRDiSvxuRNtdEaArSBEALw_wcB" TargetMode="External"/><Relationship Id="rId25" Type="http://schemas.openxmlformats.org/officeDocument/2006/relationships/hyperlink" Target="https://www.amazon.com.br/PAINEL-FRAMELESS-TASCHIBRA-EMBUTIR-QUADRADO/dp/B0B5S7NHDQ?source=ps-sl-shoppingads-lpcontext&amp;ref_=fplfs&amp;psc=1&amp;smid=A1ZZFT5FULY4LN" TargetMode="External"/><Relationship Id="rId33" Type="http://schemas.openxmlformats.org/officeDocument/2006/relationships/hyperlink" Target="https://www.magazineluiza.com.br/balizador-de-embutir-solo-redondo-ip67-led-10w-3000k-bivolt-embu-led/p/cg2j4he628/cj/baor/?&amp;seller_id=parisluzcombr&amp;utm_source=google&amp;utm_medium=cpc&amp;utm_term=76920&amp;utm_campaign=google_eco_per_ven_pla_ca_sor_3p_ci-cj-fs-b&amp;utm_content=&amp;partner_id=76920&amp;gclsrc=aw.ds&amp;gad_source=4&amp;gad_campaignid=21525320779&amp;gbraid=0AAAAAD4zZmRQTRBaLWIgoaxYLFvamIEJv&amp;gclid=Cj0KCQjwzrzABhD8ARIsANlSWNNkS5K0wLecr2ZoD7OABks0oNHr0_XwVYaLfTcK5HynXjJs--GUbDAaAsm2EALw_wcB" TargetMode="External"/><Relationship Id="rId38" Type="http://schemas.openxmlformats.org/officeDocument/2006/relationships/hyperlink" Target="https://www.magazineluiza.com.br/camera-infra-dome-multi-hd-2-8mm-full-hd-vhd1120d-g7-intelbras/p/bhkck2egc1/cj/cagu/?&amp;seller_id=asolucaocabos2&amp;utm_source=google&amp;utm_medium=cpc&amp;utm_term=76920&amp;utm_campaign=google_eco_per_ven_pla_ca_sor_3p_ci-cj-fs-b&amp;utm_content=&amp;partner_id=76920&amp;gclsrc=aw.ds&amp;gad_source=4&amp;gbraid=0AAAAAD4zZmSzLlwwAJ-iW4x9Q5DbxTiJQ&amp;gclid=Cj0KCQjwh_i_BhCzARIsANimeoEByKrbPvh8YKY8VFGlWL9kpJZghHGYBOdeBPiQUfO6hG5ARW77IdwaAuOXEALw_wcB" TargetMode="External"/><Relationship Id="rId46" Type="http://schemas.openxmlformats.org/officeDocument/2006/relationships/hyperlink" Target="https://www.loja.avantlux.com.br/MLB-3779591581-fita-led-risque-branco-neutro-4000k-5m-12v-20w-ip20-deluxe-_JM?variation=181082155930&amp;gad_source=1&amp;gclid=Cj0KCQiAgJa6BhCOARIsAMiL7V-a_lBcvy8HvTcsTbuyaslzeKWWra7cjUkJEpAXHhmXTEjnCibIktoaAsjeEALw_wcB" TargetMode="External"/><Relationship Id="rId20" Type="http://schemas.openxmlformats.org/officeDocument/2006/relationships/hyperlink" Target="https://produto.mercadolivre.com.br/MLB-3775526846-exaustor-banheiro-teto-parede-completo-com-grade-e-3m-duto-_JM?matt_tool=18956390&amp;utm_source=google_shopping&amp;utm_medium=organic" TargetMode="External"/><Relationship Id="rId41" Type="http://schemas.openxmlformats.org/officeDocument/2006/relationships/hyperlink" Target="https://www.magazineluiza.com.br/suporte-mini-projetor-de-teto-com-bandeja-telescopio-10kg-avatron/p/hb739g9dec/et/sppj/?&amp;seller_id=oliststore&amp;utm_source=google&amp;utm_medium=cpc&amp;utm_term=76947&amp;utm_campaign=google_eco_per_ven_pla_tc_sor_3p_et-b&amp;utm_content=&amp;partner_id=76947&amp;gclsrc=aw.ds&amp;gad_source=4&amp;gad_campaignid=21513738618&amp;gbraid=0AAAAAD4zZmQAJ67b8UKFfIpuacIML-1I4&amp;gclid=Cj0KCQjwzrzABhD8ARIsANlSWNO7pQIlwpoqe4CGWjE2iulvHnnYLkoR4thXUK-a88n8fkN5Byvgwx0aAtNgEALw_wcB" TargetMode="External"/><Relationship Id="rId54" Type="http://schemas.openxmlformats.org/officeDocument/2006/relationships/drawing" Target="../drawings/drawing8.xml"/><Relationship Id="rId1" Type="http://schemas.openxmlformats.org/officeDocument/2006/relationships/hyperlink" Target="https://produto.mercadolivre.com.br/MLB-1902469806-kit-10-spot-led-redondo-embutir-5w-branco-neutro-4000k-morno-_JM?matt_tool=64816135&amp;matt_internal_campaign_id=&amp;matt_word=&amp;matt_source=google&amp;matt_campaign_id=22090193663&amp;matt_ad_group_id=174661939564&amp;matt_match_type=&amp;matt_network=g&amp;matt_device=c&amp;matt_creative=727914178036&amp;matt_keyword=&amp;matt_ad_position=&amp;matt_ad_type=pla&amp;matt_merchant_id=123243188&amp;matt_product_id=MLB1902469806&amp;matt_product_partition_id=2387145049142&amp;matt_target_id=aud-1966858076296:pla-2387145049142&amp;cq_src=google_ads&amp;cq_cmp=22090193663&amp;cq_net=g&amp;cq_plt=gp&amp;cq_med=pla&amp;gad_source=4&amp;gbraid=0AAAAAD93qcB7BRAacW_3Silhm9DqlfcCY&amp;gclid=Cj0KCQjwzrzABhD8ARIsANlSWNMdJcJ95zmE2dyAYMuOSwIyYb7METVckxpkkPD5J-hFS5XJUjmC3GkaAqV8EALw_wcB" TargetMode="External"/><Relationship Id="rId6" Type="http://schemas.openxmlformats.org/officeDocument/2006/relationships/hyperlink" Target="https://produto.mercadolivre.com.br/MLB-1828292094-sm150-operador-de-portas-deslizante-automatica-_JM?matt_tool=59586449&amp;matt_internal_campaign_id=&amp;matt_word=&amp;matt_source=google&amp;matt_campaign_id=22120855419&amp;matt_ad_group_id=179138687971&amp;matt_match_type=&amp;matt_network=g&amp;matt_device=c&amp;matt_creative=729092955256&amp;matt_keyword=&amp;matt_ad_position=&amp;matt_ad_type=pla&amp;matt_merchant_id=127017824&amp;matt_product_id=MLB1828292094&amp;matt_product_partition_id=2393015073058&amp;matt_target_id=aud-1966858076296:pla-2393015073058&amp;cq_src=google_ads&amp;cq_cmp=22120855419&amp;cq_net=g&amp;cq_plt=gp&amp;cq_med=pla&amp;gad_source=4&amp;gbraid=0AAAAAD93qcBB_6_4C8YtyCWBK1dNnKG3z&amp;gclid=CjwKCAjwq7fABhB2EiwAwk-YbHN18G6CfVy5DRrutQ00eer4WO2F7MEwb5KOt8_D7JgYRmV4WCnYgRoCS-cQAvD_BwE" TargetMode="External"/><Relationship Id="rId15" Type="http://schemas.openxmlformats.org/officeDocument/2006/relationships/hyperlink" Target="https://www.lojaagrometal.com.br/produto/caixa-equalizacao-40x40cm-sobrepor-c-11-terminais-paratec-83295?srsltid=AfmBOoqkTlrmGmm0pYw56XPnEl6hq0ciV3HQz3XZ1FenhRzLfYMtlSzbK1I" TargetMode="External"/><Relationship Id="rId23" Type="http://schemas.openxmlformats.org/officeDocument/2006/relationships/hyperlink" Target="https://www.bravalumi.com.br/painel-de-led-frameless-quadrado-embutir-24w-bivolt-bravalumi?utm_source=google&amp;utm_medium=Shopping&amp;utm_campaign=painel-de-led-frameless-quadrado-embutir-24w-bivolt-bravalumi&amp;inStock&amp;gad_source=4&amp;gbraid=0AAAAAolgGNz6yfT7LheAtdu6OxYtyu-Ge&amp;gclid=Cj0KCQjwzrzABhD8ARIsANlSWNNjZ8pmfScdXsPdAdTtyx-AtaKTLQz3sEtdQleb9vLFQmpUYXb57lwaAtaZEALw_wcB" TargetMode="External"/><Relationship Id="rId28" Type="http://schemas.openxmlformats.org/officeDocument/2006/relationships/hyperlink" Target="https://lummierled.com/produtos/painel-embutir-retangular-36w-15120-4000k-luz-neutra/?variant=889201541&amp;pf=mc&amp;gad_source=4&amp;gbraid=0A%E2%80%A6" TargetMode="External"/><Relationship Id="rId36" Type="http://schemas.openxmlformats.org/officeDocument/2006/relationships/hyperlink" Target="https://www.mercadolivre.com.br/cabo-hdmi-10-metros-ouro-4k-blindado-reforcado-10m-high-speed-60hz-aquario/p/MLB21366125?pdp_filters=item_id%3AMLB3164481834&amp;from=gshop&amp;matt_tool=19390443&amp;matt_internal_campaign_id=&amp;matt_word=&amp;matt_source=google&amp;matt_campaign_id=22090354205&amp;matt_ad_group_id=173090538476&amp;matt_match_type=&amp;matt_network=g&amp;matt_device=c&amp;matt_creative=727882727901&amp;matt_keyword=&amp;matt_ad_position=&amp;matt_ad_type=pla&amp;matt_merchant_id=735128188&amp;matt_product_id=MLB21366125-product&amp;matt_product_partition_id=2417612453884&amp;matt_target_id=aud-1966858076296:pla-2417612453884&amp;cq_src=google_ads&amp;cq_cmp=22090354205&amp;cq_net=g&amp;cq_plt=gp&amp;cq_med=pla&amp;gad_source=4&amp;gad_campaignid=22090354205&amp;gbraid=0AAAAAD93qcD3PO0bBEbaSjU8bY-zdTrpD&amp;gclid=Cj0KCQjwzrzABhD8ARIsANlSWNMJKluqwzjvDMpEAJnD52koUkX0d0kaNBYbgaC5Z3l6mvIkfhKFB6oaApOhEALw_wcB" TargetMode="External"/><Relationship Id="rId49" Type="http://schemas.openxmlformats.org/officeDocument/2006/relationships/hyperlink" Target="https://shopee.com.br/product/958456191/19897628013?gads_t_sig=VTJGc2RHVmtYMTlxTFVSVVRrdENkVHQ3ZkZSUTMrR3pBWmZZNzdrcnRBMlNZVkNvelo0QU9HYXJJQzVabVBISDU5dEMzc3FqdnBiMUJHYzdxQ3E3TmNIajAzN2xQemxabFFtUE56VlI5SWRQc0QvOFRlbHdVbzF0dGZCNlVHb1Z6VCtHell4MnZac1hGcmlMM0lWS3F3PT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4"/>
  <sheetViews>
    <sheetView showGridLines="0" tabSelected="1" view="pageBreakPreview" zoomScaleNormal="100" zoomScaleSheetLayoutView="100" workbookViewId="0">
      <selection activeCell="A4" sqref="A4:C4"/>
    </sheetView>
  </sheetViews>
  <sheetFormatPr defaultColWidth="8" defaultRowHeight="14.15" x14ac:dyDescent="0.35"/>
  <cols>
    <col min="1" max="1" width="18.140625" style="2" customWidth="1"/>
    <col min="2" max="2" width="76.7109375" style="3" customWidth="1"/>
    <col min="3" max="3" width="30.35546875" style="2" customWidth="1"/>
    <col min="4" max="4" width="17" style="2" customWidth="1"/>
    <col min="5" max="5" width="17.140625" style="2" bestFit="1" customWidth="1"/>
    <col min="6" max="6" width="19.2109375" style="2" bestFit="1" customWidth="1"/>
    <col min="7" max="7" width="13.35546875" style="2" customWidth="1"/>
    <col min="8" max="8" width="16.640625" style="2" bestFit="1" customWidth="1"/>
    <col min="9" max="9" width="8" style="2"/>
    <col min="10" max="10" width="17.2109375" style="2" customWidth="1"/>
    <col min="11" max="11" width="8" style="2"/>
    <col min="12" max="12" width="10" style="2" customWidth="1"/>
    <col min="13" max="16384" width="8" style="2"/>
  </cols>
  <sheetData>
    <row r="1" spans="1:8" ht="25.2" customHeight="1" x14ac:dyDescent="0.35">
      <c r="A1" s="431"/>
      <c r="B1" s="432"/>
      <c r="C1" s="433"/>
      <c r="D1" s="32"/>
    </row>
    <row r="2" spans="1:8" ht="25.2" customHeight="1" x14ac:dyDescent="0.35">
      <c r="A2" s="434" t="s">
        <v>96</v>
      </c>
      <c r="B2" s="435"/>
      <c r="C2" s="436"/>
      <c r="D2" s="26"/>
    </row>
    <row r="3" spans="1:8" ht="25.2" customHeight="1" x14ac:dyDescent="0.35">
      <c r="A3" s="434" t="s">
        <v>101</v>
      </c>
      <c r="B3" s="435"/>
      <c r="C3" s="436"/>
      <c r="D3" s="26"/>
      <c r="F3" s="4"/>
      <c r="G3" s="4"/>
      <c r="H3" s="4"/>
    </row>
    <row r="4" spans="1:8" ht="25.2" customHeight="1" x14ac:dyDescent="0.35">
      <c r="A4" s="428" t="s">
        <v>1391</v>
      </c>
      <c r="B4" s="429"/>
      <c r="C4" s="430"/>
      <c r="D4" s="26"/>
      <c r="F4" s="4"/>
      <c r="G4" s="4"/>
      <c r="H4" s="4"/>
    </row>
    <row r="5" spans="1:8" ht="25.2" customHeight="1" x14ac:dyDescent="0.35">
      <c r="A5" s="28"/>
      <c r="B5" s="26"/>
      <c r="C5" s="27"/>
      <c r="D5" s="26"/>
      <c r="F5" s="4"/>
      <c r="G5" s="4"/>
      <c r="H5" s="4"/>
    </row>
    <row r="6" spans="1:8" ht="25.2" customHeight="1" x14ac:dyDescent="0.35">
      <c r="A6" s="31">
        <v>0.22470000000000001</v>
      </c>
      <c r="B6" s="26"/>
      <c r="C6" s="29"/>
      <c r="D6" s="26"/>
      <c r="F6" s="4"/>
      <c r="G6" s="4"/>
      <c r="H6" s="4"/>
    </row>
    <row r="7" spans="1:8" ht="25.2" customHeight="1" x14ac:dyDescent="0.35">
      <c r="A7" s="30" t="s">
        <v>1127</v>
      </c>
      <c r="B7" s="335"/>
      <c r="C7" s="336"/>
      <c r="D7" s="26"/>
      <c r="F7" s="4"/>
      <c r="G7" s="4"/>
      <c r="H7" s="4"/>
    </row>
    <row r="8" spans="1:8" ht="25.2" customHeight="1" x14ac:dyDescent="0.35">
      <c r="A8" s="30" t="s">
        <v>983</v>
      </c>
      <c r="B8" s="335"/>
      <c r="C8" s="29"/>
      <c r="D8" s="26"/>
      <c r="F8" s="4"/>
      <c r="G8" s="4"/>
      <c r="H8" s="4"/>
    </row>
    <row r="9" spans="1:8" ht="25.2" customHeight="1" thickBot="1" x14ac:dyDescent="0.4">
      <c r="A9" s="264"/>
      <c r="B9" s="335"/>
      <c r="C9" s="29"/>
      <c r="D9" s="26"/>
      <c r="F9" s="4"/>
      <c r="G9" s="4"/>
      <c r="H9" s="4"/>
    </row>
    <row r="10" spans="1:8" ht="25.2" customHeight="1" thickBot="1" x14ac:dyDescent="0.4">
      <c r="A10" s="25" t="s">
        <v>95</v>
      </c>
      <c r="B10" s="24" t="s">
        <v>100</v>
      </c>
      <c r="C10" s="23" t="s">
        <v>99</v>
      </c>
      <c r="D10" s="10"/>
    </row>
    <row r="11" spans="1:8" ht="25.2" customHeight="1" x14ac:dyDescent="0.35">
      <c r="A11" s="22">
        <f>[82]PQO!A16</f>
        <v>1</v>
      </c>
      <c r="B11" s="21" t="str">
        <f>VLOOKUP(A11,ORÇAMENTO!A:J,4,0)</f>
        <v>SERVIÇOS PRELIMINARES</v>
      </c>
      <c r="C11" s="20">
        <f>VLOOKUP(A11,ORÇAMENTO!A:J,9,0)</f>
        <v>62692.01</v>
      </c>
      <c r="D11" s="10"/>
    </row>
    <row r="12" spans="1:8" s="19" customFormat="1" ht="25.2" customHeight="1" x14ac:dyDescent="0.35">
      <c r="A12" s="22">
        <v>2</v>
      </c>
      <c r="B12" s="107" t="str">
        <f>VLOOKUP(A12,ORÇAMENTO!A:J,4,0)</f>
        <v>ADMINISTRAÇÃO LOCAL DA OBRA</v>
      </c>
      <c r="C12" s="20">
        <f>VLOOKUP(A12,ORÇAMENTO!A:J,9,0)</f>
        <v>151259.01999999999</v>
      </c>
      <c r="D12" s="17"/>
    </row>
    <row r="13" spans="1:8" s="19" customFormat="1" ht="25.2" customHeight="1" x14ac:dyDescent="0.35">
      <c r="A13" s="22">
        <v>3</v>
      </c>
      <c r="B13" s="21" t="str">
        <f>VLOOKUP(A13,ORÇAMENTO!A:J,4,0)</f>
        <v>INFRAESTRUTURA</v>
      </c>
      <c r="C13" s="20">
        <f>VLOOKUP(A13,ORÇAMENTO!A:J,9,0)</f>
        <v>113991.66</v>
      </c>
      <c r="D13" s="17"/>
    </row>
    <row r="14" spans="1:8" s="19" customFormat="1" ht="25.2" customHeight="1" x14ac:dyDescent="0.35">
      <c r="A14" s="22">
        <v>4</v>
      </c>
      <c r="B14" s="21" t="str">
        <f>VLOOKUP(A14,ORÇAMENTO!A:J,4,0)</f>
        <v>IMPERMEABILIZAÇÃO</v>
      </c>
      <c r="C14" s="20">
        <f>VLOOKUP(A14,ORÇAMENTO!A:J,9,0)</f>
        <v>8420.59</v>
      </c>
      <c r="D14" s="17"/>
    </row>
    <row r="15" spans="1:8" s="19" customFormat="1" ht="25.2" customHeight="1" x14ac:dyDescent="0.35">
      <c r="A15" s="22">
        <v>5</v>
      </c>
      <c r="B15" s="21" t="str">
        <f>VLOOKUP(A15,ORÇAMENTO!A:J,4,0)</f>
        <v>SUPERESTRUTURA</v>
      </c>
      <c r="C15" s="20">
        <f>VLOOKUP(A15,ORÇAMENTO!A:J,9,0)</f>
        <v>287436.5799999999</v>
      </c>
      <c r="D15" s="17"/>
    </row>
    <row r="16" spans="1:8" s="19" customFormat="1" ht="25.2" customHeight="1" x14ac:dyDescent="0.35">
      <c r="A16" s="22">
        <v>6</v>
      </c>
      <c r="B16" s="21" t="str">
        <f>VLOOKUP(A16,ORÇAMENTO!A:J,4,0)</f>
        <v>SISTEMA DE COBERTURA</v>
      </c>
      <c r="C16" s="20">
        <f>VLOOKUP(A16,ORÇAMENTO!A:J,9,0)</f>
        <v>33322</v>
      </c>
      <c r="D16" s="17"/>
    </row>
    <row r="17" spans="1:4" s="19" customFormat="1" ht="25.2" customHeight="1" x14ac:dyDescent="0.35">
      <c r="A17" s="22">
        <v>7</v>
      </c>
      <c r="B17" s="21" t="str">
        <f>VLOOKUP(A17,ORÇAMENTO!A:J,4,0)</f>
        <v>PAREDES E PAINEIS</v>
      </c>
      <c r="C17" s="20">
        <f>VLOOKUP(A17,ORÇAMENTO!A:J,9,0)</f>
        <v>144137.28</v>
      </c>
      <c r="D17" s="17"/>
    </row>
    <row r="18" spans="1:4" s="19" customFormat="1" ht="25.2" customHeight="1" x14ac:dyDescent="0.35">
      <c r="A18" s="22">
        <v>8</v>
      </c>
      <c r="B18" s="21" t="str">
        <f>VLOOKUP(A18,ORÇAMENTO!A:J,4,0)</f>
        <v>PISOS</v>
      </c>
      <c r="C18" s="20">
        <f>VLOOKUP(A18,ORÇAMENTO!A:J,9,0)</f>
        <v>34581.29</v>
      </c>
      <c r="D18" s="17"/>
    </row>
    <row r="19" spans="1:4" s="19" customFormat="1" ht="25.2" customHeight="1" x14ac:dyDescent="0.35">
      <c r="A19" s="22">
        <v>9</v>
      </c>
      <c r="B19" s="21" t="str">
        <f>VLOOKUP(A19,ORÇAMENTO!A:J,4,0)</f>
        <v>ESQUADRIAS</v>
      </c>
      <c r="C19" s="20">
        <f>VLOOKUP(A19,ORÇAMENTO!A:J,9,0)</f>
        <v>309778.67000000004</v>
      </c>
      <c r="D19" s="17"/>
    </row>
    <row r="20" spans="1:4" s="19" customFormat="1" ht="25.2" customHeight="1" x14ac:dyDescent="0.35">
      <c r="A20" s="22">
        <v>10</v>
      </c>
      <c r="B20" s="21" t="str">
        <f>VLOOKUP(A20,ORÇAMENTO!A:J,4,0)</f>
        <v>REVESTIMENTO DE PAREDES</v>
      </c>
      <c r="C20" s="20">
        <f>VLOOKUP(A20,ORÇAMENTO!A:J,9,0)</f>
        <v>167618.81999999998</v>
      </c>
      <c r="D20" s="17"/>
    </row>
    <row r="21" spans="1:4" s="19" customFormat="1" ht="25.2" customHeight="1" x14ac:dyDescent="0.35">
      <c r="A21" s="22">
        <v>11</v>
      </c>
      <c r="B21" s="21" t="str">
        <f>VLOOKUP(A21,ORÇAMENTO!A:J,4,0)</f>
        <v>REVESTIMENTO DE PISO</v>
      </c>
      <c r="C21" s="20">
        <f>VLOOKUP(A21,ORÇAMENTO!A:J,9,0)</f>
        <v>52405.83</v>
      </c>
      <c r="D21" s="17"/>
    </row>
    <row r="22" spans="1:4" s="19" customFormat="1" ht="25.2" customHeight="1" x14ac:dyDescent="0.35">
      <c r="A22" s="22">
        <v>12</v>
      </c>
      <c r="B22" s="21" t="str">
        <f>VLOOKUP(A22,ORÇAMENTO!A:J,4,0)</f>
        <v>REVESTIMENTO DE TETO</v>
      </c>
      <c r="C22" s="20">
        <f>VLOOKUP(A22,ORÇAMENTO!A:J,9,0)</f>
        <v>26747.62</v>
      </c>
      <c r="D22" s="17"/>
    </row>
    <row r="23" spans="1:4" s="19" customFormat="1" ht="25.2" customHeight="1" x14ac:dyDescent="0.35">
      <c r="A23" s="22">
        <v>13</v>
      </c>
      <c r="B23" s="21" t="str">
        <f>VLOOKUP(A23,ORÇAMENTO!A:J,4,0)</f>
        <v>PINTURA</v>
      </c>
      <c r="C23" s="20">
        <f>VLOOKUP(A23,ORÇAMENTO!A:J,9,0)</f>
        <v>23655.97</v>
      </c>
      <c r="D23" s="17"/>
    </row>
    <row r="24" spans="1:4" s="19" customFormat="1" ht="25.2" customHeight="1" x14ac:dyDescent="0.35">
      <c r="A24" s="22">
        <v>14</v>
      </c>
      <c r="B24" s="21" t="str">
        <f>VLOOKUP(A24,ORÇAMENTO!A:J,4,0)</f>
        <v>INSTALAÇÕES SANITÁRIAS E PLUVIAIS</v>
      </c>
      <c r="C24" s="20">
        <f>VLOOKUP(A24,ORÇAMENTO!A:J,9,0)</f>
        <v>24403.469999999998</v>
      </c>
      <c r="D24" s="17"/>
    </row>
    <row r="25" spans="1:4" s="19" customFormat="1" ht="25.2" customHeight="1" x14ac:dyDescent="0.35">
      <c r="A25" s="22">
        <v>15</v>
      </c>
      <c r="B25" s="21" t="str">
        <f>VLOOKUP(A25,ORÇAMENTO!A:J,4,0)</f>
        <v>INSTALAÇÕES HIDRÁULICAS</v>
      </c>
      <c r="C25" s="20">
        <f>VLOOKUP(A25,ORÇAMENTO!A:J,9,0)</f>
        <v>6422.9299999999985</v>
      </c>
      <c r="D25" s="17"/>
    </row>
    <row r="26" spans="1:4" s="19" customFormat="1" ht="25.2" customHeight="1" x14ac:dyDescent="0.35">
      <c r="A26" s="22">
        <v>16</v>
      </c>
      <c r="B26" s="21" t="str">
        <f>VLOOKUP(A26,ORÇAMENTO!A:J,4,0)</f>
        <v>INSTALAÇÕES ELÉTRICAS</v>
      </c>
      <c r="C26" s="20">
        <f>VLOOKUP(A26,ORÇAMENTO!A:J,9,0)</f>
        <v>74621.950000000012</v>
      </c>
      <c r="D26" s="17"/>
    </row>
    <row r="27" spans="1:4" s="19" customFormat="1" ht="25.2" customHeight="1" x14ac:dyDescent="0.35">
      <c r="A27" s="22">
        <v>17</v>
      </c>
      <c r="B27" s="21" t="str">
        <f>VLOOKUP(A27,ORÇAMENTO!A:J,4,0)</f>
        <v>SISTEMA DE LÓGICA</v>
      </c>
      <c r="C27" s="20">
        <f>VLOOKUP(A27,ORÇAMENTO!A:J,9,0)</f>
        <v>43909.729999999996</v>
      </c>
      <c r="D27" s="17"/>
    </row>
    <row r="28" spans="1:4" s="19" customFormat="1" ht="25.2" customHeight="1" x14ac:dyDescent="0.35">
      <c r="A28" s="22">
        <v>18</v>
      </c>
      <c r="B28" s="21" t="str">
        <f>VLOOKUP(A28,ORÇAMENTO!A:J,4,0)</f>
        <v>SISTEMA DE PROTEÇÃO CONTRA INCÊNDIO</v>
      </c>
      <c r="C28" s="20">
        <f>VLOOKUP(A28,ORÇAMENTO!A:J,9,0)</f>
        <v>2470.42</v>
      </c>
      <c r="D28" s="17"/>
    </row>
    <row r="29" spans="1:4" s="19" customFormat="1" ht="25.2" customHeight="1" x14ac:dyDescent="0.35">
      <c r="A29" s="22">
        <v>19</v>
      </c>
      <c r="B29" s="21" t="str">
        <f>VLOOKUP(A29,ORÇAMENTO!A:J,4,0)</f>
        <v>SISTEMA DE PROTEÇÃO CONTRA DESCARGAS ATMOSFÉRICAS</v>
      </c>
      <c r="C29" s="20">
        <f>VLOOKUP(A29,ORÇAMENTO!A:J,9,0)</f>
        <v>24785.229999999996</v>
      </c>
      <c r="D29" s="17"/>
    </row>
    <row r="30" spans="1:4" s="19" customFormat="1" ht="25.2" customHeight="1" x14ac:dyDescent="0.35">
      <c r="A30" s="22">
        <v>20</v>
      </c>
      <c r="B30" s="21" t="str">
        <f>VLOOKUP(A30,ORÇAMENTO!A:J,4,0)</f>
        <v>SISTEMA DE REFRIGERAÇÃO</v>
      </c>
      <c r="C30" s="20">
        <f>VLOOKUP(A30,ORÇAMENTO!A:J,9,0)</f>
        <v>92404.03</v>
      </c>
      <c r="D30" s="17"/>
    </row>
    <row r="31" spans="1:4" s="19" customFormat="1" ht="25.2" customHeight="1" x14ac:dyDescent="0.35">
      <c r="A31" s="22">
        <v>21</v>
      </c>
      <c r="B31" s="21" t="str">
        <f>VLOOKUP(A31,ORÇAMENTO!A:J,4,0)</f>
        <v>ACESSIBILIDADE</v>
      </c>
      <c r="C31" s="20">
        <f>VLOOKUP(A31,ORÇAMENTO!A:J,9,0)</f>
        <v>122307.74</v>
      </c>
      <c r="D31" s="17"/>
    </row>
    <row r="32" spans="1:4" s="19" customFormat="1" ht="25.2" customHeight="1" x14ac:dyDescent="0.35">
      <c r="A32" s="22">
        <v>22</v>
      </c>
      <c r="B32" s="21" t="str">
        <f>VLOOKUP(A32,ORÇAMENTO!A:J,4,0)</f>
        <v>PEDRAS, LOUÇAS E APARELHOS</v>
      </c>
      <c r="C32" s="20">
        <f>VLOOKUP(A32,ORÇAMENTO!A:J,9,0)</f>
        <v>22181.390000000003</v>
      </c>
      <c r="D32" s="17"/>
    </row>
    <row r="33" spans="1:10" s="19" customFormat="1" ht="25.2" customHeight="1" thickBot="1" x14ac:dyDescent="0.4">
      <c r="A33" s="22">
        <v>23</v>
      </c>
      <c r="B33" s="21" t="str">
        <f>VLOOKUP(A33,ORÇAMENTO!A:J,4,0)</f>
        <v>SERVIÇOS COMPLEMENTARES</v>
      </c>
      <c r="C33" s="20">
        <f>VLOOKUP(A33,ORÇAMENTO!A:J,9,0)</f>
        <v>2929.27</v>
      </c>
      <c r="D33" s="17"/>
    </row>
    <row r="34" spans="1:10" ht="25.2" customHeight="1" thickBot="1" x14ac:dyDescent="0.4">
      <c r="A34" s="420" t="s">
        <v>98</v>
      </c>
      <c r="B34" s="421"/>
      <c r="C34" s="18">
        <f>SUM(C11:C33)</f>
        <v>1832483.5</v>
      </c>
      <c r="D34" s="17"/>
      <c r="E34" s="4"/>
      <c r="F34" s="13"/>
      <c r="G34" s="13"/>
      <c r="H34" s="13"/>
      <c r="J34" s="10"/>
    </row>
    <row r="35" spans="1:10" ht="20.25" customHeight="1" x14ac:dyDescent="0.35">
      <c r="A35" s="422" t="s">
        <v>97</v>
      </c>
      <c r="B35" s="423"/>
      <c r="C35" s="424"/>
      <c r="F35" s="16"/>
      <c r="H35" s="16"/>
    </row>
    <row r="36" spans="1:10" ht="20.25" customHeight="1" x14ac:dyDescent="0.35">
      <c r="A36" s="425" t="s">
        <v>1368</v>
      </c>
      <c r="B36" s="426"/>
      <c r="C36" s="427"/>
      <c r="E36" s="15"/>
    </row>
    <row r="37" spans="1:10" x14ac:dyDescent="0.35">
      <c r="A37" s="9"/>
      <c r="B37" s="337"/>
      <c r="C37" s="12"/>
      <c r="D37" s="10"/>
    </row>
    <row r="38" spans="1:10" x14ac:dyDescent="0.35">
      <c r="A38" s="9"/>
      <c r="B38" s="338"/>
      <c r="C38" s="14"/>
      <c r="D38" s="13"/>
    </row>
    <row r="39" spans="1:10" x14ac:dyDescent="0.35">
      <c r="A39" s="9"/>
      <c r="B39" s="338"/>
      <c r="C39" s="12"/>
      <c r="D39" s="10"/>
    </row>
    <row r="40" spans="1:10" x14ac:dyDescent="0.35">
      <c r="A40" s="9"/>
      <c r="B40" s="338"/>
      <c r="C40" s="12"/>
      <c r="D40" s="10"/>
    </row>
    <row r="41" spans="1:10" x14ac:dyDescent="0.35">
      <c r="A41" s="9"/>
      <c r="B41" s="338"/>
      <c r="C41" s="8"/>
    </row>
    <row r="42" spans="1:10" x14ac:dyDescent="0.35">
      <c r="A42" s="9"/>
      <c r="B42" s="338"/>
      <c r="C42" s="8"/>
    </row>
    <row r="43" spans="1:10" x14ac:dyDescent="0.35">
      <c r="A43" s="9"/>
      <c r="B43" s="338"/>
      <c r="C43" s="8"/>
    </row>
    <row r="44" spans="1:10" x14ac:dyDescent="0.35">
      <c r="A44" s="9"/>
      <c r="B44" s="338"/>
      <c r="C44" s="8"/>
    </row>
    <row r="45" spans="1:10" x14ac:dyDescent="0.35">
      <c r="A45" s="9"/>
      <c r="B45" s="338"/>
      <c r="C45" s="8"/>
    </row>
    <row r="46" spans="1:10" x14ac:dyDescent="0.35">
      <c r="A46" s="9"/>
      <c r="B46" s="338"/>
      <c r="C46" s="8"/>
    </row>
    <row r="47" spans="1:10" x14ac:dyDescent="0.35">
      <c r="A47" s="9"/>
      <c r="B47" s="338"/>
      <c r="C47" s="8"/>
      <c r="E47" s="11"/>
    </row>
    <row r="48" spans="1:10" x14ac:dyDescent="0.35">
      <c r="A48" s="9"/>
      <c r="B48" s="338"/>
      <c r="C48" s="8"/>
      <c r="E48" s="11"/>
    </row>
    <row r="49" spans="1:5" x14ac:dyDescent="0.35">
      <c r="A49" s="9"/>
      <c r="B49" s="338"/>
      <c r="C49" s="8"/>
      <c r="E49" s="11"/>
    </row>
    <row r="50" spans="1:5" x14ac:dyDescent="0.35">
      <c r="A50" s="9"/>
      <c r="B50" s="338"/>
      <c r="C50" s="8"/>
      <c r="E50" s="11"/>
    </row>
    <row r="51" spans="1:5" x14ac:dyDescent="0.35">
      <c r="A51" s="9"/>
      <c r="B51" s="338"/>
      <c r="C51" s="8"/>
      <c r="E51" s="11"/>
    </row>
    <row r="52" spans="1:5" x14ac:dyDescent="0.35">
      <c r="A52" s="9"/>
      <c r="B52" s="338"/>
      <c r="C52" s="8"/>
      <c r="E52" s="11"/>
    </row>
    <row r="53" spans="1:5" x14ac:dyDescent="0.35">
      <c r="A53" s="9"/>
      <c r="B53" s="338"/>
      <c r="C53" s="8"/>
      <c r="E53" s="11"/>
    </row>
    <row r="54" spans="1:5" x14ac:dyDescent="0.35">
      <c r="A54" s="9"/>
      <c r="B54" s="338"/>
      <c r="C54" s="8"/>
      <c r="E54" s="11"/>
    </row>
    <row r="55" spans="1:5" x14ac:dyDescent="0.35">
      <c r="A55" s="9"/>
      <c r="B55" s="338"/>
      <c r="C55" s="8"/>
      <c r="E55" s="11"/>
    </row>
    <row r="56" spans="1:5" x14ac:dyDescent="0.35">
      <c r="A56" s="9"/>
      <c r="B56" s="338"/>
      <c r="C56" s="8"/>
      <c r="E56" s="11"/>
    </row>
    <row r="57" spans="1:5" x14ac:dyDescent="0.35">
      <c r="A57" s="9"/>
      <c r="B57" s="338"/>
      <c r="C57" s="8"/>
      <c r="E57" s="11"/>
    </row>
    <row r="58" spans="1:5" x14ac:dyDescent="0.35">
      <c r="A58" s="9"/>
      <c r="B58" s="338"/>
      <c r="C58" s="8"/>
      <c r="E58" s="11"/>
    </row>
    <row r="59" spans="1:5" x14ac:dyDescent="0.35">
      <c r="A59" s="9"/>
      <c r="B59" s="338"/>
      <c r="C59" s="8"/>
      <c r="E59" s="11"/>
    </row>
    <row r="60" spans="1:5" x14ac:dyDescent="0.35">
      <c r="A60" s="9"/>
      <c r="B60" s="338"/>
      <c r="C60" s="8"/>
      <c r="E60" s="11"/>
    </row>
    <row r="61" spans="1:5" x14ac:dyDescent="0.35">
      <c r="A61" s="9"/>
      <c r="B61" s="338"/>
      <c r="C61" s="8"/>
      <c r="E61" s="11"/>
    </row>
    <row r="62" spans="1:5" x14ac:dyDescent="0.35">
      <c r="A62" s="9"/>
      <c r="B62" s="338"/>
      <c r="C62" s="8"/>
      <c r="E62" s="11"/>
    </row>
    <row r="63" spans="1:5" x14ac:dyDescent="0.35">
      <c r="A63" s="9"/>
      <c r="B63" s="338"/>
      <c r="C63" s="8"/>
    </row>
    <row r="64" spans="1:5" x14ac:dyDescent="0.35">
      <c r="A64" s="9"/>
      <c r="B64" s="338"/>
      <c r="C64" s="8"/>
      <c r="E64" s="10"/>
    </row>
    <row r="65" spans="1:7" x14ac:dyDescent="0.35">
      <c r="A65" s="9"/>
      <c r="B65" s="338"/>
      <c r="C65" s="8"/>
    </row>
    <row r="66" spans="1:7" x14ac:dyDescent="0.35">
      <c r="A66" s="9"/>
      <c r="B66" s="338"/>
      <c r="C66" s="8"/>
    </row>
    <row r="67" spans="1:7" x14ac:dyDescent="0.35">
      <c r="A67" s="9"/>
      <c r="B67" s="338"/>
      <c r="C67" s="8"/>
    </row>
    <row r="68" spans="1:7" x14ac:dyDescent="0.35">
      <c r="A68" s="9"/>
      <c r="B68" s="338"/>
      <c r="C68" s="8"/>
    </row>
    <row r="69" spans="1:7" x14ac:dyDescent="0.35">
      <c r="A69" s="9"/>
      <c r="B69" s="338"/>
      <c r="C69" s="8"/>
    </row>
    <row r="70" spans="1:7" x14ac:dyDescent="0.35">
      <c r="A70" s="9"/>
      <c r="B70" s="338"/>
      <c r="C70" s="8"/>
    </row>
    <row r="71" spans="1:7" x14ac:dyDescent="0.35">
      <c r="A71" s="9"/>
      <c r="B71" s="338"/>
      <c r="C71" s="8"/>
    </row>
    <row r="72" spans="1:7" x14ac:dyDescent="0.35">
      <c r="A72" s="9"/>
      <c r="B72" s="338"/>
      <c r="C72" s="8"/>
    </row>
    <row r="73" spans="1:7" x14ac:dyDescent="0.35">
      <c r="A73" s="9"/>
      <c r="B73" s="338"/>
      <c r="C73" s="8"/>
    </row>
    <row r="74" spans="1:7" x14ac:dyDescent="0.35">
      <c r="A74" s="9"/>
      <c r="B74" s="338"/>
      <c r="C74" s="8"/>
    </row>
    <row r="75" spans="1:7" x14ac:dyDescent="0.35">
      <c r="A75" s="9"/>
      <c r="B75" s="338"/>
      <c r="C75" s="8"/>
    </row>
    <row r="76" spans="1:7" x14ac:dyDescent="0.35">
      <c r="A76" s="9"/>
      <c r="B76" s="338"/>
      <c r="C76" s="8"/>
    </row>
    <row r="77" spans="1:7" x14ac:dyDescent="0.35">
      <c r="A77" s="9"/>
      <c r="B77" s="338"/>
      <c r="C77" s="8"/>
    </row>
    <row r="78" spans="1:7" ht="14.6" thickBot="1" x14ac:dyDescent="0.4">
      <c r="A78" s="9"/>
      <c r="B78" s="338"/>
      <c r="C78" s="8"/>
    </row>
    <row r="79" spans="1:7" x14ac:dyDescent="0.35">
      <c r="A79" s="7" t="s">
        <v>535</v>
      </c>
      <c r="B79" s="6"/>
      <c r="C79" s="5"/>
      <c r="D79" s="4"/>
      <c r="E79" s="4"/>
      <c r="F79" s="4"/>
      <c r="G79" s="4"/>
    </row>
    <row r="80" spans="1:7" x14ac:dyDescent="0.35">
      <c r="A80" s="156" t="s">
        <v>536</v>
      </c>
      <c r="B80" s="339"/>
      <c r="C80" s="29"/>
      <c r="D80" s="4"/>
      <c r="E80" s="4"/>
      <c r="F80" s="4"/>
      <c r="G80" s="4"/>
    </row>
    <row r="81" spans="1:7" x14ac:dyDescent="0.35">
      <c r="A81" s="156" t="s">
        <v>599</v>
      </c>
      <c r="B81" s="339"/>
      <c r="C81" s="29"/>
      <c r="D81" s="4"/>
      <c r="E81" s="4"/>
      <c r="F81" s="4"/>
      <c r="G81" s="4"/>
    </row>
    <row r="82" spans="1:7" x14ac:dyDescent="0.35">
      <c r="A82" s="233" t="s">
        <v>600</v>
      </c>
      <c r="B82" s="217"/>
      <c r="C82" s="234"/>
      <c r="D82" s="4"/>
      <c r="E82" s="4"/>
      <c r="F82" s="4"/>
      <c r="G82" s="4"/>
    </row>
    <row r="83" spans="1:7" x14ac:dyDescent="0.35">
      <c r="A83" s="156" t="s">
        <v>536</v>
      </c>
      <c r="B83" s="339"/>
      <c r="C83" s="235"/>
      <c r="D83" s="4"/>
      <c r="E83" s="4"/>
      <c r="F83" s="4"/>
      <c r="G83" s="4"/>
    </row>
    <row r="84" spans="1:7" ht="15" customHeight="1" x14ac:dyDescent="0.35">
      <c r="A84" s="236" t="s">
        <v>969</v>
      </c>
      <c r="B84" s="237"/>
      <c r="C84" s="238"/>
      <c r="D84" s="4"/>
      <c r="E84" s="4"/>
      <c r="F84" s="4"/>
      <c r="G84" s="4"/>
    </row>
  </sheetData>
  <mergeCells count="7">
    <mergeCell ref="A34:B34"/>
    <mergeCell ref="A35:C35"/>
    <mergeCell ref="A36:C36"/>
    <mergeCell ref="A4:C4"/>
    <mergeCell ref="A1:C1"/>
    <mergeCell ref="A2:C2"/>
    <mergeCell ref="A3:C3"/>
  </mergeCells>
  <pageMargins left="0.51181102362204722" right="0.51181102362204722" top="0.78740157480314965" bottom="0.78740157480314965" header="0.31496062992125984" footer="0.31496062992125984"/>
  <pageSetup paperSize="9" scale="67" fitToHeight="0" orientation="portrait" r:id="rId1"/>
  <headerFooter>
    <oddFooter>&amp;CAv. Hiléia, S/N, Agrópolis do Incra, Bairro Amapá
CEP: 68502-100, Marabá/PA&amp;R&amp;P de &amp;N</oddFooter>
  </headerFooter>
  <rowBreaks count="1" manualBreakCount="1">
    <brk id="34"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8"/>
  <sheetViews>
    <sheetView view="pageBreakPreview" zoomScale="40" zoomScaleNormal="100" zoomScaleSheetLayoutView="40" workbookViewId="0">
      <selection activeCell="A4" sqref="A4:P4"/>
    </sheetView>
  </sheetViews>
  <sheetFormatPr defaultColWidth="7.7109375" defaultRowHeight="17.600000000000001" x14ac:dyDescent="0.4"/>
  <cols>
    <col min="1" max="1" width="9.7109375" style="33" customWidth="1"/>
    <col min="2" max="2" width="73.35546875" style="33" customWidth="1"/>
    <col min="3" max="3" width="25.640625" style="34" bestFit="1" customWidth="1"/>
    <col min="4" max="4" width="12.640625" style="33" bestFit="1" customWidth="1"/>
    <col min="5" max="8" width="23.7109375" style="33" bestFit="1" customWidth="1"/>
    <col min="9" max="9" width="25.640625" style="33" bestFit="1" customWidth="1"/>
    <col min="10" max="13" width="26" style="33" bestFit="1" customWidth="1"/>
    <col min="14" max="14" width="26.5" style="33" bestFit="1" customWidth="1"/>
    <col min="15" max="15" width="26" style="33" bestFit="1" customWidth="1"/>
    <col min="16" max="16" width="27.35546875" style="33" bestFit="1" customWidth="1"/>
    <col min="17" max="18" width="18.140625" style="33" customWidth="1"/>
    <col min="19" max="19" width="7.7109375" style="33"/>
    <col min="20" max="20" width="19.35546875" style="33" customWidth="1"/>
    <col min="21" max="21" width="16.7109375" style="33" bestFit="1" customWidth="1"/>
    <col min="22" max="22" width="9.5" style="33" customWidth="1"/>
    <col min="23" max="16384" width="7.7109375" style="33"/>
  </cols>
  <sheetData>
    <row r="1" spans="1:27" x14ac:dyDescent="0.4">
      <c r="A1" s="455"/>
      <c r="B1" s="456"/>
      <c r="C1" s="456"/>
      <c r="D1" s="456"/>
      <c r="E1" s="456"/>
      <c r="F1" s="456"/>
      <c r="G1" s="456"/>
      <c r="H1" s="456"/>
      <c r="I1" s="456"/>
      <c r="J1" s="456"/>
      <c r="K1" s="456"/>
      <c r="L1" s="456"/>
      <c r="M1" s="456"/>
      <c r="N1" s="224"/>
      <c r="O1" s="224"/>
      <c r="P1" s="162"/>
      <c r="Q1" s="49"/>
      <c r="R1" s="49"/>
    </row>
    <row r="2" spans="1:27" ht="30" customHeight="1" x14ac:dyDescent="0.4">
      <c r="A2" s="457" t="s">
        <v>96</v>
      </c>
      <c r="B2" s="458"/>
      <c r="C2" s="458"/>
      <c r="D2" s="458"/>
      <c r="E2" s="458"/>
      <c r="F2" s="458"/>
      <c r="G2" s="458"/>
      <c r="H2" s="458"/>
      <c r="I2" s="458"/>
      <c r="J2" s="458"/>
      <c r="K2" s="458"/>
      <c r="L2" s="458"/>
      <c r="M2" s="458"/>
      <c r="N2" s="458"/>
      <c r="O2" s="458"/>
      <c r="P2" s="459"/>
      <c r="Q2" s="48"/>
      <c r="R2" s="48"/>
    </row>
    <row r="3" spans="1:27" x14ac:dyDescent="0.4">
      <c r="A3" s="225"/>
      <c r="B3" s="48"/>
      <c r="C3" s="48"/>
      <c r="D3" s="48"/>
      <c r="E3" s="48"/>
      <c r="F3" s="48"/>
      <c r="G3" s="48"/>
      <c r="H3" s="48"/>
      <c r="I3" s="48"/>
      <c r="J3" s="48"/>
      <c r="K3" s="48"/>
      <c r="L3" s="48"/>
      <c r="M3" s="48"/>
      <c r="N3" s="48"/>
      <c r="O3" s="48"/>
      <c r="P3" s="226"/>
      <c r="Q3" s="48"/>
      <c r="R3" s="48"/>
    </row>
    <row r="4" spans="1:27" ht="30" customHeight="1" x14ac:dyDescent="0.4">
      <c r="A4" s="457" t="s">
        <v>524</v>
      </c>
      <c r="B4" s="458"/>
      <c r="C4" s="458"/>
      <c r="D4" s="458"/>
      <c r="E4" s="458"/>
      <c r="F4" s="458"/>
      <c r="G4" s="458"/>
      <c r="H4" s="458"/>
      <c r="I4" s="458"/>
      <c r="J4" s="458"/>
      <c r="K4" s="458"/>
      <c r="L4" s="458"/>
      <c r="M4" s="458"/>
      <c r="N4" s="458"/>
      <c r="O4" s="458"/>
      <c r="P4" s="459"/>
      <c r="Q4" s="48"/>
      <c r="R4" s="48"/>
    </row>
    <row r="5" spans="1:27" x14ac:dyDescent="0.4">
      <c r="A5" s="225"/>
      <c r="B5" s="48"/>
      <c r="C5" s="48"/>
      <c r="D5" s="48"/>
      <c r="E5" s="48"/>
      <c r="F5" s="48"/>
      <c r="G5" s="48"/>
      <c r="H5" s="48"/>
      <c r="I5" s="48"/>
      <c r="J5" s="48"/>
      <c r="K5" s="48"/>
      <c r="L5" s="48"/>
      <c r="M5" s="48"/>
      <c r="N5" s="48"/>
      <c r="O5" s="48"/>
      <c r="P5" s="226"/>
      <c r="Q5" s="48"/>
      <c r="R5" s="48"/>
    </row>
    <row r="6" spans="1:27" ht="30" customHeight="1" x14ac:dyDescent="0.4">
      <c r="A6" s="452" t="s">
        <v>1391</v>
      </c>
      <c r="B6" s="453"/>
      <c r="C6" s="453"/>
      <c r="D6" s="453"/>
      <c r="E6" s="453"/>
      <c r="F6" s="453"/>
      <c r="G6" s="453"/>
      <c r="H6" s="453"/>
      <c r="I6" s="453"/>
      <c r="J6" s="453"/>
      <c r="K6" s="453"/>
      <c r="L6" s="453"/>
      <c r="M6" s="453"/>
      <c r="N6" s="453"/>
      <c r="O6" s="453"/>
      <c r="P6" s="454"/>
      <c r="Q6" s="48"/>
      <c r="R6" s="48"/>
      <c r="T6" s="42"/>
      <c r="U6" s="42"/>
      <c r="V6" s="42"/>
      <c r="W6" s="42"/>
      <c r="X6" s="42"/>
      <c r="Y6" s="42"/>
      <c r="Z6" s="42"/>
      <c r="AA6" s="42"/>
    </row>
    <row r="7" spans="1:27" s="41" customFormat="1" ht="30" customHeight="1" thickBot="1" x14ac:dyDescent="0.45">
      <c r="A7" s="163"/>
      <c r="B7" s="450"/>
      <c r="C7" s="450"/>
      <c r="D7" s="450"/>
      <c r="E7" s="450"/>
      <c r="F7" s="450"/>
      <c r="G7" s="450"/>
      <c r="H7" s="450"/>
      <c r="I7" s="450"/>
      <c r="J7" s="450"/>
      <c r="K7" s="450"/>
      <c r="L7" s="450"/>
      <c r="M7" s="450"/>
      <c r="N7" s="450"/>
      <c r="O7" s="450"/>
      <c r="P7" s="451"/>
      <c r="Q7" s="47"/>
      <c r="R7" s="47"/>
      <c r="T7" s="42"/>
      <c r="U7" s="42"/>
      <c r="V7" s="42"/>
      <c r="W7" s="42"/>
      <c r="X7" s="42"/>
      <c r="Y7" s="42"/>
      <c r="Z7" s="42"/>
      <c r="AA7" s="42"/>
    </row>
    <row r="8" spans="1:27" s="41" customFormat="1" ht="38.25" customHeight="1" x14ac:dyDescent="0.4">
      <c r="A8" s="110" t="s">
        <v>299</v>
      </c>
      <c r="B8" s="109" t="s">
        <v>100</v>
      </c>
      <c r="C8" s="110" t="s">
        <v>298</v>
      </c>
      <c r="D8" s="110" t="s">
        <v>297</v>
      </c>
      <c r="E8" s="111">
        <v>1</v>
      </c>
      <c r="F8" s="111">
        <v>2</v>
      </c>
      <c r="G8" s="111">
        <v>3</v>
      </c>
      <c r="H8" s="111">
        <v>4</v>
      </c>
      <c r="I8" s="111">
        <v>5</v>
      </c>
      <c r="J8" s="111">
        <v>6</v>
      </c>
      <c r="K8" s="111">
        <v>7</v>
      </c>
      <c r="L8" s="111">
        <v>8</v>
      </c>
      <c r="M8" s="111">
        <v>9</v>
      </c>
      <c r="N8" s="111">
        <v>10</v>
      </c>
      <c r="O8" s="111">
        <v>11</v>
      </c>
      <c r="P8" s="111">
        <v>12</v>
      </c>
      <c r="Q8" s="46"/>
      <c r="R8" s="46"/>
      <c r="T8" s="42"/>
      <c r="U8" s="42"/>
      <c r="V8" s="42"/>
      <c r="W8" s="42"/>
      <c r="X8" s="42"/>
      <c r="Y8" s="42"/>
      <c r="Z8" s="42"/>
      <c r="AA8" s="42"/>
    </row>
    <row r="9" spans="1:27" s="41" customFormat="1" ht="30" customHeight="1" x14ac:dyDescent="0.4">
      <c r="A9" s="439">
        <f>[83]RESUMO!A12</f>
        <v>1</v>
      </c>
      <c r="B9" s="441" t="str">
        <f>VLOOKUP(A9,ORÇAMENTO!A:J,4,0)</f>
        <v>SERVIÇOS PRELIMINARES</v>
      </c>
      <c r="C9" s="446">
        <f>VLOOKUP(A9,ORÇAMENTO!A:J,9,0)</f>
        <v>62692.01</v>
      </c>
      <c r="D9" s="114">
        <f>C9/$C$55</f>
        <v>3.4211500403687131E-2</v>
      </c>
      <c r="E9" s="125">
        <f>$C$9*E10</f>
        <v>62692.01</v>
      </c>
      <c r="F9" s="113"/>
      <c r="G9" s="114"/>
      <c r="H9" s="114"/>
      <c r="I9" s="114"/>
      <c r="J9" s="114"/>
      <c r="K9" s="114"/>
      <c r="L9" s="114"/>
      <c r="M9" s="115"/>
      <c r="N9" s="116"/>
      <c r="O9" s="116"/>
      <c r="P9" s="116"/>
      <c r="Q9" s="46"/>
      <c r="R9" s="46"/>
      <c r="T9" s="42"/>
      <c r="U9" s="42"/>
      <c r="V9" s="42"/>
      <c r="W9" s="42"/>
      <c r="X9" s="42"/>
      <c r="Y9" s="42"/>
      <c r="Z9" s="42"/>
      <c r="AA9" s="42"/>
    </row>
    <row r="10" spans="1:27" s="41" customFormat="1" ht="30" customHeight="1" x14ac:dyDescent="0.4">
      <c r="A10" s="440"/>
      <c r="B10" s="442"/>
      <c r="C10" s="447"/>
      <c r="D10" s="127">
        <f>SUM(E10:P10)</f>
        <v>1</v>
      </c>
      <c r="E10" s="126">
        <v>1</v>
      </c>
      <c r="F10" s="118"/>
      <c r="G10" s="119"/>
      <c r="H10" s="119"/>
      <c r="I10" s="119"/>
      <c r="J10" s="119"/>
      <c r="K10" s="119"/>
      <c r="L10" s="119"/>
      <c r="M10" s="120"/>
      <c r="N10" s="121"/>
      <c r="O10" s="121"/>
      <c r="P10" s="121"/>
      <c r="Q10" s="46"/>
      <c r="R10" s="46"/>
      <c r="T10" s="42"/>
      <c r="U10" s="42"/>
      <c r="V10" s="42"/>
      <c r="W10" s="42"/>
      <c r="X10" s="42"/>
      <c r="Y10" s="42"/>
      <c r="Z10" s="42"/>
      <c r="AA10" s="42"/>
    </row>
    <row r="11" spans="1:27" s="41" customFormat="1" ht="30" customHeight="1" x14ac:dyDescent="0.4">
      <c r="A11" s="439">
        <f>[83]RESUMO!A13</f>
        <v>2</v>
      </c>
      <c r="B11" s="448" t="str">
        <f>VLOOKUP(A11,ORÇAMENTO!A:J,4,0)</f>
        <v>ADMINISTRAÇÃO LOCAL DA OBRA</v>
      </c>
      <c r="C11" s="437">
        <f>VLOOKUP(A11,ORÇAMENTO!A:J,9,0)</f>
        <v>151259.01999999999</v>
      </c>
      <c r="D11" s="114">
        <f>C11/$C$55</f>
        <v>8.2543182517059499E-2</v>
      </c>
      <c r="E11" s="112">
        <f>$C$11*E12</f>
        <v>12604.918333333331</v>
      </c>
      <c r="F11" s="112">
        <f t="shared" ref="F11:P11" si="0">$C$11*F12</f>
        <v>12604.918333333331</v>
      </c>
      <c r="G11" s="112">
        <f t="shared" si="0"/>
        <v>12604.918333333331</v>
      </c>
      <c r="H11" s="112">
        <f t="shared" si="0"/>
        <v>12604.918333333331</v>
      </c>
      <c r="I11" s="112">
        <f t="shared" si="0"/>
        <v>12604.918333333331</v>
      </c>
      <c r="J11" s="112">
        <f t="shared" si="0"/>
        <v>12604.918333333331</v>
      </c>
      <c r="K11" s="112">
        <f t="shared" si="0"/>
        <v>12604.918333333331</v>
      </c>
      <c r="L11" s="112">
        <f t="shared" si="0"/>
        <v>12604.918333333331</v>
      </c>
      <c r="M11" s="112">
        <f t="shared" si="0"/>
        <v>12604.918333333331</v>
      </c>
      <c r="N11" s="112">
        <f t="shared" si="0"/>
        <v>12604.918333333331</v>
      </c>
      <c r="O11" s="112">
        <f t="shared" si="0"/>
        <v>12604.918333333331</v>
      </c>
      <c r="P11" s="112">
        <f t="shared" si="0"/>
        <v>12604.918333333331</v>
      </c>
      <c r="Q11" s="45"/>
      <c r="R11" s="45"/>
      <c r="T11" s="42"/>
      <c r="U11" s="42"/>
      <c r="V11" s="42"/>
      <c r="W11" s="42"/>
      <c r="X11" s="42"/>
      <c r="Y11" s="42"/>
      <c r="Z11" s="42"/>
      <c r="AA11" s="42"/>
    </row>
    <row r="12" spans="1:27" s="41" customFormat="1" ht="30" customHeight="1" x14ac:dyDescent="0.4">
      <c r="A12" s="440"/>
      <c r="B12" s="449"/>
      <c r="C12" s="438"/>
      <c r="D12" s="127">
        <f>SUM(E12:P12)</f>
        <v>1</v>
      </c>
      <c r="E12" s="122">
        <f>100%/12</f>
        <v>8.3333333333333329E-2</v>
      </c>
      <c r="F12" s="122">
        <f t="shared" ref="F12:P12" si="1">100%/12</f>
        <v>8.3333333333333329E-2</v>
      </c>
      <c r="G12" s="122">
        <f t="shared" si="1"/>
        <v>8.3333333333333329E-2</v>
      </c>
      <c r="H12" s="122">
        <f t="shared" si="1"/>
        <v>8.3333333333333329E-2</v>
      </c>
      <c r="I12" s="122">
        <f t="shared" si="1"/>
        <v>8.3333333333333329E-2</v>
      </c>
      <c r="J12" s="122">
        <f t="shared" si="1"/>
        <v>8.3333333333333329E-2</v>
      </c>
      <c r="K12" s="122">
        <f t="shared" si="1"/>
        <v>8.3333333333333329E-2</v>
      </c>
      <c r="L12" s="122">
        <f t="shared" si="1"/>
        <v>8.3333333333333329E-2</v>
      </c>
      <c r="M12" s="122">
        <f t="shared" si="1"/>
        <v>8.3333333333333329E-2</v>
      </c>
      <c r="N12" s="122">
        <f t="shared" si="1"/>
        <v>8.3333333333333329E-2</v>
      </c>
      <c r="O12" s="122">
        <f t="shared" si="1"/>
        <v>8.3333333333333329E-2</v>
      </c>
      <c r="P12" s="122">
        <f t="shared" si="1"/>
        <v>8.3333333333333329E-2</v>
      </c>
      <c r="Q12" s="45"/>
      <c r="R12" s="45"/>
      <c r="T12" s="42"/>
      <c r="U12" s="42"/>
      <c r="V12" s="42"/>
      <c r="W12" s="42"/>
      <c r="X12" s="42"/>
      <c r="Y12" s="42"/>
      <c r="Z12" s="42"/>
      <c r="AA12" s="42"/>
    </row>
    <row r="13" spans="1:27" s="41" customFormat="1" ht="30" customHeight="1" x14ac:dyDescent="0.4">
      <c r="A13" s="439">
        <f>[83]RESUMO!A14</f>
        <v>3</v>
      </c>
      <c r="B13" s="441" t="str">
        <f>VLOOKUP(A13,ORÇAMENTO!A:J,4,0)</f>
        <v>INFRAESTRUTURA</v>
      </c>
      <c r="C13" s="437">
        <f>VLOOKUP(A13,ORÇAMENTO!A:J,9,0)</f>
        <v>113991.66</v>
      </c>
      <c r="D13" s="114">
        <f>C13/$C$55</f>
        <v>6.2206104447870884E-2</v>
      </c>
      <c r="E13" s="112">
        <f>$C$13*E14</f>
        <v>45596.664000000004</v>
      </c>
      <c r="F13" s="112">
        <f>$C$13*F14</f>
        <v>68394.995999999999</v>
      </c>
      <c r="G13" s="113"/>
      <c r="H13" s="113"/>
      <c r="I13" s="113"/>
      <c r="J13" s="113"/>
      <c r="K13" s="113"/>
      <c r="L13" s="113"/>
      <c r="M13" s="113"/>
      <c r="N13" s="113"/>
      <c r="O13" s="113"/>
      <c r="P13" s="113"/>
      <c r="Q13" s="45"/>
      <c r="R13" s="45"/>
      <c r="T13" s="42"/>
      <c r="U13" s="42"/>
      <c r="V13" s="42"/>
      <c r="W13" s="42"/>
      <c r="X13" s="42"/>
      <c r="Y13" s="42"/>
      <c r="Z13" s="42"/>
      <c r="AA13" s="42"/>
    </row>
    <row r="14" spans="1:27" s="41" customFormat="1" ht="30" customHeight="1" x14ac:dyDescent="0.4">
      <c r="A14" s="440"/>
      <c r="B14" s="442"/>
      <c r="C14" s="438"/>
      <c r="D14" s="127">
        <f>SUM(E14:P14)</f>
        <v>1</v>
      </c>
      <c r="E14" s="117">
        <v>0.4</v>
      </c>
      <c r="F14" s="117">
        <v>0.6</v>
      </c>
      <c r="G14" s="118"/>
      <c r="H14" s="118"/>
      <c r="I14" s="118"/>
      <c r="J14" s="118"/>
      <c r="K14" s="118"/>
      <c r="L14" s="118"/>
      <c r="M14" s="118"/>
      <c r="N14" s="118"/>
      <c r="O14" s="118"/>
      <c r="P14" s="124"/>
      <c r="Q14" s="45"/>
      <c r="R14" s="45"/>
      <c r="T14" s="42"/>
      <c r="U14" s="42"/>
      <c r="V14" s="42"/>
      <c r="W14" s="42"/>
      <c r="X14" s="42"/>
      <c r="Y14" s="42"/>
      <c r="Z14" s="42"/>
      <c r="AA14" s="42"/>
    </row>
    <row r="15" spans="1:27" s="41" customFormat="1" ht="34.950000000000003" customHeight="1" x14ac:dyDescent="0.4">
      <c r="A15" s="439">
        <f>[83]RESUMO!A15</f>
        <v>4</v>
      </c>
      <c r="B15" s="441" t="str">
        <f>VLOOKUP(A15,ORÇAMENTO!A:J,4,0)</f>
        <v>IMPERMEABILIZAÇÃO</v>
      </c>
      <c r="C15" s="437">
        <f>VLOOKUP(A15,ORÇAMENTO!A:J,9,0)</f>
        <v>8420.59</v>
      </c>
      <c r="D15" s="128">
        <f>C15/$C$55</f>
        <v>4.5951791653239989E-3</v>
      </c>
      <c r="E15" s="113"/>
      <c r="F15" s="112">
        <f>$C$15*F16</f>
        <v>5894.4129999999996</v>
      </c>
      <c r="G15" s="113"/>
      <c r="H15" s="113"/>
      <c r="I15" s="113"/>
      <c r="J15" s="129"/>
      <c r="K15" s="113"/>
      <c r="L15" s="113"/>
      <c r="M15" s="112">
        <f>$C$15*M16</f>
        <v>2526.1770000000001</v>
      </c>
      <c r="N15" s="113"/>
      <c r="O15" s="113"/>
      <c r="P15" s="130"/>
      <c r="Q15" s="45"/>
      <c r="R15" s="45"/>
      <c r="T15" s="42"/>
      <c r="U15" s="42"/>
      <c r="V15" s="42"/>
      <c r="W15" s="42"/>
      <c r="X15" s="42"/>
      <c r="Y15" s="42"/>
      <c r="Z15" s="42"/>
      <c r="AA15" s="42"/>
    </row>
    <row r="16" spans="1:27" s="41" customFormat="1" ht="34.950000000000003" customHeight="1" x14ac:dyDescent="0.4">
      <c r="A16" s="440"/>
      <c r="B16" s="442"/>
      <c r="C16" s="438"/>
      <c r="D16" s="154">
        <f>SUM(E16:P16)</f>
        <v>1</v>
      </c>
      <c r="E16" s="124"/>
      <c r="F16" s="131">
        <v>0.7</v>
      </c>
      <c r="G16" s="124"/>
      <c r="H16" s="124"/>
      <c r="I16" s="124"/>
      <c r="J16" s="132"/>
      <c r="K16" s="124"/>
      <c r="L16" s="124"/>
      <c r="M16" s="131">
        <v>0.3</v>
      </c>
      <c r="N16" s="124"/>
      <c r="O16" s="124"/>
      <c r="P16" s="134"/>
      <c r="Q16" s="45"/>
      <c r="R16" s="45"/>
      <c r="T16" s="42"/>
      <c r="U16" s="42"/>
      <c r="V16" s="42"/>
      <c r="W16" s="42"/>
      <c r="X16" s="42"/>
      <c r="Y16" s="42"/>
      <c r="Z16" s="42"/>
      <c r="AA16" s="42"/>
    </row>
    <row r="17" spans="1:27" s="41" customFormat="1" ht="34.950000000000003" customHeight="1" x14ac:dyDescent="0.4">
      <c r="A17" s="439">
        <v>5</v>
      </c>
      <c r="B17" s="441" t="str">
        <f>VLOOKUP(A17,ORÇAMENTO!A:J,4,0)</f>
        <v>SUPERESTRUTURA</v>
      </c>
      <c r="C17" s="437">
        <f>VLOOKUP(A17,ORÇAMENTO!A:J,9,0)</f>
        <v>287436.5799999999</v>
      </c>
      <c r="D17" s="128">
        <f>C17/$C$55</f>
        <v>0.15685629911538079</v>
      </c>
      <c r="E17" s="113"/>
      <c r="F17" s="113"/>
      <c r="G17" s="112">
        <f>$C$17*G18</f>
        <v>86230.973999999973</v>
      </c>
      <c r="H17" s="112">
        <f>$C$17*H18</f>
        <v>86230.973999999973</v>
      </c>
      <c r="I17" s="112">
        <f>$C$17*I18</f>
        <v>86230.973999999973</v>
      </c>
      <c r="J17" s="112">
        <f>$C$17*J18</f>
        <v>28743.657999999992</v>
      </c>
      <c r="K17" s="113"/>
      <c r="L17" s="113"/>
      <c r="M17" s="115"/>
      <c r="N17" s="135"/>
      <c r="O17" s="113"/>
      <c r="P17" s="130"/>
      <c r="Q17" s="45"/>
      <c r="R17" s="45"/>
      <c r="T17" s="42"/>
      <c r="U17" s="42"/>
      <c r="V17" s="42"/>
      <c r="W17" s="42"/>
      <c r="X17" s="42"/>
      <c r="Y17" s="42"/>
      <c r="Z17" s="42"/>
      <c r="AA17" s="42"/>
    </row>
    <row r="18" spans="1:27" s="41" customFormat="1" ht="34.950000000000003" customHeight="1" x14ac:dyDescent="0.4">
      <c r="A18" s="440"/>
      <c r="B18" s="442"/>
      <c r="C18" s="438"/>
      <c r="D18" s="136">
        <f>SUM(E18:P18)</f>
        <v>0.99999999999999989</v>
      </c>
      <c r="E18" s="118"/>
      <c r="F18" s="118"/>
      <c r="G18" s="117">
        <v>0.3</v>
      </c>
      <c r="H18" s="117">
        <v>0.3</v>
      </c>
      <c r="I18" s="117">
        <v>0.3</v>
      </c>
      <c r="J18" s="117">
        <v>0.1</v>
      </c>
      <c r="K18" s="118"/>
      <c r="L18" s="118"/>
      <c r="M18" s="120"/>
      <c r="N18" s="137"/>
      <c r="O18" s="118"/>
      <c r="P18" s="134"/>
      <c r="Q18" s="45"/>
      <c r="R18" s="45"/>
      <c r="T18" s="42"/>
      <c r="U18" s="42"/>
      <c r="V18" s="42"/>
      <c r="W18" s="42"/>
      <c r="X18" s="42"/>
      <c r="Y18" s="42"/>
      <c r="Z18" s="42"/>
      <c r="AA18" s="42"/>
    </row>
    <row r="19" spans="1:27" s="41" customFormat="1" ht="34.950000000000003" customHeight="1" x14ac:dyDescent="0.4">
      <c r="A19" s="439">
        <v>6</v>
      </c>
      <c r="B19" s="441" t="str">
        <f>VLOOKUP(A19,ORÇAMENTO!A:J,4,0)</f>
        <v>SISTEMA DE COBERTURA</v>
      </c>
      <c r="C19" s="437">
        <f>VLOOKUP(A19,ORÇAMENTO!A:J,9,0)</f>
        <v>33322</v>
      </c>
      <c r="D19" s="128">
        <f>C19/$C$55</f>
        <v>1.8184065504546154E-2</v>
      </c>
      <c r="E19" s="113"/>
      <c r="F19" s="113"/>
      <c r="G19" s="113"/>
      <c r="H19" s="113"/>
      <c r="I19" s="113"/>
      <c r="J19" s="113"/>
      <c r="K19" s="112">
        <f>$C$19*K20</f>
        <v>16661</v>
      </c>
      <c r="L19" s="112">
        <f>$C$19*L20</f>
        <v>16661</v>
      </c>
      <c r="M19" s="113"/>
      <c r="N19" s="113"/>
      <c r="O19" s="113"/>
      <c r="P19" s="130"/>
      <c r="Q19" s="45"/>
      <c r="R19" s="45"/>
      <c r="T19" s="42"/>
      <c r="U19" s="42"/>
      <c r="V19" s="42"/>
      <c r="W19" s="42"/>
      <c r="X19" s="42"/>
      <c r="Y19" s="42"/>
      <c r="Z19" s="42"/>
      <c r="AA19" s="42"/>
    </row>
    <row r="20" spans="1:27" s="41" customFormat="1" ht="34.950000000000003" customHeight="1" x14ac:dyDescent="0.4">
      <c r="A20" s="440"/>
      <c r="B20" s="442"/>
      <c r="C20" s="438"/>
      <c r="D20" s="136">
        <f>SUM(E20:P20)</f>
        <v>1</v>
      </c>
      <c r="E20" s="124"/>
      <c r="F20" s="124"/>
      <c r="G20" s="124"/>
      <c r="H20" s="124"/>
      <c r="I20" s="124"/>
      <c r="J20" s="124"/>
      <c r="K20" s="138">
        <v>0.5</v>
      </c>
      <c r="L20" s="138">
        <v>0.5</v>
      </c>
      <c r="M20" s="124"/>
      <c r="N20" s="124"/>
      <c r="O20" s="124"/>
      <c r="P20" s="134"/>
      <c r="Q20" s="45"/>
      <c r="R20" s="45"/>
      <c r="T20" s="42"/>
      <c r="U20" s="42"/>
      <c r="V20" s="42"/>
      <c r="W20" s="42"/>
      <c r="X20" s="42"/>
      <c r="Y20" s="42"/>
      <c r="Z20" s="42"/>
      <c r="AA20" s="42"/>
    </row>
    <row r="21" spans="1:27" s="41" customFormat="1" ht="34.950000000000003" customHeight="1" x14ac:dyDescent="0.4">
      <c r="A21" s="443">
        <v>7</v>
      </c>
      <c r="B21" s="444" t="str">
        <f>VLOOKUP(A21,ORÇAMENTO!A:J,4,0)</f>
        <v>PAREDES E PAINEIS</v>
      </c>
      <c r="C21" s="445">
        <f>VLOOKUP(A21,ORÇAMENTO!A:J,9,0)</f>
        <v>144137.28</v>
      </c>
      <c r="D21" s="123">
        <f>C21/$C$55</f>
        <v>7.8656795545498773E-2</v>
      </c>
      <c r="E21" s="142"/>
      <c r="F21" s="142"/>
      <c r="G21" s="142"/>
      <c r="H21" s="142"/>
      <c r="I21" s="142"/>
      <c r="J21" s="143">
        <f>$C$21*J22</f>
        <v>57654.912000000004</v>
      </c>
      <c r="K21" s="143">
        <f>$C$21*K22</f>
        <v>43241.184000000001</v>
      </c>
      <c r="L21" s="143">
        <f>$C$21*L22</f>
        <v>43241.184000000001</v>
      </c>
      <c r="M21" s="142"/>
      <c r="N21" s="142"/>
      <c r="O21" s="142"/>
      <c r="P21" s="164"/>
      <c r="Q21" s="45"/>
      <c r="R21" s="45"/>
      <c r="T21" s="42"/>
      <c r="U21" s="42"/>
      <c r="V21" s="42"/>
      <c r="W21" s="42"/>
      <c r="X21" s="42"/>
      <c r="Y21" s="42"/>
      <c r="Z21" s="42"/>
      <c r="AA21" s="42"/>
    </row>
    <row r="22" spans="1:27" s="41" customFormat="1" ht="34.950000000000003" customHeight="1" x14ac:dyDescent="0.4">
      <c r="A22" s="440"/>
      <c r="B22" s="442"/>
      <c r="C22" s="438"/>
      <c r="D22" s="136">
        <f>SUM(E22:P22)</f>
        <v>1</v>
      </c>
      <c r="E22" s="142"/>
      <c r="F22" s="142"/>
      <c r="G22" s="142"/>
      <c r="H22" s="142"/>
      <c r="I22" s="142"/>
      <c r="J22" s="138">
        <v>0.4</v>
      </c>
      <c r="K22" s="138">
        <v>0.3</v>
      </c>
      <c r="L22" s="138">
        <v>0.3</v>
      </c>
      <c r="M22" s="142"/>
      <c r="N22" s="142"/>
      <c r="O22" s="142"/>
      <c r="P22" s="164"/>
      <c r="Q22" s="45"/>
      <c r="R22" s="45"/>
      <c r="T22" s="42"/>
      <c r="U22" s="42"/>
      <c r="V22" s="42"/>
      <c r="W22" s="42"/>
      <c r="X22" s="42"/>
      <c r="Y22" s="42"/>
      <c r="Z22" s="42"/>
      <c r="AA22" s="42"/>
    </row>
    <row r="23" spans="1:27" s="41" customFormat="1" ht="34.950000000000003" customHeight="1" x14ac:dyDescent="0.4">
      <c r="A23" s="439">
        <v>8</v>
      </c>
      <c r="B23" s="441" t="str">
        <f>VLOOKUP(A23,ORÇAMENTO!A:J,4,0)</f>
        <v>PISOS</v>
      </c>
      <c r="C23" s="437">
        <f>VLOOKUP(A23,ORÇAMENTO!A:J,9,0)</f>
        <v>34581.29</v>
      </c>
      <c r="D23" s="128">
        <f>C23/$C$55</f>
        <v>1.8871269509384395E-2</v>
      </c>
      <c r="E23" s="113"/>
      <c r="F23" s="113"/>
      <c r="G23" s="113"/>
      <c r="H23" s="113"/>
      <c r="I23" s="113"/>
      <c r="J23" s="113"/>
      <c r="K23" s="112">
        <f>$C$23*K24</f>
        <v>17290.645</v>
      </c>
      <c r="L23" s="112">
        <f>$C$23*L24</f>
        <v>17290.645</v>
      </c>
      <c r="M23" s="113"/>
      <c r="N23" s="113"/>
      <c r="O23" s="113"/>
      <c r="P23" s="130"/>
      <c r="Q23" s="45"/>
      <c r="R23" s="45"/>
      <c r="T23" s="42"/>
      <c r="U23" s="42"/>
      <c r="V23" s="42"/>
      <c r="W23" s="42"/>
      <c r="X23" s="42"/>
      <c r="Y23" s="42"/>
      <c r="Z23" s="42"/>
      <c r="AA23" s="42"/>
    </row>
    <row r="24" spans="1:27" s="41" customFormat="1" ht="34.950000000000003" customHeight="1" x14ac:dyDescent="0.4">
      <c r="A24" s="440"/>
      <c r="B24" s="442"/>
      <c r="C24" s="438"/>
      <c r="D24" s="136">
        <f>SUM(E24:P24)</f>
        <v>1</v>
      </c>
      <c r="E24" s="118"/>
      <c r="F24" s="118"/>
      <c r="G24" s="118"/>
      <c r="H24" s="118"/>
      <c r="I24" s="118"/>
      <c r="J24" s="118"/>
      <c r="K24" s="138">
        <v>0.5</v>
      </c>
      <c r="L24" s="138">
        <v>0.5</v>
      </c>
      <c r="M24" s="118"/>
      <c r="N24" s="118"/>
      <c r="O24" s="118"/>
      <c r="P24" s="134"/>
      <c r="Q24" s="45"/>
      <c r="R24" s="45"/>
      <c r="T24" s="42"/>
      <c r="U24" s="42"/>
      <c r="V24" s="42"/>
      <c r="W24" s="42"/>
      <c r="X24" s="42"/>
      <c r="Y24" s="42"/>
      <c r="Z24" s="42"/>
      <c r="AA24" s="42"/>
    </row>
    <row r="25" spans="1:27" s="41" customFormat="1" ht="34.950000000000003" customHeight="1" x14ac:dyDescent="0.4">
      <c r="A25" s="439">
        <v>9</v>
      </c>
      <c r="B25" s="441" t="str">
        <f>VLOOKUP(A25,ORÇAMENTO!A:J,4,0)</f>
        <v>ESQUADRIAS</v>
      </c>
      <c r="C25" s="437">
        <f>VLOOKUP(A25,ORÇAMENTO!A:J,9,0)</f>
        <v>309778.67000000004</v>
      </c>
      <c r="D25" s="128">
        <f>C25/$C$55</f>
        <v>0.1690485453211448</v>
      </c>
      <c r="E25" s="113"/>
      <c r="F25" s="113"/>
      <c r="G25" s="113"/>
      <c r="H25" s="113"/>
      <c r="I25" s="113"/>
      <c r="J25" s="113"/>
      <c r="K25" s="113"/>
      <c r="L25" s="115"/>
      <c r="M25" s="112">
        <f>$C$25*M26</f>
        <v>154889.33500000002</v>
      </c>
      <c r="N25" s="112">
        <f>$C$25*N26</f>
        <v>154889.33500000002</v>
      </c>
      <c r="O25" s="113"/>
      <c r="P25" s="135"/>
      <c r="Q25" s="45"/>
      <c r="R25" s="45"/>
      <c r="T25" s="42"/>
      <c r="U25" s="42"/>
      <c r="V25" s="42"/>
      <c r="W25" s="42"/>
      <c r="X25" s="42"/>
      <c r="Y25" s="42"/>
      <c r="Z25" s="42"/>
      <c r="AA25" s="42"/>
    </row>
    <row r="26" spans="1:27" s="41" customFormat="1" ht="34.950000000000003" customHeight="1" x14ac:dyDescent="0.4">
      <c r="A26" s="440"/>
      <c r="B26" s="442"/>
      <c r="C26" s="438"/>
      <c r="D26" s="136">
        <f>SUM(E26:P26)</f>
        <v>1</v>
      </c>
      <c r="E26" s="124"/>
      <c r="F26" s="124"/>
      <c r="G26" s="124"/>
      <c r="H26" s="124"/>
      <c r="I26" s="124"/>
      <c r="J26" s="124"/>
      <c r="K26" s="124"/>
      <c r="L26" s="120"/>
      <c r="M26" s="138">
        <v>0.5</v>
      </c>
      <c r="N26" s="138">
        <v>0.5</v>
      </c>
      <c r="O26" s="124"/>
      <c r="P26" s="149"/>
      <c r="Q26" s="45"/>
      <c r="R26" s="45"/>
      <c r="T26" s="42"/>
      <c r="U26" s="42"/>
      <c r="V26" s="42"/>
      <c r="W26" s="42"/>
      <c r="X26" s="42"/>
      <c r="Y26" s="42"/>
      <c r="Z26" s="42"/>
      <c r="AA26" s="42"/>
    </row>
    <row r="27" spans="1:27" s="41" customFormat="1" ht="34.950000000000003" customHeight="1" x14ac:dyDescent="0.4">
      <c r="A27" s="443">
        <v>10</v>
      </c>
      <c r="B27" s="444" t="str">
        <f>VLOOKUP(A27,ORÇAMENTO!A:J,4,0)</f>
        <v>REVESTIMENTO DE PAREDES</v>
      </c>
      <c r="C27" s="445">
        <f>VLOOKUP(A27,ORÇAMENTO!A:J,9,0)</f>
        <v>167618.81999999998</v>
      </c>
      <c r="D27" s="123">
        <f>C27/$C$55</f>
        <v>9.1470848168619237E-2</v>
      </c>
      <c r="E27" s="142"/>
      <c r="F27" s="142"/>
      <c r="G27" s="142"/>
      <c r="H27" s="142"/>
      <c r="I27" s="142"/>
      <c r="J27" s="142"/>
      <c r="K27" s="142"/>
      <c r="L27" s="143">
        <f>$C$27*L28</f>
        <v>67047.527999999991</v>
      </c>
      <c r="M27" s="143">
        <f>$C$27*M28</f>
        <v>67047.527999999991</v>
      </c>
      <c r="N27" s="143">
        <f>$C$27*N28</f>
        <v>33523.763999999996</v>
      </c>
      <c r="O27" s="145"/>
      <c r="P27" s="142"/>
      <c r="Q27" s="45"/>
      <c r="R27" s="45"/>
      <c r="T27" s="42"/>
      <c r="U27" s="42"/>
      <c r="V27" s="42"/>
      <c r="W27" s="42"/>
      <c r="X27" s="42"/>
      <c r="Y27" s="42"/>
      <c r="Z27" s="42"/>
      <c r="AA27" s="42"/>
    </row>
    <row r="28" spans="1:27" s="41" customFormat="1" ht="34.950000000000003" customHeight="1" x14ac:dyDescent="0.4">
      <c r="A28" s="440"/>
      <c r="B28" s="442"/>
      <c r="C28" s="438"/>
      <c r="D28" s="136">
        <f>SUM(E28:P28)</f>
        <v>1</v>
      </c>
      <c r="E28" s="142"/>
      <c r="F28" s="142"/>
      <c r="G28" s="142"/>
      <c r="H28" s="142"/>
      <c r="I28" s="142"/>
      <c r="J28" s="142"/>
      <c r="K28" s="142"/>
      <c r="L28" s="138">
        <v>0.4</v>
      </c>
      <c r="M28" s="138">
        <v>0.4</v>
      </c>
      <c r="N28" s="138">
        <v>0.2</v>
      </c>
      <c r="O28" s="145"/>
      <c r="P28" s="142"/>
      <c r="Q28" s="45"/>
      <c r="R28" s="45"/>
      <c r="T28" s="42"/>
      <c r="U28" s="42"/>
      <c r="V28" s="42"/>
      <c r="W28" s="42"/>
      <c r="X28" s="42"/>
      <c r="Y28" s="42"/>
      <c r="Z28" s="42"/>
      <c r="AA28" s="42"/>
    </row>
    <row r="29" spans="1:27" s="41" customFormat="1" ht="34.950000000000003" customHeight="1" x14ac:dyDescent="0.4">
      <c r="A29" s="439">
        <v>11</v>
      </c>
      <c r="B29" s="441" t="str">
        <f>VLOOKUP(A29,ORÇAMENTO!A:J,4,0)</f>
        <v>REVESTIMENTO DE PISO</v>
      </c>
      <c r="C29" s="437">
        <f>VLOOKUP(A29,ORÇAMENTO!A:J,9,0)</f>
        <v>52405.83</v>
      </c>
      <c r="D29" s="128">
        <f>C29/$C$55</f>
        <v>2.859825477282606E-2</v>
      </c>
      <c r="E29" s="146"/>
      <c r="F29" s="146"/>
      <c r="G29" s="146"/>
      <c r="H29" s="146"/>
      <c r="I29" s="146"/>
      <c r="J29" s="146"/>
      <c r="K29" s="146"/>
      <c r="L29" s="146"/>
      <c r="M29" s="147">
        <f>$C$29*M30</f>
        <v>26202.915000000001</v>
      </c>
      <c r="N29" s="147">
        <f>$C$29*N30</f>
        <v>26202.915000000001</v>
      </c>
      <c r="O29" s="148"/>
      <c r="P29" s="146"/>
      <c r="Q29" s="45"/>
      <c r="R29" s="45"/>
      <c r="T29" s="42"/>
      <c r="U29" s="42"/>
      <c r="V29" s="42"/>
      <c r="W29" s="42"/>
      <c r="X29" s="42"/>
      <c r="Y29" s="42"/>
      <c r="Z29" s="42"/>
      <c r="AA29" s="42"/>
    </row>
    <row r="30" spans="1:27" s="41" customFormat="1" ht="34.950000000000003" customHeight="1" x14ac:dyDescent="0.4">
      <c r="A30" s="440"/>
      <c r="B30" s="442"/>
      <c r="C30" s="438"/>
      <c r="D30" s="136">
        <f>SUM(E30:P30)</f>
        <v>1</v>
      </c>
      <c r="E30" s="124"/>
      <c r="F30" s="124"/>
      <c r="G30" s="124"/>
      <c r="H30" s="124"/>
      <c r="I30" s="124"/>
      <c r="J30" s="124"/>
      <c r="K30" s="124"/>
      <c r="L30" s="124"/>
      <c r="M30" s="138">
        <v>0.5</v>
      </c>
      <c r="N30" s="138">
        <v>0.5</v>
      </c>
      <c r="O30" s="149"/>
      <c r="P30" s="124"/>
      <c r="Q30" s="45"/>
      <c r="R30" s="45"/>
      <c r="T30" s="42"/>
      <c r="U30" s="42"/>
      <c r="V30" s="42"/>
      <c r="W30" s="42"/>
      <c r="X30" s="42"/>
      <c r="Y30" s="42"/>
      <c r="Z30" s="42"/>
      <c r="AA30" s="42"/>
    </row>
    <row r="31" spans="1:27" s="41" customFormat="1" ht="34.5" customHeight="1" x14ac:dyDescent="0.4">
      <c r="A31" s="439">
        <v>12</v>
      </c>
      <c r="B31" s="441" t="str">
        <f>VLOOKUP(A31,ORÇAMENTO!A:J,4,0)</f>
        <v>REVESTIMENTO DE TETO</v>
      </c>
      <c r="C31" s="437">
        <f>VLOOKUP(A31,ORÇAMENTO!A:J,9,0)</f>
        <v>26747.62</v>
      </c>
      <c r="D31" s="128">
        <f>C31/$C$55</f>
        <v>1.4596376993298984E-2</v>
      </c>
      <c r="E31" s="146"/>
      <c r="F31" s="146"/>
      <c r="G31" s="146"/>
      <c r="H31" s="146"/>
      <c r="I31" s="146"/>
      <c r="J31" s="146"/>
      <c r="K31" s="146"/>
      <c r="L31" s="146"/>
      <c r="M31" s="147">
        <f>$C$31*M32</f>
        <v>13373.81</v>
      </c>
      <c r="N31" s="147">
        <f>$C$31*N32</f>
        <v>13373.81</v>
      </c>
      <c r="O31" s="146"/>
      <c r="P31" s="146"/>
      <c r="Q31" s="45"/>
      <c r="R31" s="45"/>
      <c r="T31" s="42"/>
      <c r="U31" s="42"/>
      <c r="V31" s="42"/>
      <c r="W31" s="42"/>
      <c r="X31" s="42"/>
      <c r="Y31" s="42"/>
      <c r="Z31" s="42"/>
      <c r="AA31" s="42"/>
    </row>
    <row r="32" spans="1:27" s="41" customFormat="1" ht="34.950000000000003" customHeight="1" x14ac:dyDescent="0.4">
      <c r="A32" s="440"/>
      <c r="B32" s="442"/>
      <c r="C32" s="438"/>
      <c r="D32" s="136">
        <f>SUM(E32:P32)</f>
        <v>1</v>
      </c>
      <c r="E32" s="124"/>
      <c r="F32" s="124"/>
      <c r="G32" s="124"/>
      <c r="H32" s="124"/>
      <c r="I32" s="124"/>
      <c r="J32" s="124"/>
      <c r="K32" s="124"/>
      <c r="L32" s="124"/>
      <c r="M32" s="138">
        <v>0.5</v>
      </c>
      <c r="N32" s="138">
        <v>0.5</v>
      </c>
      <c r="O32" s="124"/>
      <c r="P32" s="124"/>
      <c r="Q32" s="45"/>
      <c r="R32" s="45"/>
      <c r="T32" s="42"/>
      <c r="U32" s="42"/>
      <c r="V32" s="42"/>
      <c r="W32" s="42"/>
      <c r="X32" s="42"/>
      <c r="Y32" s="42"/>
      <c r="Z32" s="42"/>
      <c r="AA32" s="42"/>
    </row>
    <row r="33" spans="1:27" s="41" customFormat="1" ht="34.950000000000003" customHeight="1" x14ac:dyDescent="0.4">
      <c r="A33" s="439">
        <v>13</v>
      </c>
      <c r="B33" s="441" t="str">
        <f>VLOOKUP(A33,ORÇAMENTO!A:J,4,0)</f>
        <v>PINTURA</v>
      </c>
      <c r="C33" s="437">
        <f>VLOOKUP(A33,ORÇAMENTO!A:J,9,0)</f>
        <v>23655.97</v>
      </c>
      <c r="D33" s="128">
        <f>C33/$C$55</f>
        <v>1.2909240383337696E-2</v>
      </c>
      <c r="E33" s="113"/>
      <c r="F33" s="113"/>
      <c r="G33" s="113"/>
      <c r="H33" s="113"/>
      <c r="I33" s="113"/>
      <c r="J33" s="113"/>
      <c r="K33" s="113"/>
      <c r="L33" s="113"/>
      <c r="M33" s="113"/>
      <c r="N33" s="113"/>
      <c r="O33" s="112">
        <f>$C$33*O34</f>
        <v>11827.985000000001</v>
      </c>
      <c r="P33" s="112">
        <f>$C$33*P34</f>
        <v>11827.985000000001</v>
      </c>
      <c r="Q33" s="45"/>
      <c r="R33" s="45"/>
      <c r="T33" s="42"/>
      <c r="U33" s="42"/>
      <c r="V33" s="42"/>
      <c r="W33" s="42"/>
      <c r="X33" s="42"/>
      <c r="Y33" s="42"/>
      <c r="Z33" s="42"/>
      <c r="AA33" s="42"/>
    </row>
    <row r="34" spans="1:27" s="41" customFormat="1" ht="34.950000000000003" customHeight="1" x14ac:dyDescent="0.4">
      <c r="A34" s="440"/>
      <c r="B34" s="442"/>
      <c r="C34" s="438"/>
      <c r="D34" s="136">
        <f>SUM(E34:P34)</f>
        <v>1</v>
      </c>
      <c r="E34" s="118"/>
      <c r="F34" s="118"/>
      <c r="G34" s="118"/>
      <c r="H34" s="118"/>
      <c r="I34" s="118"/>
      <c r="J34" s="118"/>
      <c r="K34" s="118"/>
      <c r="L34" s="118"/>
      <c r="M34" s="118"/>
      <c r="N34" s="118"/>
      <c r="O34" s="138">
        <v>0.5</v>
      </c>
      <c r="P34" s="138">
        <v>0.5</v>
      </c>
      <c r="Q34" s="45"/>
      <c r="R34" s="45"/>
      <c r="T34" s="42"/>
      <c r="U34" s="42"/>
      <c r="V34" s="42"/>
      <c r="W34" s="42"/>
      <c r="X34" s="42"/>
      <c r="Y34" s="42"/>
      <c r="Z34" s="42"/>
      <c r="AA34" s="42"/>
    </row>
    <row r="35" spans="1:27" s="41" customFormat="1" ht="34.950000000000003" customHeight="1" x14ac:dyDescent="0.4">
      <c r="A35" s="439">
        <v>14</v>
      </c>
      <c r="B35" s="441" t="str">
        <f>VLOOKUP(A35,ORÇAMENTO!A:J,4,0)</f>
        <v>INSTALAÇÕES SANITÁRIAS E PLUVIAIS</v>
      </c>
      <c r="C35" s="437">
        <f>VLOOKUP(A35,ORÇAMENTO!A:J,9,0)</f>
        <v>24403.469999999998</v>
      </c>
      <c r="D35" s="128">
        <f>C35/$C$55</f>
        <v>1.331715674383971E-2</v>
      </c>
      <c r="E35" s="113"/>
      <c r="F35" s="113"/>
      <c r="G35" s="113"/>
      <c r="H35" s="113"/>
      <c r="I35" s="113"/>
      <c r="J35" s="113"/>
      <c r="K35" s="112">
        <f>$C$35*K36</f>
        <v>12201.734999999999</v>
      </c>
      <c r="L35" s="112">
        <f>$C$35*L36</f>
        <v>12201.734999999999</v>
      </c>
      <c r="M35" s="113"/>
      <c r="N35" s="113"/>
      <c r="O35" s="113"/>
      <c r="P35" s="130"/>
      <c r="Q35" s="45"/>
      <c r="R35" s="45"/>
      <c r="T35" s="42"/>
      <c r="U35" s="42"/>
      <c r="V35" s="42"/>
      <c r="W35" s="42"/>
      <c r="X35" s="42"/>
      <c r="Y35" s="42"/>
      <c r="Z35" s="42"/>
      <c r="AA35" s="42"/>
    </row>
    <row r="36" spans="1:27" s="41" customFormat="1" ht="34.950000000000003" customHeight="1" x14ac:dyDescent="0.4">
      <c r="A36" s="440"/>
      <c r="B36" s="442"/>
      <c r="C36" s="438"/>
      <c r="D36" s="136">
        <f>SUM(E36:P36)</f>
        <v>1</v>
      </c>
      <c r="E36" s="124"/>
      <c r="F36" s="124"/>
      <c r="G36" s="124"/>
      <c r="H36" s="124"/>
      <c r="I36" s="124"/>
      <c r="J36" s="124"/>
      <c r="K36" s="138">
        <v>0.5</v>
      </c>
      <c r="L36" s="138">
        <v>0.5</v>
      </c>
      <c r="M36" s="133"/>
      <c r="N36" s="124"/>
      <c r="O36" s="124"/>
      <c r="P36" s="134"/>
      <c r="Q36" s="45"/>
      <c r="R36" s="45"/>
      <c r="T36" s="42"/>
      <c r="U36" s="42"/>
      <c r="V36" s="42"/>
      <c r="W36" s="42"/>
      <c r="X36" s="42"/>
      <c r="Y36" s="42"/>
      <c r="Z36" s="42"/>
      <c r="AA36" s="42"/>
    </row>
    <row r="37" spans="1:27" s="41" customFormat="1" ht="34.950000000000003" customHeight="1" x14ac:dyDescent="0.4">
      <c r="A37" s="439">
        <v>15</v>
      </c>
      <c r="B37" s="441" t="str">
        <f>VLOOKUP(A37,ORÇAMENTO!A:J,4,0)</f>
        <v>INSTALAÇÕES HIDRÁULICAS</v>
      </c>
      <c r="C37" s="437">
        <f>VLOOKUP(A37,ORÇAMENTO!A:J,9,0)</f>
        <v>6422.9299999999985</v>
      </c>
      <c r="D37" s="128">
        <f>C37/$C$55</f>
        <v>3.5050411095106713E-3</v>
      </c>
      <c r="E37" s="113"/>
      <c r="F37" s="113"/>
      <c r="G37" s="113"/>
      <c r="H37" s="113"/>
      <c r="I37" s="113"/>
      <c r="J37" s="113"/>
      <c r="K37" s="112">
        <f>$C$37*K38</f>
        <v>3211.4649999999992</v>
      </c>
      <c r="L37" s="112">
        <f>$C$37*L38</f>
        <v>3211.4649999999992</v>
      </c>
      <c r="M37" s="148"/>
      <c r="N37" s="153"/>
      <c r="O37" s="113"/>
      <c r="P37" s="130"/>
      <c r="Q37" s="45"/>
      <c r="R37" s="45"/>
      <c r="T37" s="42"/>
      <c r="U37" s="42"/>
      <c r="V37" s="42"/>
      <c r="W37" s="42"/>
      <c r="X37" s="42"/>
      <c r="Y37" s="42"/>
      <c r="Z37" s="42"/>
      <c r="AA37" s="42"/>
    </row>
    <row r="38" spans="1:27" s="41" customFormat="1" ht="34.950000000000003" customHeight="1" x14ac:dyDescent="0.4">
      <c r="A38" s="440"/>
      <c r="B38" s="442"/>
      <c r="C38" s="438"/>
      <c r="D38" s="136">
        <f>SUM(E38:P38)</f>
        <v>1</v>
      </c>
      <c r="E38" s="118"/>
      <c r="F38" s="118"/>
      <c r="G38" s="118"/>
      <c r="H38" s="118"/>
      <c r="I38" s="118"/>
      <c r="J38" s="118"/>
      <c r="K38" s="138">
        <v>0.5</v>
      </c>
      <c r="L38" s="138">
        <v>0.5</v>
      </c>
      <c r="M38" s="149"/>
      <c r="N38" s="133"/>
      <c r="O38" s="150"/>
      <c r="P38" s="134"/>
      <c r="Q38" s="45"/>
      <c r="R38" s="45"/>
      <c r="T38" s="42"/>
      <c r="U38" s="42"/>
      <c r="V38" s="42"/>
      <c r="W38" s="42"/>
      <c r="X38" s="42"/>
      <c r="Y38" s="42"/>
      <c r="Z38" s="42"/>
      <c r="AA38" s="42"/>
    </row>
    <row r="39" spans="1:27" s="41" customFormat="1" ht="34.950000000000003" customHeight="1" x14ac:dyDescent="0.4">
      <c r="A39" s="439">
        <v>16</v>
      </c>
      <c r="B39" s="441" t="str">
        <f>VLOOKUP(A39,ORÇAMENTO!A:J,4,0)</f>
        <v>INSTALAÇÕES ELÉTRICAS</v>
      </c>
      <c r="C39" s="437">
        <f>VLOOKUP(A39,ORÇAMENTO!A:J,9,0)</f>
        <v>74621.950000000012</v>
      </c>
      <c r="D39" s="128">
        <f>C39/$C$55</f>
        <v>4.0721758204098436E-2</v>
      </c>
      <c r="E39" s="113"/>
      <c r="F39" s="113"/>
      <c r="G39" s="113"/>
      <c r="H39" s="113"/>
      <c r="I39" s="113"/>
      <c r="J39" s="113"/>
      <c r="K39" s="112">
        <f>$C$39*K40</f>
        <v>14924.390000000003</v>
      </c>
      <c r="L39" s="112">
        <f>$C$39*L40</f>
        <v>14924.390000000003</v>
      </c>
      <c r="M39" s="112">
        <f>$C$39*M40</f>
        <v>14924.390000000003</v>
      </c>
      <c r="N39" s="112">
        <f>$C$39*N40</f>
        <v>29848.780000000006</v>
      </c>
      <c r="O39" s="115"/>
      <c r="P39" s="113"/>
      <c r="Q39" s="45"/>
      <c r="R39" s="45"/>
      <c r="T39" s="42"/>
      <c r="U39" s="42"/>
      <c r="V39" s="42"/>
      <c r="W39" s="42"/>
      <c r="X39" s="42"/>
      <c r="Y39" s="42"/>
      <c r="Z39" s="42"/>
      <c r="AA39" s="42"/>
    </row>
    <row r="40" spans="1:27" s="41" customFormat="1" ht="34.950000000000003" customHeight="1" x14ac:dyDescent="0.4">
      <c r="A40" s="440"/>
      <c r="B40" s="442"/>
      <c r="C40" s="438"/>
      <c r="D40" s="136">
        <f>SUM(E40:P40)</f>
        <v>1</v>
      </c>
      <c r="E40" s="124"/>
      <c r="F40" s="124"/>
      <c r="G40" s="124"/>
      <c r="H40" s="124"/>
      <c r="I40" s="124"/>
      <c r="J40" s="124"/>
      <c r="K40" s="138">
        <v>0.2</v>
      </c>
      <c r="L40" s="138">
        <v>0.2</v>
      </c>
      <c r="M40" s="138">
        <v>0.2</v>
      </c>
      <c r="N40" s="138">
        <v>0.4</v>
      </c>
      <c r="O40" s="132"/>
      <c r="P40" s="124"/>
      <c r="Q40" s="45"/>
      <c r="R40" s="45"/>
      <c r="T40" s="42"/>
      <c r="U40" s="42"/>
      <c r="V40" s="42"/>
      <c r="W40" s="42"/>
      <c r="X40" s="42"/>
      <c r="Y40" s="42"/>
      <c r="Z40" s="42"/>
      <c r="AA40" s="42"/>
    </row>
    <row r="41" spans="1:27" s="41" customFormat="1" ht="34.950000000000003" customHeight="1" x14ac:dyDescent="0.4">
      <c r="A41" s="439">
        <v>17</v>
      </c>
      <c r="B41" s="441" t="str">
        <f>VLOOKUP(A41,ORÇAMENTO!A:J,4,0)</f>
        <v>SISTEMA DE LÓGICA</v>
      </c>
      <c r="C41" s="437">
        <f>VLOOKUP(A41,ORÇAMENTO!A:J,9,0)</f>
        <v>43909.729999999996</v>
      </c>
      <c r="D41" s="128">
        <f>C41/$C$55</f>
        <v>2.3961869233747532E-2</v>
      </c>
      <c r="E41" s="142"/>
      <c r="F41" s="142"/>
      <c r="G41" s="142"/>
      <c r="H41" s="142"/>
      <c r="I41" s="142"/>
      <c r="J41" s="142"/>
      <c r="K41" s="143">
        <f>$C$41*K42</f>
        <v>13172.918999999998</v>
      </c>
      <c r="L41" s="143">
        <f>$C$41*L42</f>
        <v>13172.918999999998</v>
      </c>
      <c r="M41" s="143">
        <f>$C$41*M42</f>
        <v>17563.892</v>
      </c>
      <c r="N41" s="142"/>
      <c r="O41" s="142"/>
      <c r="P41" s="142"/>
      <c r="Q41" s="45"/>
      <c r="R41" s="45"/>
      <c r="T41" s="42"/>
      <c r="U41" s="42"/>
      <c r="V41" s="42"/>
      <c r="W41" s="42"/>
      <c r="X41" s="42"/>
      <c r="Y41" s="42"/>
      <c r="Z41" s="42"/>
      <c r="AA41" s="42"/>
    </row>
    <row r="42" spans="1:27" s="41" customFormat="1" ht="34.950000000000003" customHeight="1" x14ac:dyDescent="0.4">
      <c r="A42" s="440"/>
      <c r="B42" s="442"/>
      <c r="C42" s="438"/>
      <c r="D42" s="136">
        <f>SUM(E42:P42)</f>
        <v>1</v>
      </c>
      <c r="E42" s="142"/>
      <c r="F42" s="142"/>
      <c r="G42" s="142"/>
      <c r="H42" s="142"/>
      <c r="I42" s="142"/>
      <c r="J42" s="142"/>
      <c r="K42" s="138">
        <v>0.3</v>
      </c>
      <c r="L42" s="138">
        <v>0.3</v>
      </c>
      <c r="M42" s="138">
        <v>0.4</v>
      </c>
      <c r="N42" s="142"/>
      <c r="O42" s="142"/>
      <c r="P42" s="142"/>
      <c r="Q42" s="45"/>
      <c r="R42" s="45"/>
      <c r="T42" s="42"/>
      <c r="U42" s="42"/>
      <c r="V42" s="42"/>
      <c r="W42" s="42"/>
      <c r="X42" s="42"/>
      <c r="Y42" s="42"/>
      <c r="Z42" s="42"/>
      <c r="AA42" s="42"/>
    </row>
    <row r="43" spans="1:27" s="41" customFormat="1" ht="34.950000000000003" customHeight="1" x14ac:dyDescent="0.4">
      <c r="A43" s="439">
        <v>18</v>
      </c>
      <c r="B43" s="441" t="str">
        <f>VLOOKUP(A43,ORÇAMENTO!A:J,4,0)</f>
        <v>SISTEMA DE PROTEÇÃO CONTRA INCÊNDIO</v>
      </c>
      <c r="C43" s="437">
        <f>VLOOKUP(A43,ORÇAMENTO!A:J,9,0)</f>
        <v>2470.42</v>
      </c>
      <c r="D43" s="128">
        <f>C43/$C$55</f>
        <v>1.3481267362025361E-3</v>
      </c>
      <c r="E43" s="113"/>
      <c r="F43" s="113"/>
      <c r="G43" s="113"/>
      <c r="H43" s="113"/>
      <c r="I43" s="113"/>
      <c r="J43" s="113"/>
      <c r="K43" s="113"/>
      <c r="L43" s="113"/>
      <c r="M43" s="113"/>
      <c r="N43" s="113"/>
      <c r="O43" s="112">
        <f>$C$43*O44</f>
        <v>2470.42</v>
      </c>
      <c r="P43" s="113"/>
      <c r="Q43" s="45"/>
      <c r="R43" s="45"/>
      <c r="T43" s="42"/>
      <c r="U43" s="42"/>
      <c r="V43" s="42"/>
      <c r="W43" s="42"/>
      <c r="X43" s="42"/>
      <c r="Y43" s="42"/>
      <c r="Z43" s="42"/>
      <c r="AA43" s="42"/>
    </row>
    <row r="44" spans="1:27" s="41" customFormat="1" ht="34.950000000000003" customHeight="1" x14ac:dyDescent="0.4">
      <c r="A44" s="440"/>
      <c r="B44" s="442"/>
      <c r="C44" s="438"/>
      <c r="D44" s="136">
        <f>SUM(E44:P44)</f>
        <v>1</v>
      </c>
      <c r="E44" s="118"/>
      <c r="F44" s="118"/>
      <c r="G44" s="118"/>
      <c r="H44" s="118"/>
      <c r="I44" s="118"/>
      <c r="J44" s="118"/>
      <c r="K44" s="118"/>
      <c r="L44" s="118"/>
      <c r="M44" s="118"/>
      <c r="N44" s="118"/>
      <c r="O44" s="138">
        <v>1</v>
      </c>
      <c r="P44" s="118"/>
      <c r="Q44" s="45"/>
      <c r="R44" s="45"/>
      <c r="T44" s="42"/>
      <c r="U44" s="42"/>
      <c r="V44" s="42"/>
      <c r="W44" s="42"/>
      <c r="X44" s="42"/>
      <c r="Y44" s="42"/>
      <c r="Z44" s="42"/>
      <c r="AA44" s="42"/>
    </row>
    <row r="45" spans="1:27" s="41" customFormat="1" ht="34.950000000000003" customHeight="1" x14ac:dyDescent="0.4">
      <c r="A45" s="439">
        <v>19</v>
      </c>
      <c r="B45" s="460" t="str">
        <f>VLOOKUP(A45,ORÇAMENTO!A:J,4,0)</f>
        <v>SISTEMA DE PROTEÇÃO CONTRA DESCARGAS ATMOSFÉRICAS</v>
      </c>
      <c r="C45" s="437">
        <f>VLOOKUP(A45,ORÇAMENTO!A:J,9,0)</f>
        <v>24785.229999999996</v>
      </c>
      <c r="D45" s="128">
        <f>C45/$C$55</f>
        <v>1.3525486041211282E-2</v>
      </c>
      <c r="E45" s="142"/>
      <c r="F45" s="142"/>
      <c r="G45" s="142"/>
      <c r="H45" s="142"/>
      <c r="I45" s="142"/>
      <c r="J45" s="143">
        <f>(C45)*J46</f>
        <v>9914.0919999999987</v>
      </c>
      <c r="K45" s="143">
        <f>(C45)*K46</f>
        <v>7435.5689999999986</v>
      </c>
      <c r="L45" s="143">
        <f>(C45)*L46</f>
        <v>7435.5689999999986</v>
      </c>
      <c r="M45" s="142"/>
      <c r="O45" s="142"/>
      <c r="P45" s="142"/>
      <c r="Q45" s="45"/>
      <c r="R45" s="45"/>
      <c r="T45" s="42"/>
      <c r="U45" s="42"/>
      <c r="V45" s="42"/>
      <c r="W45" s="42"/>
      <c r="X45" s="42"/>
      <c r="Y45" s="42"/>
      <c r="Z45" s="42"/>
      <c r="AA45" s="42"/>
    </row>
    <row r="46" spans="1:27" s="41" customFormat="1" ht="34.950000000000003" customHeight="1" x14ac:dyDescent="0.4">
      <c r="A46" s="440"/>
      <c r="B46" s="461"/>
      <c r="C46" s="438"/>
      <c r="D46" s="136">
        <f>SUM(E46:P46)</f>
        <v>1</v>
      </c>
      <c r="E46" s="142"/>
      <c r="F46" s="142"/>
      <c r="G46" s="142"/>
      <c r="H46" s="142"/>
      <c r="I46" s="142"/>
      <c r="J46" s="138">
        <v>0.4</v>
      </c>
      <c r="K46" s="138">
        <v>0.3</v>
      </c>
      <c r="L46" s="138">
        <v>0.3</v>
      </c>
      <c r="M46" s="142"/>
      <c r="O46" s="138"/>
      <c r="P46" s="142"/>
      <c r="Q46" s="45"/>
      <c r="R46" s="45"/>
      <c r="T46" s="42"/>
      <c r="U46" s="42"/>
      <c r="V46" s="42"/>
      <c r="W46" s="42"/>
      <c r="X46" s="42"/>
      <c r="Y46" s="42"/>
      <c r="Z46" s="42"/>
      <c r="AA46" s="42"/>
    </row>
    <row r="47" spans="1:27" s="41" customFormat="1" ht="34.950000000000003" customHeight="1" x14ac:dyDescent="0.4">
      <c r="A47" s="439">
        <v>20</v>
      </c>
      <c r="B47" s="441" t="str">
        <f>VLOOKUP(A47,ORÇAMENTO!A:J,4,0)</f>
        <v>SISTEMA DE REFRIGERAÇÃO</v>
      </c>
      <c r="C47" s="437">
        <f>VLOOKUP(A47,ORÇAMENTO!A:J,9,0)</f>
        <v>92404.03</v>
      </c>
      <c r="D47" s="128">
        <f>C47/$C$55</f>
        <v>5.0425572726848562E-2</v>
      </c>
      <c r="E47" s="113"/>
      <c r="F47" s="113"/>
      <c r="G47" s="113"/>
      <c r="H47" s="113"/>
      <c r="I47" s="113"/>
      <c r="J47" s="113"/>
      <c r="K47" s="113"/>
      <c r="L47" s="113"/>
      <c r="M47" s="113"/>
      <c r="N47" s="112">
        <f>(C47)*N48</f>
        <v>27721.208999999999</v>
      </c>
      <c r="O47" s="112">
        <f>(C47)*O48</f>
        <v>64682.820999999996</v>
      </c>
      <c r="P47" s="113"/>
      <c r="Q47" s="45"/>
      <c r="R47" s="45"/>
      <c r="T47" s="42"/>
      <c r="U47" s="42"/>
      <c r="V47" s="42"/>
      <c r="W47" s="42"/>
      <c r="X47" s="42"/>
      <c r="Y47" s="42"/>
      <c r="Z47" s="42"/>
      <c r="AA47" s="42"/>
    </row>
    <row r="48" spans="1:27" s="41" customFormat="1" ht="34.950000000000003" customHeight="1" x14ac:dyDescent="0.4">
      <c r="A48" s="440"/>
      <c r="B48" s="442"/>
      <c r="C48" s="438"/>
      <c r="D48" s="136">
        <f>SUM(E48:P48)</f>
        <v>1</v>
      </c>
      <c r="E48" s="118"/>
      <c r="F48" s="118"/>
      <c r="G48" s="118"/>
      <c r="H48" s="118"/>
      <c r="I48" s="118"/>
      <c r="J48" s="118"/>
      <c r="K48" s="118"/>
      <c r="L48" s="118"/>
      <c r="M48" s="118"/>
      <c r="N48" s="138">
        <v>0.3</v>
      </c>
      <c r="O48" s="138">
        <v>0.7</v>
      </c>
      <c r="P48" s="118"/>
      <c r="Q48" s="45"/>
      <c r="R48" s="45"/>
      <c r="T48" s="42"/>
      <c r="U48" s="42"/>
      <c r="V48" s="42"/>
      <c r="W48" s="42"/>
      <c r="X48" s="42"/>
      <c r="Y48" s="42"/>
      <c r="Z48" s="42"/>
      <c r="AA48" s="42"/>
    </row>
    <row r="49" spans="1:27" s="41" customFormat="1" ht="34.950000000000003" customHeight="1" x14ac:dyDescent="0.4">
      <c r="A49" s="443">
        <v>21</v>
      </c>
      <c r="B49" s="444" t="str">
        <f>VLOOKUP(A49,ORÇAMENTO!A:J,4,0)</f>
        <v>ACESSIBILIDADE</v>
      </c>
      <c r="C49" s="445">
        <f>VLOOKUP(A49,ORÇAMENTO!A:J,9,0)</f>
        <v>122307.74</v>
      </c>
      <c r="D49" s="144">
        <f>C49/$C$55</f>
        <v>6.6744251721775394E-2</v>
      </c>
      <c r="E49" s="142"/>
      <c r="F49" s="142"/>
      <c r="G49" s="142"/>
      <c r="H49" s="142"/>
      <c r="I49" s="142"/>
      <c r="J49" s="142"/>
      <c r="K49" s="142"/>
      <c r="L49" s="142"/>
      <c r="M49" s="142"/>
      <c r="N49" s="142"/>
      <c r="O49" s="143">
        <f>(C49)*O50</f>
        <v>122307.74</v>
      </c>
      <c r="P49" s="142"/>
      <c r="Q49" s="45"/>
      <c r="R49" s="45"/>
      <c r="T49" s="42"/>
      <c r="U49" s="42"/>
      <c r="V49" s="42"/>
      <c r="W49" s="42"/>
      <c r="X49" s="42"/>
      <c r="Y49" s="42"/>
      <c r="Z49" s="42"/>
      <c r="AA49" s="42"/>
    </row>
    <row r="50" spans="1:27" s="41" customFormat="1" ht="34.950000000000003" customHeight="1" x14ac:dyDescent="0.4">
      <c r="A50" s="440"/>
      <c r="B50" s="442"/>
      <c r="C50" s="438"/>
      <c r="D50" s="136">
        <f>SUM(E50:P50)</f>
        <v>1</v>
      </c>
      <c r="E50" s="142"/>
      <c r="F50" s="142"/>
      <c r="G50" s="142"/>
      <c r="H50" s="142"/>
      <c r="I50" s="142"/>
      <c r="J50" s="142"/>
      <c r="K50" s="142"/>
      <c r="L50" s="142"/>
      <c r="M50" s="142"/>
      <c r="N50" s="142"/>
      <c r="O50" s="138">
        <v>1</v>
      </c>
      <c r="P50" s="142"/>
      <c r="Q50" s="45"/>
      <c r="R50" s="45"/>
      <c r="T50" s="42"/>
      <c r="U50" s="42"/>
      <c r="V50" s="42"/>
      <c r="W50" s="42"/>
      <c r="X50" s="42"/>
      <c r="Y50" s="42"/>
      <c r="Z50" s="42"/>
      <c r="AA50" s="42"/>
    </row>
    <row r="51" spans="1:27" s="41" customFormat="1" ht="34.950000000000003" customHeight="1" x14ac:dyDescent="0.4">
      <c r="A51" s="439">
        <v>22</v>
      </c>
      <c r="B51" s="441" t="str">
        <f>VLOOKUP(A51,ORÇAMENTO!A:J,4,0)</f>
        <v>PEDRAS, LOUÇAS E APARELHOS</v>
      </c>
      <c r="C51" s="437">
        <f>VLOOKUP(A51,ORÇAMENTO!A:J,9,0)</f>
        <v>22181.390000000003</v>
      </c>
      <c r="D51" s="128">
        <f>C51/$C$55</f>
        <v>1.2104551009599816E-2</v>
      </c>
      <c r="E51" s="113"/>
      <c r="F51" s="113"/>
      <c r="G51" s="113"/>
      <c r="H51" s="113"/>
      <c r="I51" s="113"/>
      <c r="J51" s="113"/>
      <c r="K51" s="113"/>
      <c r="L51" s="113"/>
      <c r="M51" s="113"/>
      <c r="N51" s="113"/>
      <c r="O51" s="113"/>
      <c r="P51" s="112">
        <f>(C51)*P52</f>
        <v>22181.390000000003</v>
      </c>
      <c r="Q51" s="45"/>
      <c r="R51" s="45"/>
      <c r="T51" s="42"/>
      <c r="U51" s="42"/>
      <c r="V51" s="42"/>
      <c r="W51" s="42"/>
      <c r="X51" s="42"/>
      <c r="Y51" s="42"/>
      <c r="Z51" s="42"/>
      <c r="AA51" s="42"/>
    </row>
    <row r="52" spans="1:27" s="41" customFormat="1" ht="34.950000000000003" customHeight="1" x14ac:dyDescent="0.4">
      <c r="A52" s="440"/>
      <c r="B52" s="442"/>
      <c r="C52" s="438"/>
      <c r="D52" s="136">
        <f>SUM(E52:P52)</f>
        <v>1</v>
      </c>
      <c r="E52" s="118"/>
      <c r="F52" s="118"/>
      <c r="G52" s="118"/>
      <c r="H52" s="118"/>
      <c r="I52" s="118"/>
      <c r="J52" s="118"/>
      <c r="K52" s="118"/>
      <c r="L52" s="118"/>
      <c r="M52" s="118"/>
      <c r="N52" s="118"/>
      <c r="O52" s="118"/>
      <c r="P52" s="138">
        <v>1</v>
      </c>
      <c r="Q52" s="45"/>
      <c r="R52" s="45"/>
      <c r="T52" s="42"/>
      <c r="U52" s="42"/>
      <c r="V52" s="42"/>
      <c r="W52" s="42"/>
      <c r="X52" s="42"/>
      <c r="Y52" s="42"/>
      <c r="Z52" s="42"/>
      <c r="AA52" s="42"/>
    </row>
    <row r="53" spans="1:27" s="41" customFormat="1" ht="34.950000000000003" customHeight="1" x14ac:dyDescent="0.4">
      <c r="A53" s="439">
        <v>23</v>
      </c>
      <c r="B53" s="441" t="str">
        <f>VLOOKUP(A53,ORÇAMENTO!A:J,4,0)</f>
        <v>SERVIÇOS COMPLEMENTARES</v>
      </c>
      <c r="C53" s="437">
        <f>VLOOKUP(A53,ORÇAMENTO!A:J,9,0)</f>
        <v>2929.27</v>
      </c>
      <c r="D53" s="128">
        <f>C53/$C$55</f>
        <v>1.5985246251876211E-3</v>
      </c>
      <c r="E53" s="113"/>
      <c r="F53" s="113"/>
      <c r="G53" s="113"/>
      <c r="H53" s="113"/>
      <c r="I53" s="113"/>
      <c r="J53" s="113"/>
      <c r="K53" s="113"/>
      <c r="L53" s="113"/>
      <c r="M53" s="113"/>
      <c r="N53" s="113"/>
      <c r="O53" s="113"/>
      <c r="P53" s="112">
        <f>(C53)</f>
        <v>2929.27</v>
      </c>
      <c r="Q53" s="45"/>
      <c r="R53" s="45"/>
      <c r="T53" s="42"/>
      <c r="U53" s="42"/>
      <c r="V53" s="42"/>
      <c r="W53" s="42"/>
      <c r="X53" s="42"/>
      <c r="Y53" s="42"/>
      <c r="Z53" s="42"/>
      <c r="AA53" s="42"/>
    </row>
    <row r="54" spans="1:27" s="41" customFormat="1" ht="34.950000000000003" customHeight="1" x14ac:dyDescent="0.4">
      <c r="A54" s="440"/>
      <c r="B54" s="442"/>
      <c r="C54" s="438"/>
      <c r="D54" s="136">
        <f>SUM(E54:P54)</f>
        <v>1</v>
      </c>
      <c r="E54" s="118"/>
      <c r="F54" s="118"/>
      <c r="G54" s="118"/>
      <c r="H54" s="118"/>
      <c r="I54" s="118"/>
      <c r="J54" s="118"/>
      <c r="K54" s="118"/>
      <c r="L54" s="118"/>
      <c r="M54" s="118"/>
      <c r="N54" s="118"/>
      <c r="O54" s="118"/>
      <c r="P54" s="138">
        <v>1</v>
      </c>
      <c r="Q54" s="45"/>
      <c r="R54" s="45"/>
      <c r="T54" s="42"/>
      <c r="U54" s="42"/>
      <c r="V54" s="42"/>
      <c r="W54" s="42"/>
      <c r="X54" s="42"/>
      <c r="Y54" s="42"/>
      <c r="Z54" s="42"/>
      <c r="AA54" s="42"/>
    </row>
    <row r="55" spans="1:27" s="41" customFormat="1" ht="30" customHeight="1" x14ac:dyDescent="0.4">
      <c r="A55" s="165"/>
      <c r="B55" s="139" t="s">
        <v>296</v>
      </c>
      <c r="C55" s="140">
        <f>SUM(C9:C54)</f>
        <v>1832483.5</v>
      </c>
      <c r="D55" s="141">
        <f t="shared" ref="D55:M55" si="2">SUM(D9,D11,D13,D15,D17,D19,D21,D23,D25,D27,D29,D31,D33,D35,D37,D39,D41,D43,D45,D47,D49,D51,D53)</f>
        <v>1.0000000000000002</v>
      </c>
      <c r="E55" s="151">
        <f>SUM(E9,E11,E13,E15,E17,E19,E21,E23,E25,E27,E29,E31,E33,E35,E37,E39,E41,E43,E45,E47,E49,E51,E53)</f>
        <v>120893.59233333333</v>
      </c>
      <c r="F55" s="151">
        <f>SUM(F9,F11,F13,F15,F17,F19,F21,F23,F25,F27,F29,F31,F33,F35,F37,F39,F41,F43,F45,F47,F49,F51,F53)</f>
        <v>86894.327333333335</v>
      </c>
      <c r="G55" s="151">
        <f>SUM(G9,G11,G13,G15,G17,G19,G21,G23,G25,G27,G29,G31,G33,G35,G37,G39,G41,G43,G45,G47,G49,G51,G53)</f>
        <v>98835.892333333308</v>
      </c>
      <c r="H55" s="152">
        <f t="shared" si="2"/>
        <v>98835.892333333308</v>
      </c>
      <c r="I55" s="151">
        <f t="shared" si="2"/>
        <v>98835.892333333308</v>
      </c>
      <c r="J55" s="151">
        <f t="shared" si="2"/>
        <v>108917.58033333333</v>
      </c>
      <c r="K55" s="151">
        <f t="shared" si="2"/>
        <v>140743.82533333331</v>
      </c>
      <c r="L55" s="151">
        <f t="shared" si="2"/>
        <v>207791.3533333333</v>
      </c>
      <c r="M55" s="151">
        <f t="shared" si="2"/>
        <v>309132.96533333336</v>
      </c>
      <c r="N55" s="151">
        <f>SUM(N9,N11,N13,N15,N17,N19,N21,N23,N25,N27,N29,N31,N33,N35,N37,N39,N41,N43,M45,N47,N49,N51,N53)</f>
        <v>298164.73133333336</v>
      </c>
      <c r="O55" s="151">
        <f>SUM(O9,O11,O13,O15,O17,O19,O21,O23,O25,O27,O29,O31,O33,O35,O37,O39,O41,O43,O45,O47,O49,O51,O53)</f>
        <v>213893.88433333335</v>
      </c>
      <c r="P55" s="151">
        <f>SUM(P9,P11,P13,P15,P17,P19,P21,P23,P25,P27,P29,P31,P33,P35,P37,P39,P41,P43,P45,P47,P49,P51,P53)</f>
        <v>49543.563333333332</v>
      </c>
      <c r="Q55" s="43"/>
      <c r="R55" s="43"/>
      <c r="S55" s="44"/>
      <c r="T55" s="42"/>
      <c r="U55" s="42"/>
      <c r="V55" s="42"/>
      <c r="W55" s="42"/>
      <c r="X55" s="42"/>
      <c r="Y55" s="42"/>
      <c r="Z55" s="42"/>
      <c r="AA55" s="42"/>
    </row>
    <row r="56" spans="1:27" s="41" customFormat="1" ht="30" customHeight="1" x14ac:dyDescent="0.4">
      <c r="A56" s="255"/>
      <c r="B56" s="256" t="s">
        <v>295</v>
      </c>
      <c r="C56" s="257">
        <f>C55</f>
        <v>1832483.5</v>
      </c>
      <c r="D56" s="258">
        <f>D55</f>
        <v>1.0000000000000002</v>
      </c>
      <c r="E56" s="259">
        <f>E55</f>
        <v>120893.59233333333</v>
      </c>
      <c r="F56" s="259">
        <f t="shared" ref="F56:O56" si="3">F55+E56</f>
        <v>207787.91966666665</v>
      </c>
      <c r="G56" s="259">
        <f t="shared" si="3"/>
        <v>306623.81199999998</v>
      </c>
      <c r="H56" s="260">
        <f t="shared" si="3"/>
        <v>405459.7043333333</v>
      </c>
      <c r="I56" s="259">
        <f t="shared" si="3"/>
        <v>504295.59666666662</v>
      </c>
      <c r="J56" s="259">
        <f t="shared" si="3"/>
        <v>613213.17699999991</v>
      </c>
      <c r="K56" s="259">
        <f t="shared" si="3"/>
        <v>753957.00233333325</v>
      </c>
      <c r="L56" s="259">
        <f t="shared" si="3"/>
        <v>961748.35566666652</v>
      </c>
      <c r="M56" s="259">
        <f t="shared" si="3"/>
        <v>1270881.321</v>
      </c>
      <c r="N56" s="259">
        <f t="shared" si="3"/>
        <v>1569046.0523333333</v>
      </c>
      <c r="O56" s="259">
        <f t="shared" si="3"/>
        <v>1782939.9366666665</v>
      </c>
      <c r="P56" s="259">
        <f>P55+O56</f>
        <v>1832483.4999999998</v>
      </c>
      <c r="Q56" s="43"/>
      <c r="R56" s="43"/>
      <c r="T56" s="42"/>
      <c r="U56" s="42"/>
      <c r="V56" s="42"/>
      <c r="W56" s="42"/>
      <c r="X56" s="42"/>
      <c r="Y56" s="42"/>
      <c r="Z56" s="42"/>
      <c r="AA56" s="42"/>
    </row>
    <row r="57" spans="1:27" ht="21" customHeight="1" x14ac:dyDescent="0.4">
      <c r="A57" s="462" t="s">
        <v>535</v>
      </c>
      <c r="B57" s="463"/>
      <c r="C57" s="463"/>
      <c r="D57" s="463"/>
      <c r="E57" s="463"/>
      <c r="F57" s="463"/>
      <c r="G57" s="463"/>
      <c r="H57" s="463"/>
      <c r="I57" s="463"/>
      <c r="J57" s="463"/>
      <c r="K57" s="463"/>
      <c r="L57" s="333"/>
      <c r="M57" s="333"/>
      <c r="N57" s="334"/>
      <c r="O57" s="334"/>
      <c r="P57" s="254"/>
      <c r="Q57" s="40"/>
      <c r="R57" s="40"/>
      <c r="S57" s="39"/>
      <c r="T57" s="38"/>
    </row>
    <row r="58" spans="1:27" x14ac:dyDescent="0.4">
      <c r="A58" s="462" t="s">
        <v>536</v>
      </c>
      <c r="B58" s="463"/>
      <c r="C58" s="463"/>
      <c r="D58" s="463"/>
      <c r="E58" s="463"/>
      <c r="F58" s="463"/>
      <c r="G58" s="463"/>
      <c r="H58" s="463"/>
      <c r="I58" s="463"/>
      <c r="J58" s="463"/>
      <c r="K58" s="463"/>
      <c r="L58" s="463"/>
      <c r="M58" s="463"/>
      <c r="N58" s="463"/>
      <c r="O58" s="463"/>
      <c r="P58" s="464"/>
      <c r="Q58" s="35"/>
      <c r="R58" s="35"/>
    </row>
    <row r="59" spans="1:27" x14ac:dyDescent="0.4">
      <c r="A59" s="465" t="s">
        <v>599</v>
      </c>
      <c r="B59" s="466"/>
      <c r="C59" s="466"/>
      <c r="D59" s="466"/>
      <c r="E59" s="466"/>
      <c r="F59" s="466"/>
      <c r="G59" s="466"/>
      <c r="H59" s="466"/>
      <c r="I59" s="466"/>
      <c r="J59" s="466"/>
      <c r="K59" s="466"/>
      <c r="L59" s="466"/>
      <c r="M59" s="466"/>
      <c r="N59" s="466"/>
      <c r="O59" s="466"/>
      <c r="P59" s="467"/>
      <c r="Q59" s="35"/>
      <c r="R59" s="35"/>
    </row>
    <row r="60" spans="1:27" x14ac:dyDescent="0.4">
      <c r="A60" s="462" t="s">
        <v>600</v>
      </c>
      <c r="B60" s="463"/>
      <c r="C60" s="463"/>
      <c r="D60" s="463"/>
      <c r="E60" s="463"/>
      <c r="F60" s="463"/>
      <c r="G60" s="463"/>
      <c r="H60" s="463"/>
      <c r="I60" s="463"/>
      <c r="J60" s="463"/>
      <c r="K60" s="463"/>
      <c r="L60" s="333"/>
      <c r="M60" s="333"/>
      <c r="N60" s="334"/>
      <c r="O60" s="334"/>
      <c r="P60" s="254"/>
      <c r="Q60" s="35"/>
      <c r="R60" s="35"/>
    </row>
    <row r="61" spans="1:27" x14ac:dyDescent="0.4">
      <c r="A61" s="462" t="s">
        <v>536</v>
      </c>
      <c r="B61" s="463"/>
      <c r="C61" s="463"/>
      <c r="D61" s="463"/>
      <c r="E61" s="463"/>
      <c r="F61" s="463"/>
      <c r="G61" s="463"/>
      <c r="H61" s="463"/>
      <c r="I61" s="463"/>
      <c r="J61" s="463"/>
      <c r="K61" s="463"/>
      <c r="L61" s="463"/>
      <c r="M61" s="463"/>
      <c r="N61" s="463"/>
      <c r="O61" s="463"/>
      <c r="P61" s="464"/>
      <c r="Q61" s="35"/>
      <c r="R61" s="35"/>
    </row>
    <row r="62" spans="1:27" x14ac:dyDescent="0.4">
      <c r="A62" s="465" t="s">
        <v>969</v>
      </c>
      <c r="B62" s="466"/>
      <c r="C62" s="466"/>
      <c r="D62" s="466"/>
      <c r="E62" s="466"/>
      <c r="F62" s="466"/>
      <c r="G62" s="466"/>
      <c r="H62" s="466"/>
      <c r="I62" s="466"/>
      <c r="J62" s="466"/>
      <c r="K62" s="466"/>
      <c r="L62" s="466"/>
      <c r="M62" s="466"/>
      <c r="N62" s="466"/>
      <c r="O62" s="466"/>
      <c r="P62" s="467"/>
      <c r="Q62" s="37"/>
      <c r="R62" s="37"/>
    </row>
    <row r="63" spans="1:27" x14ac:dyDescent="0.4">
      <c r="A63" s="35"/>
      <c r="B63" s="35"/>
      <c r="C63" s="36"/>
      <c r="D63" s="35"/>
      <c r="E63" s="35"/>
      <c r="F63" s="35"/>
      <c r="G63" s="35"/>
      <c r="H63" s="35"/>
      <c r="I63" s="35"/>
      <c r="J63" s="35"/>
      <c r="K63" s="35"/>
      <c r="L63" s="35"/>
      <c r="M63" s="35"/>
      <c r="N63" s="35"/>
      <c r="O63" s="35"/>
      <c r="P63" s="35"/>
      <c r="Q63" s="35"/>
      <c r="R63" s="35"/>
    </row>
    <row r="64" spans="1:27" x14ac:dyDescent="0.4">
      <c r="A64" s="35"/>
      <c r="B64" s="35"/>
      <c r="C64" s="36"/>
      <c r="D64" s="35"/>
      <c r="E64" s="35"/>
      <c r="F64" s="35"/>
      <c r="G64" s="35"/>
      <c r="H64" s="35"/>
      <c r="I64" s="35"/>
      <c r="J64" s="35"/>
      <c r="K64" s="35"/>
      <c r="L64" s="35"/>
      <c r="M64" s="35"/>
      <c r="N64" s="35"/>
      <c r="O64" s="35"/>
      <c r="P64" s="35"/>
      <c r="Q64" s="35"/>
      <c r="R64" s="35"/>
    </row>
    <row r="65" spans="1:18" x14ac:dyDescent="0.4">
      <c r="A65" s="35"/>
      <c r="B65" s="35"/>
      <c r="C65" s="36"/>
      <c r="D65" s="35"/>
      <c r="E65" s="35"/>
      <c r="F65" s="35"/>
      <c r="G65" s="35"/>
      <c r="H65" s="35"/>
      <c r="I65" s="35"/>
      <c r="J65" s="35"/>
      <c r="K65" s="35"/>
      <c r="L65" s="35"/>
      <c r="M65" s="35"/>
      <c r="N65" s="35"/>
      <c r="O65" s="35"/>
      <c r="P65" s="35"/>
      <c r="Q65" s="35"/>
      <c r="R65" s="35"/>
    </row>
    <row r="66" spans="1:18" x14ac:dyDescent="0.4">
      <c r="A66" s="35"/>
      <c r="B66" s="35"/>
      <c r="C66" s="36"/>
      <c r="D66" s="35"/>
      <c r="E66" s="35"/>
      <c r="F66" s="35"/>
      <c r="G66" s="35"/>
      <c r="H66" s="35"/>
      <c r="I66" s="35"/>
      <c r="J66" s="35"/>
      <c r="K66" s="35"/>
      <c r="L66" s="35"/>
      <c r="M66" s="35"/>
      <c r="N66" s="35"/>
      <c r="O66" s="35"/>
      <c r="P66" s="35"/>
      <c r="Q66" s="35"/>
      <c r="R66" s="35"/>
    </row>
    <row r="67" spans="1:18" x14ac:dyDescent="0.4">
      <c r="A67" s="35"/>
      <c r="B67" s="35"/>
      <c r="C67" s="36"/>
      <c r="D67" s="35"/>
      <c r="E67" s="35"/>
      <c r="F67" s="35"/>
      <c r="G67" s="35"/>
      <c r="H67" s="35"/>
      <c r="I67" s="35"/>
      <c r="J67" s="35"/>
      <c r="K67" s="35"/>
      <c r="L67" s="35"/>
      <c r="M67" s="35"/>
      <c r="N67" s="35"/>
      <c r="O67" s="35"/>
      <c r="P67" s="35"/>
      <c r="Q67" s="35"/>
      <c r="R67" s="35"/>
    </row>
    <row r="68" spans="1:18" x14ac:dyDescent="0.4">
      <c r="A68" s="35"/>
      <c r="B68" s="35"/>
      <c r="C68" s="36"/>
      <c r="D68" s="35"/>
      <c r="E68" s="35"/>
      <c r="F68" s="35"/>
      <c r="G68" s="35"/>
      <c r="H68" s="35"/>
      <c r="I68" s="35"/>
      <c r="J68" s="35"/>
      <c r="K68" s="35"/>
      <c r="L68" s="35"/>
      <c r="M68" s="35"/>
      <c r="N68" s="35"/>
      <c r="O68" s="35"/>
      <c r="P68" s="35"/>
      <c r="Q68" s="35"/>
      <c r="R68" s="35"/>
    </row>
    <row r="69" spans="1:18" x14ac:dyDescent="0.4">
      <c r="A69" s="35"/>
      <c r="B69" s="35"/>
      <c r="C69" s="36"/>
      <c r="D69" s="35"/>
      <c r="E69" s="35"/>
      <c r="F69" s="35"/>
      <c r="G69" s="35"/>
      <c r="H69" s="35"/>
      <c r="I69" s="35"/>
      <c r="J69" s="35"/>
      <c r="K69" s="35"/>
      <c r="L69" s="35"/>
      <c r="M69" s="35"/>
      <c r="N69" s="35"/>
      <c r="O69" s="35"/>
      <c r="P69" s="35"/>
      <c r="Q69" s="35"/>
      <c r="R69" s="35"/>
    </row>
    <row r="70" spans="1:18" x14ac:dyDescent="0.4">
      <c r="A70" s="35"/>
      <c r="B70" s="35"/>
      <c r="C70" s="36"/>
      <c r="D70" s="35"/>
      <c r="E70" s="35"/>
      <c r="F70" s="35"/>
      <c r="G70" s="35"/>
      <c r="H70" s="35"/>
      <c r="I70" s="35"/>
      <c r="J70" s="35"/>
      <c r="K70" s="35"/>
      <c r="L70" s="35"/>
      <c r="M70" s="35"/>
      <c r="N70" s="35"/>
      <c r="O70" s="35"/>
      <c r="P70" s="35"/>
      <c r="Q70" s="35"/>
      <c r="R70" s="35"/>
    </row>
    <row r="71" spans="1:18" x14ac:dyDescent="0.4">
      <c r="A71" s="35"/>
      <c r="B71" s="35"/>
      <c r="C71" s="36"/>
      <c r="D71" s="35"/>
      <c r="E71" s="35"/>
      <c r="F71" s="35"/>
      <c r="G71" s="35"/>
      <c r="H71" s="35"/>
      <c r="I71" s="35"/>
      <c r="J71" s="35"/>
      <c r="K71" s="35"/>
      <c r="L71" s="35"/>
      <c r="M71" s="35"/>
      <c r="N71" s="35"/>
      <c r="O71" s="35"/>
      <c r="P71" s="35"/>
      <c r="Q71" s="35"/>
      <c r="R71" s="35"/>
    </row>
    <row r="72" spans="1:18" x14ac:dyDescent="0.4">
      <c r="A72" s="35"/>
      <c r="B72" s="35"/>
      <c r="C72" s="36"/>
      <c r="D72" s="35"/>
      <c r="E72" s="35"/>
      <c r="F72" s="35"/>
      <c r="G72" s="35"/>
      <c r="H72" s="35"/>
      <c r="I72" s="35"/>
      <c r="J72" s="35"/>
      <c r="K72" s="35"/>
      <c r="L72" s="35"/>
      <c r="M72" s="35"/>
      <c r="N72" s="35"/>
      <c r="O72" s="35"/>
      <c r="P72" s="35"/>
      <c r="Q72" s="35"/>
      <c r="R72" s="35"/>
    </row>
    <row r="73" spans="1:18" x14ac:dyDescent="0.4">
      <c r="A73" s="35"/>
      <c r="B73" s="35"/>
      <c r="C73" s="36"/>
      <c r="D73" s="35"/>
      <c r="E73" s="35"/>
      <c r="F73" s="35"/>
      <c r="G73" s="35"/>
      <c r="H73" s="35"/>
      <c r="I73" s="35"/>
      <c r="J73" s="35"/>
      <c r="K73" s="35"/>
      <c r="L73" s="35"/>
      <c r="M73" s="35"/>
      <c r="N73" s="35"/>
      <c r="O73" s="35"/>
      <c r="P73" s="35"/>
      <c r="Q73" s="35"/>
      <c r="R73" s="35"/>
    </row>
    <row r="74" spans="1:18" x14ac:dyDescent="0.4">
      <c r="A74" s="35"/>
      <c r="B74" s="35"/>
      <c r="C74" s="36"/>
      <c r="D74" s="35"/>
      <c r="E74" s="35"/>
      <c r="F74" s="35"/>
      <c r="G74" s="35"/>
      <c r="H74" s="35"/>
      <c r="I74" s="35"/>
      <c r="J74" s="35"/>
      <c r="K74" s="35"/>
      <c r="L74" s="35"/>
      <c r="M74" s="35"/>
      <c r="N74" s="35"/>
      <c r="O74" s="35"/>
      <c r="P74" s="35"/>
      <c r="Q74" s="35"/>
      <c r="R74" s="35"/>
    </row>
    <row r="75" spans="1:18" x14ac:dyDescent="0.4">
      <c r="A75" s="35"/>
      <c r="B75" s="35"/>
      <c r="C75" s="36"/>
      <c r="D75" s="35"/>
      <c r="E75" s="35"/>
      <c r="F75" s="35"/>
      <c r="G75" s="35"/>
      <c r="H75" s="35"/>
      <c r="I75" s="35"/>
      <c r="J75" s="35"/>
      <c r="K75" s="35"/>
      <c r="L75" s="35"/>
      <c r="M75" s="35"/>
      <c r="N75" s="35"/>
      <c r="O75" s="35"/>
      <c r="P75" s="35"/>
      <c r="Q75" s="35"/>
      <c r="R75" s="35"/>
    </row>
    <row r="76" spans="1:18" x14ac:dyDescent="0.4">
      <c r="A76" s="35"/>
      <c r="B76" s="35"/>
      <c r="C76" s="36"/>
      <c r="D76" s="35"/>
      <c r="E76" s="35"/>
      <c r="F76" s="35"/>
      <c r="G76" s="35"/>
      <c r="H76" s="35"/>
      <c r="I76" s="35"/>
      <c r="J76" s="35"/>
      <c r="K76" s="35"/>
      <c r="L76" s="35"/>
      <c r="M76" s="35"/>
      <c r="N76" s="35"/>
      <c r="O76" s="35"/>
      <c r="P76" s="35"/>
      <c r="Q76" s="35"/>
      <c r="R76" s="35"/>
    </row>
    <row r="77" spans="1:18" x14ac:dyDescent="0.4">
      <c r="A77" s="35"/>
      <c r="B77" s="35"/>
      <c r="C77" s="36"/>
      <c r="D77" s="35"/>
      <c r="E77" s="35"/>
      <c r="F77" s="35"/>
      <c r="G77" s="35"/>
      <c r="H77" s="35"/>
      <c r="I77" s="35"/>
      <c r="J77" s="35"/>
      <c r="K77" s="35"/>
      <c r="L77" s="35"/>
      <c r="M77" s="35"/>
      <c r="N77" s="35"/>
      <c r="O77" s="35"/>
      <c r="P77" s="35"/>
      <c r="Q77" s="35"/>
      <c r="R77" s="35"/>
    </row>
    <row r="78" spans="1:18" x14ac:dyDescent="0.4">
      <c r="A78" s="35"/>
      <c r="B78" s="35"/>
      <c r="C78" s="36"/>
      <c r="D78" s="35"/>
      <c r="E78" s="35"/>
      <c r="F78" s="35"/>
      <c r="G78" s="35"/>
      <c r="H78" s="35"/>
      <c r="I78" s="35"/>
      <c r="J78" s="35"/>
      <c r="K78" s="35"/>
      <c r="L78" s="35"/>
      <c r="M78" s="35"/>
      <c r="N78" s="35"/>
      <c r="O78" s="35"/>
      <c r="P78" s="35"/>
      <c r="Q78" s="35"/>
      <c r="R78" s="35"/>
    </row>
    <row r="79" spans="1:18" x14ac:dyDescent="0.4">
      <c r="A79" s="35"/>
      <c r="B79" s="35"/>
      <c r="C79" s="36"/>
      <c r="D79" s="35"/>
      <c r="E79" s="35"/>
      <c r="F79" s="35"/>
      <c r="G79" s="35"/>
      <c r="H79" s="35"/>
      <c r="I79" s="35"/>
      <c r="J79" s="35"/>
      <c r="K79" s="35"/>
      <c r="L79" s="35"/>
      <c r="M79" s="35"/>
      <c r="N79" s="35"/>
      <c r="O79" s="35"/>
      <c r="P79" s="35"/>
      <c r="Q79" s="35"/>
      <c r="R79" s="35"/>
    </row>
    <row r="80" spans="1:18" ht="20.149999999999999" customHeight="1" x14ac:dyDescent="0.4">
      <c r="A80" s="35"/>
      <c r="B80" s="35"/>
      <c r="C80" s="36"/>
      <c r="D80" s="35"/>
      <c r="E80" s="35"/>
      <c r="F80" s="35"/>
      <c r="G80" s="35"/>
      <c r="H80" s="35"/>
      <c r="I80" s="35"/>
      <c r="J80" s="35"/>
      <c r="K80" s="35"/>
      <c r="L80" s="35"/>
      <c r="M80" s="35"/>
      <c r="N80" s="35"/>
      <c r="O80" s="35"/>
      <c r="P80" s="35"/>
      <c r="Q80" s="35"/>
      <c r="R80" s="35"/>
    </row>
    <row r="81" spans="1:18" ht="20.149999999999999" customHeight="1" x14ac:dyDescent="0.4">
      <c r="A81" s="35"/>
      <c r="B81" s="35"/>
      <c r="C81" s="36"/>
      <c r="D81" s="35"/>
      <c r="E81" s="35"/>
      <c r="F81" s="35"/>
      <c r="G81" s="35"/>
      <c r="H81" s="35"/>
      <c r="I81" s="35"/>
      <c r="J81" s="35"/>
      <c r="K81" s="35"/>
      <c r="L81" s="35"/>
      <c r="M81" s="35"/>
      <c r="N81" s="35"/>
      <c r="O81" s="35"/>
      <c r="P81" s="35"/>
      <c r="Q81" s="35"/>
      <c r="R81" s="35"/>
    </row>
    <row r="82" spans="1:18" x14ac:dyDescent="0.4">
      <c r="A82" s="35"/>
      <c r="B82" s="35"/>
      <c r="C82" s="36"/>
      <c r="D82" s="35"/>
      <c r="E82" s="35"/>
      <c r="F82" s="35"/>
      <c r="G82" s="35"/>
      <c r="H82" s="35"/>
      <c r="I82" s="35"/>
      <c r="J82" s="35"/>
      <c r="K82" s="35"/>
      <c r="L82" s="35"/>
      <c r="M82" s="35"/>
      <c r="N82" s="35"/>
      <c r="O82" s="35"/>
      <c r="P82" s="35"/>
      <c r="Q82" s="35"/>
      <c r="R82" s="35"/>
    </row>
    <row r="83" spans="1:18" x14ac:dyDescent="0.4">
      <c r="A83" s="35"/>
      <c r="B83" s="35"/>
      <c r="C83" s="36"/>
      <c r="D83" s="35"/>
      <c r="E83" s="35"/>
      <c r="F83" s="35"/>
      <c r="G83" s="35"/>
      <c r="H83" s="35"/>
      <c r="I83" s="35"/>
      <c r="J83" s="35"/>
      <c r="K83" s="35"/>
      <c r="L83" s="35"/>
      <c r="M83" s="35"/>
      <c r="N83" s="35"/>
      <c r="O83" s="35"/>
      <c r="P83" s="35"/>
      <c r="Q83" s="35"/>
      <c r="R83" s="35"/>
    </row>
    <row r="84" spans="1:18" x14ac:dyDescent="0.4">
      <c r="A84" s="35"/>
      <c r="B84" s="35"/>
      <c r="C84" s="36"/>
      <c r="D84" s="35"/>
      <c r="E84" s="35"/>
      <c r="F84" s="35"/>
      <c r="G84" s="35"/>
      <c r="H84" s="35"/>
      <c r="I84" s="35"/>
      <c r="J84" s="35"/>
      <c r="K84" s="35"/>
      <c r="L84" s="35"/>
      <c r="M84" s="35"/>
      <c r="N84" s="35"/>
      <c r="O84" s="35"/>
      <c r="P84" s="35"/>
      <c r="Q84" s="35"/>
      <c r="R84" s="35"/>
    </row>
    <row r="85" spans="1:18" x14ac:dyDescent="0.4">
      <c r="A85" s="35"/>
      <c r="B85" s="35"/>
      <c r="C85" s="36"/>
      <c r="D85" s="35"/>
      <c r="E85" s="35"/>
      <c r="F85" s="35"/>
      <c r="G85" s="35"/>
      <c r="H85" s="35"/>
      <c r="I85" s="35"/>
      <c r="J85" s="35"/>
      <c r="K85" s="35"/>
      <c r="L85" s="35"/>
      <c r="M85" s="35"/>
      <c r="N85" s="35"/>
      <c r="O85" s="35"/>
      <c r="P85" s="35"/>
      <c r="Q85" s="35"/>
      <c r="R85" s="35"/>
    </row>
    <row r="86" spans="1:18" x14ac:dyDescent="0.4">
      <c r="A86" s="245"/>
      <c r="B86" s="246"/>
      <c r="C86" s="247"/>
      <c r="D86" s="35"/>
      <c r="E86" s="35"/>
      <c r="F86" s="35"/>
      <c r="G86" s="35"/>
      <c r="H86" s="35"/>
      <c r="I86" s="35"/>
      <c r="J86" s="35"/>
      <c r="K86" s="35"/>
      <c r="L86" s="35"/>
      <c r="M86" s="35"/>
      <c r="N86" s="35"/>
      <c r="O86" s="35"/>
      <c r="P86" s="35"/>
      <c r="Q86" s="35"/>
      <c r="R86" s="35"/>
    </row>
    <row r="87" spans="1:18" x14ac:dyDescent="0.4">
      <c r="A87" s="248"/>
      <c r="B87" s="35"/>
      <c r="C87" s="249"/>
      <c r="D87" s="35"/>
      <c r="E87" s="35"/>
      <c r="F87" s="35"/>
      <c r="G87" s="35"/>
      <c r="H87" s="35"/>
      <c r="I87" s="35"/>
      <c r="J87" s="35"/>
      <c r="K87" s="35"/>
      <c r="L87" s="35"/>
      <c r="M87" s="35"/>
      <c r="N87" s="35"/>
      <c r="O87" s="35"/>
      <c r="P87" s="35"/>
      <c r="Q87" s="35"/>
      <c r="R87" s="35"/>
    </row>
    <row r="88" spans="1:18" x14ac:dyDescent="0.4">
      <c r="A88" s="250"/>
      <c r="B88" s="251"/>
      <c r="C88" s="252"/>
      <c r="D88" s="35"/>
      <c r="E88" s="35"/>
      <c r="F88" s="35"/>
      <c r="G88" s="35"/>
      <c r="H88" s="35"/>
      <c r="I88" s="35"/>
      <c r="J88" s="35"/>
      <c r="K88" s="35"/>
      <c r="L88" s="35"/>
      <c r="M88" s="35"/>
      <c r="N88" s="35"/>
      <c r="O88" s="35"/>
      <c r="P88" s="35"/>
      <c r="Q88" s="35"/>
      <c r="R88" s="35"/>
    </row>
    <row r="89" spans="1:18" x14ac:dyDescent="0.4">
      <c r="A89" s="35"/>
      <c r="B89" s="35"/>
      <c r="C89" s="36"/>
      <c r="D89" s="35"/>
      <c r="E89" s="35"/>
      <c r="F89" s="35"/>
      <c r="G89" s="35"/>
      <c r="H89" s="35"/>
      <c r="I89" s="35"/>
      <c r="J89" s="35"/>
      <c r="K89" s="35"/>
      <c r="L89" s="35"/>
      <c r="M89" s="35"/>
      <c r="N89" s="35"/>
      <c r="O89" s="35"/>
      <c r="P89" s="35"/>
      <c r="Q89" s="35"/>
      <c r="R89" s="35"/>
    </row>
    <row r="90" spans="1:18" x14ac:dyDescent="0.4">
      <c r="A90" s="35"/>
      <c r="B90" s="35"/>
      <c r="C90" s="36"/>
      <c r="D90" s="35"/>
      <c r="E90" s="35"/>
      <c r="F90" s="35"/>
      <c r="G90" s="35"/>
      <c r="H90" s="35"/>
      <c r="I90" s="35"/>
      <c r="J90" s="35"/>
      <c r="K90" s="35"/>
      <c r="L90" s="35"/>
      <c r="M90" s="35"/>
      <c r="N90" s="35"/>
      <c r="O90" s="35"/>
      <c r="P90" s="35"/>
      <c r="Q90" s="35"/>
      <c r="R90" s="35"/>
    </row>
    <row r="91" spans="1:18" x14ac:dyDescent="0.4">
      <c r="A91" s="35"/>
      <c r="B91" s="35"/>
      <c r="C91" s="36"/>
      <c r="D91" s="35"/>
      <c r="E91" s="35"/>
      <c r="F91" s="35"/>
      <c r="G91" s="35"/>
      <c r="H91" s="35"/>
      <c r="I91" s="35"/>
      <c r="J91" s="35"/>
      <c r="K91" s="35"/>
      <c r="L91" s="35"/>
      <c r="M91" s="35"/>
      <c r="N91" s="35"/>
      <c r="O91" s="35"/>
      <c r="P91" s="35"/>
      <c r="Q91" s="35"/>
      <c r="R91" s="35"/>
    </row>
    <row r="92" spans="1:18" x14ac:dyDescent="0.4">
      <c r="A92" s="35"/>
      <c r="B92" s="35"/>
      <c r="C92" s="36"/>
      <c r="D92" s="35"/>
      <c r="E92" s="35"/>
      <c r="F92" s="35"/>
      <c r="G92" s="35"/>
      <c r="H92" s="35"/>
      <c r="I92" s="35"/>
      <c r="J92" s="35"/>
      <c r="K92" s="35"/>
      <c r="L92" s="35"/>
      <c r="M92" s="35"/>
      <c r="N92" s="35"/>
      <c r="O92" s="35"/>
      <c r="P92" s="35"/>
      <c r="Q92" s="35"/>
      <c r="R92" s="35"/>
    </row>
    <row r="93" spans="1:18" x14ac:dyDescent="0.4">
      <c r="A93" s="35"/>
      <c r="B93" s="35"/>
      <c r="C93" s="36"/>
      <c r="D93" s="35"/>
      <c r="E93" s="35"/>
      <c r="F93" s="35"/>
      <c r="G93" s="35"/>
      <c r="H93" s="35"/>
      <c r="I93" s="35"/>
      <c r="J93" s="35"/>
      <c r="K93" s="35"/>
      <c r="L93" s="35"/>
      <c r="M93" s="35"/>
      <c r="N93" s="35"/>
      <c r="O93" s="35"/>
      <c r="P93" s="35"/>
      <c r="Q93" s="35"/>
      <c r="R93" s="35"/>
    </row>
    <row r="94" spans="1:18" x14ac:dyDescent="0.4">
      <c r="A94" s="35"/>
      <c r="B94" s="35"/>
      <c r="C94" s="36"/>
      <c r="D94" s="35"/>
      <c r="E94" s="35"/>
      <c r="F94" s="35"/>
      <c r="G94" s="35"/>
      <c r="H94" s="35"/>
      <c r="I94" s="35"/>
      <c r="J94" s="35"/>
      <c r="K94" s="35"/>
      <c r="L94" s="35"/>
      <c r="M94" s="35"/>
      <c r="N94" s="35"/>
      <c r="O94" s="35"/>
      <c r="P94" s="35"/>
      <c r="Q94" s="35"/>
      <c r="R94" s="35"/>
    </row>
    <row r="95" spans="1:18" x14ac:dyDescent="0.4">
      <c r="A95" s="35"/>
      <c r="B95" s="35"/>
      <c r="C95" s="36"/>
      <c r="D95" s="35"/>
      <c r="E95" s="35"/>
      <c r="F95" s="35"/>
      <c r="G95" s="35"/>
      <c r="H95" s="35"/>
      <c r="I95" s="35"/>
      <c r="J95" s="35"/>
      <c r="K95" s="35"/>
      <c r="L95" s="35"/>
      <c r="M95" s="35"/>
      <c r="N95" s="35"/>
      <c r="O95" s="35"/>
      <c r="P95" s="35"/>
      <c r="Q95" s="35"/>
      <c r="R95" s="35"/>
    </row>
    <row r="96" spans="1:18" x14ac:dyDescent="0.4">
      <c r="A96" s="35"/>
      <c r="B96" s="35"/>
      <c r="C96" s="36"/>
      <c r="D96" s="35"/>
      <c r="E96" s="35"/>
      <c r="F96" s="35"/>
      <c r="G96" s="35"/>
      <c r="H96" s="35"/>
      <c r="I96" s="35"/>
      <c r="J96" s="35"/>
      <c r="K96" s="35"/>
      <c r="L96" s="35"/>
      <c r="M96" s="35"/>
      <c r="N96" s="35"/>
      <c r="O96" s="35"/>
      <c r="P96" s="35"/>
      <c r="Q96" s="35"/>
      <c r="R96" s="35"/>
    </row>
    <row r="97" spans="1:18" x14ac:dyDescent="0.4">
      <c r="A97" s="35"/>
      <c r="B97" s="35"/>
      <c r="C97" s="36"/>
      <c r="D97" s="35"/>
      <c r="E97" s="35"/>
      <c r="F97" s="35"/>
      <c r="G97" s="35"/>
      <c r="H97" s="35"/>
      <c r="I97" s="35"/>
      <c r="J97" s="35"/>
      <c r="K97" s="35"/>
      <c r="L97" s="35"/>
      <c r="M97" s="35"/>
      <c r="N97" s="35"/>
      <c r="O97" s="35"/>
      <c r="P97" s="35"/>
      <c r="Q97" s="35"/>
      <c r="R97" s="35"/>
    </row>
    <row r="98" spans="1:18" x14ac:dyDescent="0.4">
      <c r="A98" s="35"/>
      <c r="B98" s="35"/>
      <c r="C98" s="36"/>
      <c r="D98" s="35"/>
      <c r="E98" s="35"/>
      <c r="F98" s="35"/>
      <c r="G98" s="35"/>
      <c r="H98" s="35"/>
      <c r="I98" s="35"/>
      <c r="J98" s="35"/>
      <c r="K98" s="35"/>
      <c r="L98" s="35"/>
      <c r="M98" s="35"/>
      <c r="N98" s="35"/>
      <c r="O98" s="35"/>
      <c r="P98" s="35"/>
      <c r="Q98" s="35"/>
      <c r="R98" s="35"/>
    </row>
  </sheetData>
  <mergeCells count="80">
    <mergeCell ref="A57:K57"/>
    <mergeCell ref="A58:P58"/>
    <mergeCell ref="A62:P62"/>
    <mergeCell ref="A53:A54"/>
    <mergeCell ref="B53:B54"/>
    <mergeCell ref="C53:C54"/>
    <mergeCell ref="A59:P59"/>
    <mergeCell ref="A60:K60"/>
    <mergeCell ref="A61:P61"/>
    <mergeCell ref="B43:B44"/>
    <mergeCell ref="C43:C44"/>
    <mergeCell ref="C45:C46"/>
    <mergeCell ref="A33:A34"/>
    <mergeCell ref="B33:B34"/>
    <mergeCell ref="C33:C34"/>
    <mergeCell ref="A45:A46"/>
    <mergeCell ref="B45:B46"/>
    <mergeCell ref="A35:A36"/>
    <mergeCell ref="B35:B36"/>
    <mergeCell ref="C35:C36"/>
    <mergeCell ref="A37:A38"/>
    <mergeCell ref="B37:B38"/>
    <mergeCell ref="C37:C38"/>
    <mergeCell ref="A39:A40"/>
    <mergeCell ref="B39:B40"/>
    <mergeCell ref="A15:A16"/>
    <mergeCell ref="B15:B16"/>
    <mergeCell ref="C15:C16"/>
    <mergeCell ref="A51:A52"/>
    <mergeCell ref="B51:B52"/>
    <mergeCell ref="C51:C52"/>
    <mergeCell ref="A47:A48"/>
    <mergeCell ref="B47:B48"/>
    <mergeCell ref="C47:C48"/>
    <mergeCell ref="A49:A50"/>
    <mergeCell ref="B49:B50"/>
    <mergeCell ref="C49:C50"/>
    <mergeCell ref="A17:A18"/>
    <mergeCell ref="B17:B18"/>
    <mergeCell ref="C17:C18"/>
    <mergeCell ref="A43:A44"/>
    <mergeCell ref="B7:P7"/>
    <mergeCell ref="A6:P6"/>
    <mergeCell ref="A1:M1"/>
    <mergeCell ref="A2:P2"/>
    <mergeCell ref="A4:P4"/>
    <mergeCell ref="B9:B10"/>
    <mergeCell ref="A9:A10"/>
    <mergeCell ref="C9:C10"/>
    <mergeCell ref="A13:A14"/>
    <mergeCell ref="B13:B14"/>
    <mergeCell ref="C13:C14"/>
    <mergeCell ref="A11:A12"/>
    <mergeCell ref="B11:B12"/>
    <mergeCell ref="C11:C12"/>
    <mergeCell ref="A19:A20"/>
    <mergeCell ref="B19:B20"/>
    <mergeCell ref="C19:C20"/>
    <mergeCell ref="B31:B32"/>
    <mergeCell ref="C31:C32"/>
    <mergeCell ref="A23:A24"/>
    <mergeCell ref="B23:B24"/>
    <mergeCell ref="C23:C24"/>
    <mergeCell ref="A29:A30"/>
    <mergeCell ref="B29:B30"/>
    <mergeCell ref="C29:C30"/>
    <mergeCell ref="A27:A28"/>
    <mergeCell ref="B27:B28"/>
    <mergeCell ref="C27:C28"/>
    <mergeCell ref="A25:A26"/>
    <mergeCell ref="B25:B26"/>
    <mergeCell ref="C39:C40"/>
    <mergeCell ref="A41:A42"/>
    <mergeCell ref="B41:B42"/>
    <mergeCell ref="C41:C42"/>
    <mergeCell ref="A21:A22"/>
    <mergeCell ref="B21:B22"/>
    <mergeCell ref="C21:C22"/>
    <mergeCell ref="C25:C26"/>
    <mergeCell ref="A31:A32"/>
  </mergeCells>
  <pageMargins left="0.51181102362204722" right="0.51181102362204722" top="0.78740157480314965" bottom="0.78740157480314965" header="0.31496062992125984" footer="0.31496062992125984"/>
  <pageSetup paperSize="9" scale="19" fitToHeight="0" orientation="portrait" r:id="rId1"/>
  <headerFooter>
    <oddFooter>&amp;CAv. Hiléia, S/N, Agrópolis do Incra, Bairro Amapá
CEP: 68502-100, Marabá/PA&amp;R&amp;P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12"/>
  <sheetViews>
    <sheetView view="pageBreakPreview" zoomScale="115" zoomScaleNormal="130" zoomScaleSheetLayoutView="115" workbookViewId="0">
      <selection activeCell="F4" sqref="F4"/>
    </sheetView>
  </sheetViews>
  <sheetFormatPr defaultRowHeight="14.15" x14ac:dyDescent="0.35"/>
  <cols>
    <col min="1" max="1" width="5" bestFit="1" customWidth="1"/>
    <col min="2" max="2" width="8.5" bestFit="1" customWidth="1"/>
    <col min="3" max="3" width="13.2109375" bestFit="1" customWidth="1"/>
    <col min="4" max="4" width="60" bestFit="1" customWidth="1"/>
    <col min="5" max="5" width="8" bestFit="1" customWidth="1"/>
    <col min="6" max="6" width="8.7109375" bestFit="1" customWidth="1"/>
    <col min="7" max="8" width="11.2109375" bestFit="1" customWidth="1"/>
    <col min="9" max="9" width="12.640625" bestFit="1" customWidth="1"/>
    <col min="10" max="10" width="10.2109375" bestFit="1" customWidth="1"/>
  </cols>
  <sheetData>
    <row r="1" spans="1:12" x14ac:dyDescent="0.35">
      <c r="A1" s="157"/>
      <c r="B1" s="221"/>
      <c r="C1" s="221"/>
      <c r="D1" s="221" t="s">
        <v>0</v>
      </c>
      <c r="E1" s="476" t="s">
        <v>1</v>
      </c>
      <c r="F1" s="476"/>
      <c r="G1" s="476" t="s">
        <v>2</v>
      </c>
      <c r="H1" s="476"/>
      <c r="I1" s="476" t="s">
        <v>3</v>
      </c>
      <c r="J1" s="477"/>
      <c r="K1" s="220"/>
    </row>
    <row r="2" spans="1:12" ht="112.5" customHeight="1" x14ac:dyDescent="0.35">
      <c r="A2" s="158"/>
      <c r="B2" s="366"/>
      <c r="C2" s="366"/>
      <c r="D2" s="367" t="s">
        <v>1391</v>
      </c>
      <c r="E2" s="478" t="s">
        <v>1128</v>
      </c>
      <c r="F2" s="478"/>
      <c r="G2" s="473" t="s">
        <v>4</v>
      </c>
      <c r="H2" s="473"/>
      <c r="I2" s="479" t="s">
        <v>484</v>
      </c>
      <c r="J2" s="480"/>
      <c r="K2" s="218"/>
    </row>
    <row r="3" spans="1:12" x14ac:dyDescent="0.35">
      <c r="A3" s="481" t="s">
        <v>5</v>
      </c>
      <c r="B3" s="482"/>
      <c r="C3" s="482"/>
      <c r="D3" s="482"/>
      <c r="E3" s="482"/>
      <c r="F3" s="482"/>
      <c r="G3" s="482"/>
      <c r="H3" s="482"/>
      <c r="I3" s="482"/>
      <c r="J3" s="483"/>
      <c r="K3" s="218"/>
    </row>
    <row r="4" spans="1:12" ht="28.3" x14ac:dyDescent="0.35">
      <c r="A4" s="206" t="s">
        <v>6</v>
      </c>
      <c r="B4" s="208" t="s">
        <v>7</v>
      </c>
      <c r="C4" s="206" t="s">
        <v>8</v>
      </c>
      <c r="D4" s="206" t="s">
        <v>9</v>
      </c>
      <c r="E4" s="207" t="s">
        <v>10</v>
      </c>
      <c r="F4" s="208" t="s">
        <v>11</v>
      </c>
      <c r="G4" s="208" t="s">
        <v>12</v>
      </c>
      <c r="H4" s="208" t="s">
        <v>13</v>
      </c>
      <c r="I4" s="208" t="s">
        <v>14</v>
      </c>
      <c r="J4" s="208" t="s">
        <v>15</v>
      </c>
      <c r="K4" s="218">
        <v>1.2246999999999999</v>
      </c>
    </row>
    <row r="5" spans="1:12" x14ac:dyDescent="0.35">
      <c r="A5" s="194">
        <v>1</v>
      </c>
      <c r="B5" s="194"/>
      <c r="C5" s="194"/>
      <c r="D5" s="194" t="s">
        <v>48</v>
      </c>
      <c r="E5" s="194"/>
      <c r="F5" s="195"/>
      <c r="G5" s="194"/>
      <c r="H5" s="194"/>
      <c r="I5" s="196">
        <f>SUM(I6:I16)</f>
        <v>62692.01</v>
      </c>
      <c r="J5" s="197">
        <f t="shared" ref="J5:J38" si="0">I5/$H$302</f>
        <v>3.4211500403687131E-2</v>
      </c>
      <c r="K5" s="218"/>
    </row>
    <row r="6" spans="1:12" ht="24.9" x14ac:dyDescent="0.35">
      <c r="A6" s="198" t="s">
        <v>102</v>
      </c>
      <c r="B6" s="199">
        <v>103689</v>
      </c>
      <c r="C6" s="1" t="s">
        <v>18</v>
      </c>
      <c r="D6" s="192" t="s">
        <v>1129</v>
      </c>
      <c r="E6" s="193" t="s">
        <v>17</v>
      </c>
      <c r="F6" s="199">
        <f>TRUNC(VLOOKUP(A6,'MEMORIA DE CALCULO'!_xlnm.Print_Area,12,0),2)</f>
        <v>12</v>
      </c>
      <c r="G6" s="213">
        <v>468.73</v>
      </c>
      <c r="H6" s="200">
        <f>TRUNC(G6*$K$4,2)</f>
        <v>574.04999999999995</v>
      </c>
      <c r="I6" s="200">
        <f>TRUNC(H6*F6,2)</f>
        <v>6888.6</v>
      </c>
      <c r="J6" s="201">
        <f t="shared" si="0"/>
        <v>3.7591607236845516E-3</v>
      </c>
      <c r="K6" s="328"/>
    </row>
    <row r="7" spans="1:12" ht="37.299999999999997" x14ac:dyDescent="0.35">
      <c r="A7" s="198" t="s">
        <v>103</v>
      </c>
      <c r="B7" s="199">
        <v>99059</v>
      </c>
      <c r="C7" s="198" t="s">
        <v>18</v>
      </c>
      <c r="D7" s="192" t="s">
        <v>601</v>
      </c>
      <c r="E7" s="193" t="s">
        <v>19</v>
      </c>
      <c r="F7" s="199">
        <f>TRUNC(VLOOKUP(A7,'MEMORIA DE CALCULO'!_xlnm.Print_Area,12,0),2)</f>
        <v>72</v>
      </c>
      <c r="G7" s="200">
        <v>67.260000000000005</v>
      </c>
      <c r="H7" s="200">
        <f t="shared" ref="H7:H71" si="1">TRUNC(G7*$K$4,2)</f>
        <v>82.37</v>
      </c>
      <c r="I7" s="200">
        <f t="shared" ref="I7:I16" si="2">TRUNC(H7*F7,2)</f>
        <v>5930.64</v>
      </c>
      <c r="J7" s="201">
        <f t="shared" si="0"/>
        <v>3.23639476153537E-3</v>
      </c>
      <c r="K7" s="328"/>
    </row>
    <row r="8" spans="1:12" ht="24.9" x14ac:dyDescent="0.35">
      <c r="A8" s="198" t="s">
        <v>104</v>
      </c>
      <c r="B8" s="199">
        <v>93584</v>
      </c>
      <c r="C8" s="198" t="s">
        <v>18</v>
      </c>
      <c r="D8" s="192" t="s">
        <v>602</v>
      </c>
      <c r="E8" s="193" t="s">
        <v>17</v>
      </c>
      <c r="F8" s="199">
        <f>TRUNC(VLOOKUP(A8,'MEMORIA DE CALCULO'!_xlnm.Print_Area,12,0),2)</f>
        <v>20</v>
      </c>
      <c r="G8" s="200">
        <v>854.66</v>
      </c>
      <c r="H8" s="200">
        <f t="shared" si="1"/>
        <v>1046.7</v>
      </c>
      <c r="I8" s="200">
        <f t="shared" si="2"/>
        <v>20934</v>
      </c>
      <c r="J8" s="201">
        <f t="shared" si="0"/>
        <v>1.1423840924079262E-2</v>
      </c>
      <c r="K8" s="218"/>
    </row>
    <row r="9" spans="1:12" x14ac:dyDescent="0.35">
      <c r="A9" s="198" t="s">
        <v>105</v>
      </c>
      <c r="B9" s="265">
        <v>98459</v>
      </c>
      <c r="C9" s="198" t="s">
        <v>18</v>
      </c>
      <c r="D9" s="192" t="s">
        <v>603</v>
      </c>
      <c r="E9" s="193" t="s">
        <v>17</v>
      </c>
      <c r="F9" s="199">
        <f>TRUNC(VLOOKUP(A9,'MEMORIA DE CALCULO'!_xlnm.Print_Area,12,0),2)</f>
        <v>114.4</v>
      </c>
      <c r="G9" s="200">
        <v>94.27</v>
      </c>
      <c r="H9" s="200">
        <f t="shared" si="1"/>
        <v>115.45</v>
      </c>
      <c r="I9" s="200">
        <f t="shared" si="2"/>
        <v>13207.48</v>
      </c>
      <c r="J9" s="201">
        <f t="shared" si="0"/>
        <v>7.2074209672283538E-3</v>
      </c>
      <c r="K9" s="218"/>
    </row>
    <row r="10" spans="1:12" x14ac:dyDescent="0.35">
      <c r="A10" s="198" t="s">
        <v>106</v>
      </c>
      <c r="B10" s="265">
        <v>180299</v>
      </c>
      <c r="C10" s="198" t="s">
        <v>16</v>
      </c>
      <c r="D10" s="192" t="s">
        <v>604</v>
      </c>
      <c r="E10" s="204" t="s">
        <v>72</v>
      </c>
      <c r="F10" s="199">
        <f>TRUNC(VLOOKUP(A10,'MEMORIA DE CALCULO'!_xlnm.Print_Area,12,0),2)</f>
        <v>1</v>
      </c>
      <c r="G10" s="200">
        <v>461.04</v>
      </c>
      <c r="H10" s="200">
        <f t="shared" si="1"/>
        <v>564.63</v>
      </c>
      <c r="I10" s="200">
        <f t="shared" si="2"/>
        <v>564.63</v>
      </c>
      <c r="J10" s="201">
        <f t="shared" si="0"/>
        <v>3.0812282893679532E-4</v>
      </c>
      <c r="K10" s="218"/>
    </row>
    <row r="11" spans="1:12" ht="24.9" x14ac:dyDescent="0.35">
      <c r="A11" s="198" t="s">
        <v>107</v>
      </c>
      <c r="B11" s="265">
        <v>41598</v>
      </c>
      <c r="C11" s="198" t="s">
        <v>18</v>
      </c>
      <c r="D11" s="192" t="s">
        <v>49</v>
      </c>
      <c r="E11" s="204" t="s">
        <v>26</v>
      </c>
      <c r="F11" s="199">
        <f>TRUNC(VLOOKUP(A11,'MEMORIA DE CALCULO'!_xlnm.Print_Area,12,0),2)</f>
        <v>1</v>
      </c>
      <c r="G11" s="200">
        <v>2615.71</v>
      </c>
      <c r="H11" s="200">
        <f t="shared" si="1"/>
        <v>3203.46</v>
      </c>
      <c r="I11" s="200">
        <f t="shared" si="2"/>
        <v>3203.46</v>
      </c>
      <c r="J11" s="201">
        <f t="shared" si="0"/>
        <v>1.7481521661723012E-3</v>
      </c>
      <c r="K11" s="218"/>
      <c r="L11" s="155"/>
    </row>
    <row r="12" spans="1:12" x14ac:dyDescent="0.35">
      <c r="A12" s="198" t="s">
        <v>108</v>
      </c>
      <c r="B12" s="265">
        <v>180214</v>
      </c>
      <c r="C12" s="198" t="s">
        <v>16</v>
      </c>
      <c r="D12" s="192" t="s">
        <v>50</v>
      </c>
      <c r="E12" s="204" t="s">
        <v>72</v>
      </c>
      <c r="F12" s="199">
        <f>TRUNC(VLOOKUP(A12,'MEMORIA DE CALCULO'!_xlnm.Print_Area,12,0),2)</f>
        <v>1</v>
      </c>
      <c r="G12" s="200">
        <v>522.64</v>
      </c>
      <c r="H12" s="200">
        <f t="shared" si="1"/>
        <v>640.07000000000005</v>
      </c>
      <c r="I12" s="200">
        <f t="shared" si="2"/>
        <v>640.07000000000005</v>
      </c>
      <c r="J12" s="201">
        <f t="shared" si="0"/>
        <v>3.4929100316592211E-4</v>
      </c>
      <c r="K12" s="218"/>
    </row>
    <row r="13" spans="1:12" x14ac:dyDescent="0.35">
      <c r="A13" s="198" t="s">
        <v>520</v>
      </c>
      <c r="B13" s="265">
        <v>21527</v>
      </c>
      <c r="C13" s="198" t="s">
        <v>16</v>
      </c>
      <c r="D13" s="192" t="s">
        <v>521</v>
      </c>
      <c r="E13" s="193" t="s">
        <v>17</v>
      </c>
      <c r="F13" s="199">
        <f>TRUNC(VLOOKUP(A13,'MEMORIA DE CALCULO'!_xlnm.Print_Area,12,0),2)</f>
        <v>17</v>
      </c>
      <c r="G13" s="200">
        <v>32.21</v>
      </c>
      <c r="H13" s="200">
        <f t="shared" si="1"/>
        <v>39.44</v>
      </c>
      <c r="I13" s="200">
        <f t="shared" si="2"/>
        <v>670.48</v>
      </c>
      <c r="J13" s="201">
        <f t="shared" si="0"/>
        <v>3.6588596841390385E-4</v>
      </c>
      <c r="K13" s="218"/>
    </row>
    <row r="14" spans="1:12" ht="24.9" x14ac:dyDescent="0.35">
      <c r="A14" s="198" t="s">
        <v>579</v>
      </c>
      <c r="B14" s="199">
        <v>104790</v>
      </c>
      <c r="C14" s="198" t="s">
        <v>18</v>
      </c>
      <c r="D14" s="192" t="s">
        <v>1130</v>
      </c>
      <c r="E14" s="193" t="s">
        <v>22</v>
      </c>
      <c r="F14" s="199">
        <f>TRUNC(VLOOKUP(A14,'MEMORIA DE CALCULO'!_xlnm.Print_Area,12,0),2)</f>
        <v>4.83</v>
      </c>
      <c r="G14" s="200">
        <v>108.66</v>
      </c>
      <c r="H14" s="200">
        <f t="shared" si="1"/>
        <v>133.07</v>
      </c>
      <c r="I14" s="200">
        <f t="shared" si="2"/>
        <v>642.72</v>
      </c>
      <c r="J14" s="201">
        <f t="shared" si="0"/>
        <v>3.5073712805599615E-4</v>
      </c>
      <c r="K14" s="218"/>
    </row>
    <row r="15" spans="1:12" x14ac:dyDescent="0.35">
      <c r="A15" s="198" t="s">
        <v>776</v>
      </c>
      <c r="B15" s="276">
        <v>20174</v>
      </c>
      <c r="C15" s="198" t="s">
        <v>16</v>
      </c>
      <c r="D15" s="192" t="s">
        <v>794</v>
      </c>
      <c r="E15" s="193" t="s">
        <v>22</v>
      </c>
      <c r="F15" s="199">
        <f>TRUNC(VLOOKUP(A15,'MEMORIA DE CALCULO'!_xlnm.Print_Area,12,0),2)</f>
        <v>9.66</v>
      </c>
      <c r="G15" s="200">
        <v>100.92</v>
      </c>
      <c r="H15" s="200">
        <f t="shared" si="1"/>
        <v>123.59</v>
      </c>
      <c r="I15" s="200">
        <f t="shared" si="2"/>
        <v>1193.8699999999999</v>
      </c>
      <c r="J15" s="201">
        <f t="shared" si="0"/>
        <v>6.5150381981611289E-4</v>
      </c>
      <c r="K15" s="218"/>
    </row>
    <row r="16" spans="1:12" x14ac:dyDescent="0.35">
      <c r="A16" s="198" t="s">
        <v>1378</v>
      </c>
      <c r="B16" s="276">
        <v>11171</v>
      </c>
      <c r="C16" s="198" t="s">
        <v>16</v>
      </c>
      <c r="D16" s="192" t="s">
        <v>1379</v>
      </c>
      <c r="E16" s="193" t="s">
        <v>1380</v>
      </c>
      <c r="F16" s="199">
        <f>TRUNC(VLOOKUP(A16,'MEMORIA DE CALCULO'!_xlnm.Print_Area,12,0),2)</f>
        <v>1</v>
      </c>
      <c r="G16" s="200">
        <v>7198.55</v>
      </c>
      <c r="H16" s="200">
        <f t="shared" si="1"/>
        <v>8816.06</v>
      </c>
      <c r="I16" s="200">
        <f t="shared" si="2"/>
        <v>8816.06</v>
      </c>
      <c r="J16" s="201">
        <f t="shared" si="0"/>
        <v>4.8109901125985583E-3</v>
      </c>
      <c r="K16" s="218"/>
    </row>
    <row r="17" spans="1:11" x14ac:dyDescent="0.35">
      <c r="A17" s="194">
        <v>2</v>
      </c>
      <c r="B17" s="408"/>
      <c r="C17" s="194"/>
      <c r="D17" s="194" t="s">
        <v>516</v>
      </c>
      <c r="E17" s="194"/>
      <c r="F17" s="195"/>
      <c r="G17" s="194"/>
      <c r="H17" s="194"/>
      <c r="I17" s="196">
        <f>SUM(I18)</f>
        <v>151259.01999999999</v>
      </c>
      <c r="J17" s="197">
        <f t="shared" si="0"/>
        <v>8.2543182517059499E-2</v>
      </c>
      <c r="K17" s="218"/>
    </row>
    <row r="18" spans="1:11" x14ac:dyDescent="0.35">
      <c r="A18" s="202" t="s">
        <v>109</v>
      </c>
      <c r="B18" s="409" t="s">
        <v>777</v>
      </c>
      <c r="C18" s="202" t="s">
        <v>20</v>
      </c>
      <c r="D18" s="215" t="s">
        <v>1358</v>
      </c>
      <c r="E18" s="204" t="s">
        <v>26</v>
      </c>
      <c r="F18" s="203">
        <f>VLOOKUP(A18,'MEMORIA DE CALCULO'!_xlnm.Print_Area,12,0)</f>
        <v>1</v>
      </c>
      <c r="G18" s="205">
        <v>123507</v>
      </c>
      <c r="H18" s="200">
        <f t="shared" si="1"/>
        <v>151259.01999999999</v>
      </c>
      <c r="I18" s="205">
        <f>TRUNC(F18*H18,2)</f>
        <v>151259.01999999999</v>
      </c>
      <c r="J18" s="201">
        <f t="shared" si="0"/>
        <v>8.2543182517059499E-2</v>
      </c>
      <c r="K18" s="218"/>
    </row>
    <row r="19" spans="1:11" x14ac:dyDescent="0.35">
      <c r="A19" s="194">
        <v>3</v>
      </c>
      <c r="B19" s="408"/>
      <c r="C19" s="194"/>
      <c r="D19" s="194" t="s">
        <v>21</v>
      </c>
      <c r="E19" s="194"/>
      <c r="F19" s="195"/>
      <c r="G19" s="194"/>
      <c r="H19" s="194"/>
      <c r="I19" s="196">
        <f>SUM(I20:I34)</f>
        <v>113991.66</v>
      </c>
      <c r="J19" s="197">
        <f t="shared" si="0"/>
        <v>6.2206104447870884E-2</v>
      </c>
      <c r="K19" s="218"/>
    </row>
    <row r="20" spans="1:11" x14ac:dyDescent="0.35">
      <c r="A20" s="198" t="s">
        <v>51</v>
      </c>
      <c r="B20" s="409" t="s">
        <v>778</v>
      </c>
      <c r="C20" s="198" t="s">
        <v>20</v>
      </c>
      <c r="D20" s="192" t="s">
        <v>548</v>
      </c>
      <c r="E20" s="193" t="s">
        <v>19</v>
      </c>
      <c r="F20" s="203">
        <f>TRUNC(VLOOKUP(A20,'MEMORIA DE CALCULO'!_xlnm.Print_Area,12,0),2)</f>
        <v>115</v>
      </c>
      <c r="G20" s="200">
        <v>63.02</v>
      </c>
      <c r="H20" s="200">
        <f t="shared" si="1"/>
        <v>77.180000000000007</v>
      </c>
      <c r="I20" s="200">
        <f>TRUNC(H20*F20,2)</f>
        <v>8875.7000000000007</v>
      </c>
      <c r="J20" s="201">
        <f t="shared" si="0"/>
        <v>4.8435361082378101E-3</v>
      </c>
      <c r="K20" s="218"/>
    </row>
    <row r="21" spans="1:11" x14ac:dyDescent="0.35">
      <c r="A21" s="198" t="s">
        <v>110</v>
      </c>
      <c r="B21" s="276">
        <v>93358</v>
      </c>
      <c r="C21" s="198" t="s">
        <v>18</v>
      </c>
      <c r="D21" s="192" t="s">
        <v>606</v>
      </c>
      <c r="E21" s="193" t="s">
        <v>22</v>
      </c>
      <c r="F21" s="203">
        <f>TRUNC(VLOOKUP(A21,'MEMORIA DE CALCULO'!_xlnm.Print_Area,12,0),2)</f>
        <v>22.2</v>
      </c>
      <c r="G21" s="200">
        <v>99.32</v>
      </c>
      <c r="H21" s="200">
        <f t="shared" si="1"/>
        <v>121.63</v>
      </c>
      <c r="I21" s="200">
        <f t="shared" ref="I21:I33" si="3">TRUNC(H21*F21,2)</f>
        <v>2700.18</v>
      </c>
      <c r="J21" s="201">
        <f t="shared" si="0"/>
        <v>1.473508492709484E-3</v>
      </c>
      <c r="K21" s="218"/>
    </row>
    <row r="22" spans="1:11" ht="37.299999999999997" x14ac:dyDescent="0.35">
      <c r="A22" s="198" t="s">
        <v>111</v>
      </c>
      <c r="B22" s="276">
        <v>96539</v>
      </c>
      <c r="C22" s="198" t="s">
        <v>18</v>
      </c>
      <c r="D22" s="192" t="s">
        <v>607</v>
      </c>
      <c r="E22" s="193" t="s">
        <v>17</v>
      </c>
      <c r="F22" s="203">
        <f>TRUNC(VLOOKUP(A22,'MEMORIA DE CALCULO'!_xlnm.Print_Area,12,0),2)</f>
        <v>97.17</v>
      </c>
      <c r="G22" s="200">
        <v>139.97999999999999</v>
      </c>
      <c r="H22" s="200">
        <f t="shared" si="1"/>
        <v>171.43</v>
      </c>
      <c r="I22" s="200">
        <f t="shared" si="3"/>
        <v>16657.849999999999</v>
      </c>
      <c r="J22" s="201">
        <f t="shared" si="0"/>
        <v>9.0903137736301574E-3</v>
      </c>
      <c r="K22" s="218"/>
    </row>
    <row r="23" spans="1:11" ht="24.9" x14ac:dyDescent="0.35">
      <c r="A23" s="198" t="s">
        <v>112</v>
      </c>
      <c r="B23" s="276">
        <v>96616</v>
      </c>
      <c r="C23" s="198" t="s">
        <v>18</v>
      </c>
      <c r="D23" s="192" t="s">
        <v>608</v>
      </c>
      <c r="E23" s="193" t="s">
        <v>22</v>
      </c>
      <c r="F23" s="203">
        <f>TRUNC(VLOOKUP(A23,'MEMORIA DE CALCULO'!_xlnm.Print_Area,12,0),2)</f>
        <v>1.57</v>
      </c>
      <c r="G23" s="214">
        <v>1045.17</v>
      </c>
      <c r="H23" s="200">
        <f t="shared" si="1"/>
        <v>1280.01</v>
      </c>
      <c r="I23" s="200">
        <f t="shared" si="3"/>
        <v>2009.61</v>
      </c>
      <c r="J23" s="201">
        <f t="shared" si="0"/>
        <v>1.0966592605063019E-3</v>
      </c>
      <c r="K23" s="218"/>
    </row>
    <row r="24" spans="1:11" ht="24.9" x14ac:dyDescent="0.35">
      <c r="A24" s="198" t="s">
        <v>113</v>
      </c>
      <c r="B24" s="276">
        <v>96549</v>
      </c>
      <c r="C24" s="198" t="s">
        <v>18</v>
      </c>
      <c r="D24" s="192" t="s">
        <v>609</v>
      </c>
      <c r="E24" s="193" t="s">
        <v>23</v>
      </c>
      <c r="F24" s="203">
        <f>TRUNC(VLOOKUP(A24,'MEMORIA DE CALCULO'!_xlnm.Print_Area,12,0),2)</f>
        <v>89</v>
      </c>
      <c r="G24" s="214">
        <v>12.41</v>
      </c>
      <c r="H24" s="200">
        <f t="shared" si="1"/>
        <v>15.19</v>
      </c>
      <c r="I24" s="200">
        <f t="shared" si="3"/>
        <v>1351.91</v>
      </c>
      <c r="J24" s="201">
        <f t="shared" si="0"/>
        <v>7.3774743401509488E-4</v>
      </c>
      <c r="K24" s="218"/>
    </row>
    <row r="25" spans="1:11" ht="24.9" x14ac:dyDescent="0.35">
      <c r="A25" s="198" t="s">
        <v>114</v>
      </c>
      <c r="B25" s="276">
        <v>96546</v>
      </c>
      <c r="C25" s="198" t="s">
        <v>18</v>
      </c>
      <c r="D25" s="192" t="s">
        <v>610</v>
      </c>
      <c r="E25" s="193" t="s">
        <v>23</v>
      </c>
      <c r="F25" s="203">
        <f>TRUNC(VLOOKUP(A25,'MEMORIA DE CALCULO'!_xlnm.Print_Area,12,0),2)</f>
        <v>283</v>
      </c>
      <c r="G25" s="214">
        <v>15.74</v>
      </c>
      <c r="H25" s="200">
        <f t="shared" si="1"/>
        <v>19.27</v>
      </c>
      <c r="I25" s="200">
        <f t="shared" si="3"/>
        <v>5453.41</v>
      </c>
      <c r="J25" s="201">
        <f t="shared" si="0"/>
        <v>2.9759667685957335E-3</v>
      </c>
      <c r="K25" s="218"/>
    </row>
    <row r="26" spans="1:11" ht="24.9" x14ac:dyDescent="0.35">
      <c r="A26" s="198" t="s">
        <v>115</v>
      </c>
      <c r="B26" s="276">
        <v>96548</v>
      </c>
      <c r="C26" s="198" t="s">
        <v>18</v>
      </c>
      <c r="D26" s="192" t="s">
        <v>611</v>
      </c>
      <c r="E26" s="193" t="s">
        <v>23</v>
      </c>
      <c r="F26" s="203">
        <f>TRUNC(VLOOKUP(A26,'MEMORIA DE CALCULO'!_xlnm.Print_Area,12,0),2)</f>
        <v>200</v>
      </c>
      <c r="G26" s="214">
        <v>11.37</v>
      </c>
      <c r="H26" s="200">
        <f t="shared" si="1"/>
        <v>13.92</v>
      </c>
      <c r="I26" s="200">
        <f t="shared" si="3"/>
        <v>2784</v>
      </c>
      <c r="J26" s="201">
        <f t="shared" si="0"/>
        <v>1.5192496958362791E-3</v>
      </c>
      <c r="K26" s="218"/>
    </row>
    <row r="27" spans="1:11" ht="24.9" x14ac:dyDescent="0.35">
      <c r="A27" s="198" t="s">
        <v>116</v>
      </c>
      <c r="B27" s="276">
        <v>96547</v>
      </c>
      <c r="C27" s="198" t="s">
        <v>18</v>
      </c>
      <c r="D27" s="192" t="s">
        <v>612</v>
      </c>
      <c r="E27" s="193" t="s">
        <v>23</v>
      </c>
      <c r="F27" s="203">
        <f>TRUNC(VLOOKUP(A27,'MEMORIA DE CALCULO'!_xlnm.Print_Area,12,0),2)</f>
        <v>1037.97</v>
      </c>
      <c r="G27" s="214">
        <v>12.2</v>
      </c>
      <c r="H27" s="200">
        <f t="shared" si="1"/>
        <v>14.94</v>
      </c>
      <c r="I27" s="200">
        <f t="shared" si="3"/>
        <v>15507.27</v>
      </c>
      <c r="J27" s="201">
        <f t="shared" si="0"/>
        <v>8.4624336317352927E-3</v>
      </c>
      <c r="K27" s="218"/>
    </row>
    <row r="28" spans="1:11" ht="24.9" x14ac:dyDescent="0.35">
      <c r="A28" s="198" t="s">
        <v>117</v>
      </c>
      <c r="B28" s="276">
        <v>96545</v>
      </c>
      <c r="C28" s="198" t="s">
        <v>18</v>
      </c>
      <c r="D28" s="192" t="s">
        <v>613</v>
      </c>
      <c r="E28" s="193" t="s">
        <v>23</v>
      </c>
      <c r="F28" s="203">
        <f>TRUNC(VLOOKUP(A28,'MEMORIA DE CALCULO'!_xlnm.Print_Area,12,0),2)</f>
        <v>1</v>
      </c>
      <c r="G28" s="214">
        <v>18.010000000000002</v>
      </c>
      <c r="H28" s="200">
        <f t="shared" si="1"/>
        <v>22.05</v>
      </c>
      <c r="I28" s="200">
        <f t="shared" si="3"/>
        <v>22.05</v>
      </c>
      <c r="J28" s="201">
        <f t="shared" si="0"/>
        <v>1.2032850500427426E-5</v>
      </c>
      <c r="K28" s="218"/>
    </row>
    <row r="29" spans="1:11" ht="24.9" x14ac:dyDescent="0.35">
      <c r="A29" s="198" t="s">
        <v>118</v>
      </c>
      <c r="B29" s="276">
        <v>96544</v>
      </c>
      <c r="C29" s="198" t="s">
        <v>18</v>
      </c>
      <c r="D29" s="192" t="s">
        <v>614</v>
      </c>
      <c r="E29" s="193" t="s">
        <v>23</v>
      </c>
      <c r="F29" s="203">
        <f>TRUNC(VLOOKUP(A29,'MEMORIA DE CALCULO'!_xlnm.Print_Area,12,0),2)</f>
        <v>241</v>
      </c>
      <c r="G29" s="214">
        <v>20.010000000000002</v>
      </c>
      <c r="H29" s="200">
        <f t="shared" si="1"/>
        <v>24.5</v>
      </c>
      <c r="I29" s="200">
        <f t="shared" si="3"/>
        <v>5904.5</v>
      </c>
      <c r="J29" s="201">
        <f t="shared" si="0"/>
        <v>3.2221299673366771E-3</v>
      </c>
      <c r="K29" s="218"/>
    </row>
    <row r="30" spans="1:11" ht="24.9" x14ac:dyDescent="0.35">
      <c r="A30" s="198" t="s">
        <v>119</v>
      </c>
      <c r="B30" s="276">
        <v>96543</v>
      </c>
      <c r="C30" s="198" t="s">
        <v>18</v>
      </c>
      <c r="D30" s="192" t="s">
        <v>615</v>
      </c>
      <c r="E30" s="193" t="s">
        <v>23</v>
      </c>
      <c r="F30" s="203">
        <f>TRUNC(VLOOKUP(A30,'MEMORIA DE CALCULO'!_xlnm.Print_Area,12,0),2)</f>
        <v>28</v>
      </c>
      <c r="G30" s="214">
        <v>22.23</v>
      </c>
      <c r="H30" s="200">
        <f t="shared" si="1"/>
        <v>27.22</v>
      </c>
      <c r="I30" s="200">
        <f t="shared" si="3"/>
        <v>762.16</v>
      </c>
      <c r="J30" s="201">
        <f t="shared" si="0"/>
        <v>4.1591643253540892E-4</v>
      </c>
      <c r="K30" s="218"/>
    </row>
    <row r="31" spans="1:11" x14ac:dyDescent="0.35">
      <c r="A31" s="198" t="s">
        <v>120</v>
      </c>
      <c r="B31" s="276">
        <v>51450</v>
      </c>
      <c r="C31" s="198" t="s">
        <v>16</v>
      </c>
      <c r="D31" s="192" t="s">
        <v>616</v>
      </c>
      <c r="E31" s="193" t="s">
        <v>22</v>
      </c>
      <c r="F31" s="203">
        <f>TRUNC(VLOOKUP(A31,'MEMORIA DE CALCULO'!_xlnm.Print_Area,12,0),2)</f>
        <v>38.97</v>
      </c>
      <c r="G31" s="200">
        <v>912.76</v>
      </c>
      <c r="H31" s="200">
        <f t="shared" si="1"/>
        <v>1117.8499999999999</v>
      </c>
      <c r="I31" s="200">
        <f t="shared" si="3"/>
        <v>43562.61</v>
      </c>
      <c r="J31" s="201">
        <f t="shared" si="0"/>
        <v>2.3772443244373005E-2</v>
      </c>
      <c r="K31" s="218"/>
    </row>
    <row r="32" spans="1:11" ht="22.4" customHeight="1" x14ac:dyDescent="0.35">
      <c r="A32" s="198" t="s">
        <v>52</v>
      </c>
      <c r="B32" s="276" t="s">
        <v>1131</v>
      </c>
      <c r="C32" s="198" t="s">
        <v>18</v>
      </c>
      <c r="D32" s="192" t="s">
        <v>617</v>
      </c>
      <c r="E32" s="193" t="s">
        <v>26</v>
      </c>
      <c r="F32" s="203">
        <f>TRUNC(VLOOKUP(A32,'MEMORIA DE CALCULO'!_xlnm.Print_Area,12,0),2)</f>
        <v>9</v>
      </c>
      <c r="G32" s="200">
        <v>175.3</v>
      </c>
      <c r="H32" s="200">
        <f t="shared" si="1"/>
        <v>214.68</v>
      </c>
      <c r="I32" s="200">
        <f t="shared" si="3"/>
        <v>1932.12</v>
      </c>
      <c r="J32" s="201">
        <f t="shared" si="0"/>
        <v>1.054372385890514E-3</v>
      </c>
      <c r="K32" s="218"/>
    </row>
    <row r="33" spans="1:11" ht="24" customHeight="1" x14ac:dyDescent="0.35">
      <c r="A33" s="198" t="s">
        <v>797</v>
      </c>
      <c r="B33" s="276">
        <v>93382</v>
      </c>
      <c r="C33" s="198" t="s">
        <v>18</v>
      </c>
      <c r="D33" s="192" t="s">
        <v>798</v>
      </c>
      <c r="E33" s="193" t="s">
        <v>22</v>
      </c>
      <c r="F33" s="203">
        <f>TRUNC(VLOOKUP(A33,'MEMORIA DE CALCULO'!_xlnm.Print_Area,12,0),2)</f>
        <v>5.8</v>
      </c>
      <c r="G33" s="200">
        <v>29.18</v>
      </c>
      <c r="H33" s="200">
        <f t="shared" si="1"/>
        <v>35.729999999999997</v>
      </c>
      <c r="I33" s="200">
        <f t="shared" si="3"/>
        <v>207.23</v>
      </c>
      <c r="J33" s="201">
        <f t="shared" si="0"/>
        <v>1.1308696640379027E-4</v>
      </c>
      <c r="K33" s="218"/>
    </row>
    <row r="34" spans="1:11" ht="24" customHeight="1" x14ac:dyDescent="0.35">
      <c r="A34" s="198" t="s">
        <v>1320</v>
      </c>
      <c r="B34" s="276">
        <v>20174</v>
      </c>
      <c r="C34" s="198" t="s">
        <v>16</v>
      </c>
      <c r="D34" s="192" t="s">
        <v>794</v>
      </c>
      <c r="E34" s="193" t="s">
        <v>22</v>
      </c>
      <c r="F34" s="203">
        <f>TRUNC(VLOOKUP(A34,'MEMORIA DE CALCULO'!_xlnm.Print_Area,12,0),2)</f>
        <v>50.66</v>
      </c>
      <c r="G34" s="200">
        <v>100.92</v>
      </c>
      <c r="H34" s="200">
        <f t="shared" ref="H34" si="4">TRUNC(G34*$K$4,2)</f>
        <v>123.59</v>
      </c>
      <c r="I34" s="200">
        <f t="shared" ref="I34" si="5">TRUNC(H34*F34,2)</f>
        <v>6261.06</v>
      </c>
      <c r="J34" s="201">
        <f t="shared" ref="J34" si="6">I34/$H$302</f>
        <v>3.4167074355649042E-3</v>
      </c>
      <c r="K34" s="218"/>
    </row>
    <row r="35" spans="1:11" x14ac:dyDescent="0.35">
      <c r="A35" s="194">
        <v>4</v>
      </c>
      <c r="B35" s="408"/>
      <c r="C35" s="194"/>
      <c r="D35" s="194" t="s">
        <v>515</v>
      </c>
      <c r="E35" s="194"/>
      <c r="F35" s="194"/>
      <c r="G35" s="194"/>
      <c r="H35" s="194"/>
      <c r="I35" s="196">
        <f>SUM(I36:I37)</f>
        <v>8420.59</v>
      </c>
      <c r="J35" s="197">
        <f t="shared" si="0"/>
        <v>4.5951791653239989E-3</v>
      </c>
      <c r="K35" s="218"/>
    </row>
    <row r="36" spans="1:11" ht="24.9" x14ac:dyDescent="0.35">
      <c r="A36" s="198" t="s">
        <v>121</v>
      </c>
      <c r="B36" s="276">
        <v>98557</v>
      </c>
      <c r="C36" s="198" t="s">
        <v>18</v>
      </c>
      <c r="D36" s="192" t="s">
        <v>1132</v>
      </c>
      <c r="E36" s="193" t="s">
        <v>17</v>
      </c>
      <c r="F36" s="203">
        <f>TRUNC(VLOOKUP(A36,'MEMORIA DE CALCULO'!_xlnm.Print_Area,12,0),2)</f>
        <v>97.72</v>
      </c>
      <c r="G36" s="200">
        <v>49.76</v>
      </c>
      <c r="H36" s="200">
        <f t="shared" si="1"/>
        <v>60.94</v>
      </c>
      <c r="I36" s="200">
        <f>TRUNC(H36*F36,2)</f>
        <v>5955.05</v>
      </c>
      <c r="J36" s="201">
        <f t="shared" si="0"/>
        <v>3.2497154817492219E-3</v>
      </c>
      <c r="K36" s="218"/>
    </row>
    <row r="37" spans="1:11" x14ac:dyDescent="0.35">
      <c r="A37" s="198" t="s">
        <v>122</v>
      </c>
      <c r="B37" s="276">
        <v>80153</v>
      </c>
      <c r="C37" s="198" t="s">
        <v>16</v>
      </c>
      <c r="D37" s="192" t="s">
        <v>24</v>
      </c>
      <c r="E37" s="193" t="s">
        <v>17</v>
      </c>
      <c r="F37" s="203">
        <f>TRUNC(VLOOKUP(A37,'MEMORIA DE CALCULO'!_xlnm.Print_Area,12,0),2)</f>
        <v>73.010000000000005</v>
      </c>
      <c r="G37" s="200">
        <v>27.58</v>
      </c>
      <c r="H37" s="200">
        <f t="shared" si="1"/>
        <v>33.770000000000003</v>
      </c>
      <c r="I37" s="200">
        <f>TRUNC(H37*F37,2)</f>
        <v>2465.54</v>
      </c>
      <c r="J37" s="201">
        <f t="shared" si="0"/>
        <v>1.3454636835747769E-3</v>
      </c>
      <c r="K37" s="218"/>
    </row>
    <row r="38" spans="1:11" x14ac:dyDescent="0.35">
      <c r="A38" s="194">
        <v>5</v>
      </c>
      <c r="B38" s="408"/>
      <c r="C38" s="194"/>
      <c r="D38" s="194" t="s">
        <v>25</v>
      </c>
      <c r="E38" s="194"/>
      <c r="F38" s="194"/>
      <c r="G38" s="194"/>
      <c r="H38" s="194"/>
      <c r="I38" s="196">
        <f>SUM(I39:I61)</f>
        <v>287436.5799999999</v>
      </c>
      <c r="J38" s="197">
        <f t="shared" si="0"/>
        <v>0.15685629911538079</v>
      </c>
      <c r="K38" s="218"/>
    </row>
    <row r="39" spans="1:11" ht="37.299999999999997" x14ac:dyDescent="0.35">
      <c r="A39" s="198" t="s">
        <v>123</v>
      </c>
      <c r="B39" s="276">
        <v>92415</v>
      </c>
      <c r="C39" s="198" t="s">
        <v>18</v>
      </c>
      <c r="D39" s="192" t="s">
        <v>618</v>
      </c>
      <c r="E39" s="193" t="s">
        <v>17</v>
      </c>
      <c r="F39" s="203">
        <f>TRUNC(VLOOKUP(A39,'MEMORIA DE CALCULO'!_xlnm.Print_Area,12,0),2)</f>
        <v>137.59</v>
      </c>
      <c r="G39" s="200">
        <v>148.69</v>
      </c>
      <c r="H39" s="200">
        <f t="shared" si="1"/>
        <v>182.1</v>
      </c>
      <c r="I39" s="200">
        <f>TRUNC(H39*F39,2)</f>
        <v>25055.13</v>
      </c>
      <c r="J39" s="201">
        <f t="shared" ref="J39:J69" si="7">I39/$H$302</f>
        <v>1.3672772496996563E-2</v>
      </c>
      <c r="K39" s="218"/>
    </row>
    <row r="40" spans="1:11" ht="37.299999999999997" x14ac:dyDescent="0.35">
      <c r="A40" s="198" t="s">
        <v>124</v>
      </c>
      <c r="B40" s="276">
        <v>92452</v>
      </c>
      <c r="C40" s="198" t="s">
        <v>18</v>
      </c>
      <c r="D40" s="192" t="s">
        <v>619</v>
      </c>
      <c r="E40" s="193" t="s">
        <v>17</v>
      </c>
      <c r="F40" s="203">
        <f>TRUNC(VLOOKUP(A40,'MEMORIA DE CALCULO'!_xlnm.Print_Area,12,0),2)</f>
        <v>227.42</v>
      </c>
      <c r="G40" s="200">
        <v>189.84</v>
      </c>
      <c r="H40" s="200">
        <f t="shared" si="1"/>
        <v>232.49</v>
      </c>
      <c r="I40" s="200">
        <f t="shared" ref="I40:I61" si="8">TRUNC(H40*F40,2)</f>
        <v>52872.87</v>
      </c>
      <c r="J40" s="201">
        <f t="shared" si="7"/>
        <v>2.8853122006282733E-2</v>
      </c>
      <c r="K40" s="218"/>
    </row>
    <row r="41" spans="1:11" ht="37.299999999999997" x14ac:dyDescent="0.35">
      <c r="A41" s="198" t="s">
        <v>125</v>
      </c>
      <c r="B41" s="276">
        <v>101977</v>
      </c>
      <c r="C41" s="198" t="s">
        <v>18</v>
      </c>
      <c r="D41" s="192" t="s">
        <v>620</v>
      </c>
      <c r="E41" s="193" t="s">
        <v>17</v>
      </c>
      <c r="F41" s="203">
        <f>TRUNC(VLOOKUP(A41,'MEMORIA DE CALCULO'!_xlnm.Print_Area,12,0),2)</f>
        <v>20.47</v>
      </c>
      <c r="G41" s="200">
        <v>333.29</v>
      </c>
      <c r="H41" s="200">
        <f t="shared" si="1"/>
        <v>408.18</v>
      </c>
      <c r="I41" s="200">
        <f t="shared" si="8"/>
        <v>8355.44</v>
      </c>
      <c r="J41" s="201">
        <f t="shared" si="7"/>
        <v>4.5596263213284055E-3</v>
      </c>
      <c r="K41" s="218"/>
    </row>
    <row r="42" spans="1:11" ht="24" customHeight="1" x14ac:dyDescent="0.35">
      <c r="A42" s="198" t="s">
        <v>126</v>
      </c>
      <c r="B42" s="409" t="s">
        <v>779</v>
      </c>
      <c r="C42" s="271" t="s">
        <v>20</v>
      </c>
      <c r="D42" s="272" t="s">
        <v>1369</v>
      </c>
      <c r="E42" s="273" t="s">
        <v>17</v>
      </c>
      <c r="F42" s="203">
        <f>TRUNC(VLOOKUP(A42,'MEMORIA DE CALCULO'!_xlnm.Print_Area,12,0),2)</f>
        <v>103.58</v>
      </c>
      <c r="G42" s="200">
        <v>306.94</v>
      </c>
      <c r="H42" s="200">
        <f t="shared" si="1"/>
        <v>375.9</v>
      </c>
      <c r="I42" s="200">
        <f t="shared" si="8"/>
        <v>38935.72</v>
      </c>
      <c r="J42" s="201">
        <f t="shared" si="7"/>
        <v>2.1247514643378783E-2</v>
      </c>
      <c r="K42" s="218"/>
    </row>
    <row r="43" spans="1:11" ht="26.15" customHeight="1" x14ac:dyDescent="0.35">
      <c r="A43" s="198" t="s">
        <v>127</v>
      </c>
      <c r="B43" s="409" t="s">
        <v>605</v>
      </c>
      <c r="C43" s="271" t="s">
        <v>20</v>
      </c>
      <c r="D43" s="272" t="s">
        <v>1370</v>
      </c>
      <c r="E43" s="273" t="s">
        <v>17</v>
      </c>
      <c r="F43" s="203">
        <f>TRUNC(VLOOKUP(A43,'MEMORIA DE CALCULO'!_xlnm.Print_Area,12,0),2)</f>
        <v>113.68</v>
      </c>
      <c r="G43" s="200">
        <v>280.01</v>
      </c>
      <c r="H43" s="200">
        <f t="shared" si="1"/>
        <v>342.92</v>
      </c>
      <c r="I43" s="200">
        <f t="shared" si="8"/>
        <v>38983.14</v>
      </c>
      <c r="J43" s="201">
        <f t="shared" si="7"/>
        <v>2.127339209329852E-2</v>
      </c>
      <c r="K43" s="218"/>
    </row>
    <row r="44" spans="1:11" x14ac:dyDescent="0.35">
      <c r="A44" s="198" t="s">
        <v>128</v>
      </c>
      <c r="B44" s="409">
        <v>51217</v>
      </c>
      <c r="C44" s="198" t="s">
        <v>16</v>
      </c>
      <c r="D44" s="267" t="s">
        <v>845</v>
      </c>
      <c r="E44" s="193" t="s">
        <v>17</v>
      </c>
      <c r="F44" s="203">
        <f>TRUNC(VLOOKUP(A44,'MEMORIA DE CALCULO'!_xlnm.Print_Area,12,0),2)</f>
        <v>217.26</v>
      </c>
      <c r="G44" s="200">
        <v>102.37</v>
      </c>
      <c r="H44" s="200">
        <f t="shared" si="1"/>
        <v>125.37</v>
      </c>
      <c r="I44" s="200">
        <f t="shared" si="8"/>
        <v>27237.88</v>
      </c>
      <c r="J44" s="201">
        <f t="shared" si="7"/>
        <v>1.486391555503774E-2</v>
      </c>
      <c r="K44" s="218"/>
    </row>
    <row r="45" spans="1:11" x14ac:dyDescent="0.35">
      <c r="A45" s="198" t="s">
        <v>129</v>
      </c>
      <c r="B45" s="276">
        <v>51450</v>
      </c>
      <c r="C45" s="198" t="s">
        <v>16</v>
      </c>
      <c r="D45" s="192" t="s">
        <v>616</v>
      </c>
      <c r="E45" s="193" t="s">
        <v>22</v>
      </c>
      <c r="F45" s="203">
        <f>TRUNC(VLOOKUP(A45,'MEMORIA DE CALCULO'!_xlnm.Print_Area,12,0),2)</f>
        <v>30.07</v>
      </c>
      <c r="G45" s="200">
        <v>912.76</v>
      </c>
      <c r="H45" s="200">
        <f t="shared" si="1"/>
        <v>1117.8499999999999</v>
      </c>
      <c r="I45" s="200">
        <f t="shared" si="8"/>
        <v>33613.74</v>
      </c>
      <c r="J45" s="201">
        <f t="shared" si="7"/>
        <v>1.8343270212255663E-2</v>
      </c>
      <c r="K45" s="218"/>
    </row>
    <row r="46" spans="1:11" ht="24.9" x14ac:dyDescent="0.35">
      <c r="A46" s="198" t="s">
        <v>130</v>
      </c>
      <c r="B46" s="276">
        <v>92768</v>
      </c>
      <c r="C46" s="198" t="s">
        <v>18</v>
      </c>
      <c r="D46" s="192" t="s">
        <v>621</v>
      </c>
      <c r="E46" s="193" t="s">
        <v>23</v>
      </c>
      <c r="F46" s="203">
        <f>TRUNC(VLOOKUP(A46,'MEMORIA DE CALCULO'!_xlnm.Print_Area,12,0),2)</f>
        <v>400</v>
      </c>
      <c r="G46" s="214">
        <v>15.16</v>
      </c>
      <c r="H46" s="200">
        <f t="shared" si="1"/>
        <v>18.559999999999999</v>
      </c>
      <c r="I46" s="200">
        <f t="shared" si="8"/>
        <v>7424</v>
      </c>
      <c r="J46" s="201">
        <f t="shared" si="7"/>
        <v>4.0513325222300773E-3</v>
      </c>
      <c r="K46" s="218"/>
    </row>
    <row r="47" spans="1:11" ht="24.9" x14ac:dyDescent="0.35">
      <c r="A47" s="198" t="s">
        <v>131</v>
      </c>
      <c r="B47" s="276">
        <v>92769</v>
      </c>
      <c r="C47" s="198" t="s">
        <v>18</v>
      </c>
      <c r="D47" s="192" t="s">
        <v>622</v>
      </c>
      <c r="E47" s="193" t="s">
        <v>23</v>
      </c>
      <c r="F47" s="203">
        <f>TRUNC(VLOOKUP(A47,'MEMORIA DE CALCULO'!_xlnm.Print_Area,12,0),2)</f>
        <v>397</v>
      </c>
      <c r="G47" s="214">
        <v>14.29</v>
      </c>
      <c r="H47" s="200">
        <f t="shared" si="1"/>
        <v>17.5</v>
      </c>
      <c r="I47" s="200">
        <f t="shared" si="8"/>
        <v>6947.5</v>
      </c>
      <c r="J47" s="201">
        <f t="shared" si="7"/>
        <v>3.7913028957695934E-3</v>
      </c>
      <c r="K47" s="218"/>
    </row>
    <row r="48" spans="1:11" ht="24.9" x14ac:dyDescent="0.35">
      <c r="A48" s="198" t="s">
        <v>132</v>
      </c>
      <c r="B48" s="276">
        <v>92770</v>
      </c>
      <c r="C48" s="198" t="s">
        <v>18</v>
      </c>
      <c r="D48" s="192" t="s">
        <v>623</v>
      </c>
      <c r="E48" s="193" t="s">
        <v>23</v>
      </c>
      <c r="F48" s="203">
        <f>TRUNC(VLOOKUP(A48,'MEMORIA DE CALCULO'!_xlnm.Print_Area,12,0),2)</f>
        <v>83</v>
      </c>
      <c r="G48" s="214">
        <v>13.4</v>
      </c>
      <c r="H48" s="200">
        <f t="shared" si="1"/>
        <v>16.41</v>
      </c>
      <c r="I48" s="200">
        <f t="shared" si="8"/>
        <v>1362.03</v>
      </c>
      <c r="J48" s="201">
        <f t="shared" si="7"/>
        <v>7.4326999397266054E-4</v>
      </c>
      <c r="K48" s="218"/>
    </row>
    <row r="49" spans="1:11" ht="37.299999999999997" x14ac:dyDescent="0.35">
      <c r="A49" s="198" t="s">
        <v>133</v>
      </c>
      <c r="B49" s="276">
        <v>92759</v>
      </c>
      <c r="C49" s="198" t="s">
        <v>18</v>
      </c>
      <c r="D49" s="192" t="s">
        <v>624</v>
      </c>
      <c r="E49" s="193" t="s">
        <v>23</v>
      </c>
      <c r="F49" s="203">
        <f>TRUNC(VLOOKUP(A49,'MEMORIA DE CALCULO'!_xlnm.Print_Area,12,0),2)</f>
        <v>365</v>
      </c>
      <c r="G49" s="214">
        <v>15.77</v>
      </c>
      <c r="H49" s="200">
        <f t="shared" si="1"/>
        <v>19.309999999999999</v>
      </c>
      <c r="I49" s="200">
        <f t="shared" si="8"/>
        <v>7048.15</v>
      </c>
      <c r="J49" s="201">
        <f t="shared" si="7"/>
        <v>3.8462283562171228E-3</v>
      </c>
      <c r="K49" s="218"/>
    </row>
    <row r="50" spans="1:11" ht="37.299999999999997" x14ac:dyDescent="0.35">
      <c r="A50" s="198" t="s">
        <v>134</v>
      </c>
      <c r="B50" s="276">
        <v>92760</v>
      </c>
      <c r="C50" s="198" t="s">
        <v>18</v>
      </c>
      <c r="D50" s="192" t="s">
        <v>625</v>
      </c>
      <c r="E50" s="193" t="s">
        <v>23</v>
      </c>
      <c r="F50" s="203">
        <f>TRUNC(VLOOKUP(A50,'MEMORIA DE CALCULO'!_xlnm.Print_Area,12,0),2)</f>
        <v>152</v>
      </c>
      <c r="G50" s="214">
        <v>14.88</v>
      </c>
      <c r="H50" s="200">
        <f t="shared" si="1"/>
        <v>18.22</v>
      </c>
      <c r="I50" s="200">
        <f t="shared" si="8"/>
        <v>2769.44</v>
      </c>
      <c r="J50" s="201">
        <f t="shared" si="7"/>
        <v>1.5113041945534571E-3</v>
      </c>
      <c r="K50" s="218"/>
    </row>
    <row r="51" spans="1:11" ht="37.299999999999997" x14ac:dyDescent="0.35">
      <c r="A51" s="198" t="s">
        <v>135</v>
      </c>
      <c r="B51" s="276">
        <v>92761</v>
      </c>
      <c r="C51" s="198" t="s">
        <v>18</v>
      </c>
      <c r="D51" s="192" t="s">
        <v>626</v>
      </c>
      <c r="E51" s="193" t="s">
        <v>23</v>
      </c>
      <c r="F51" s="203">
        <f>TRUNC(VLOOKUP(A51,'MEMORIA DE CALCULO'!_xlnm.Print_Area,12,0),2)</f>
        <v>160</v>
      </c>
      <c r="G51" s="214">
        <v>13.95</v>
      </c>
      <c r="H51" s="200">
        <f t="shared" si="1"/>
        <v>17.079999999999998</v>
      </c>
      <c r="I51" s="200">
        <f t="shared" si="8"/>
        <v>2732.8</v>
      </c>
      <c r="J51" s="201">
        <f t="shared" si="7"/>
        <v>1.4913094715450373E-3</v>
      </c>
      <c r="K51" s="218"/>
    </row>
    <row r="52" spans="1:11" ht="37.299999999999997" x14ac:dyDescent="0.35">
      <c r="A52" s="198" t="s">
        <v>136</v>
      </c>
      <c r="B52" s="276">
        <v>92762</v>
      </c>
      <c r="C52" s="198" t="s">
        <v>18</v>
      </c>
      <c r="D52" s="192" t="s">
        <v>627</v>
      </c>
      <c r="E52" s="193" t="s">
        <v>23</v>
      </c>
      <c r="F52" s="203">
        <f>TRUNC(VLOOKUP(A52,'MEMORIA DE CALCULO'!_xlnm.Print_Area,12,0),2)</f>
        <v>885</v>
      </c>
      <c r="G52" s="214">
        <v>12.44</v>
      </c>
      <c r="H52" s="200">
        <f t="shared" si="1"/>
        <v>15.23</v>
      </c>
      <c r="I52" s="200">
        <f t="shared" si="8"/>
        <v>13478.55</v>
      </c>
      <c r="J52" s="201">
        <f t="shared" si="7"/>
        <v>7.3553459007952866E-3</v>
      </c>
      <c r="K52" s="218"/>
    </row>
    <row r="53" spans="1:11" ht="37.299999999999997" x14ac:dyDescent="0.35">
      <c r="A53" s="198" t="s">
        <v>137</v>
      </c>
      <c r="B53" s="276">
        <v>92763</v>
      </c>
      <c r="C53" s="198" t="s">
        <v>18</v>
      </c>
      <c r="D53" s="192" t="s">
        <v>628</v>
      </c>
      <c r="E53" s="193" t="s">
        <v>23</v>
      </c>
      <c r="F53" s="203">
        <f>TRUNC(VLOOKUP(A53,'MEMORIA DE CALCULO'!_xlnm.Print_Area,12,0),2)</f>
        <v>430</v>
      </c>
      <c r="G53" s="214">
        <v>10.47</v>
      </c>
      <c r="H53" s="200">
        <f t="shared" si="1"/>
        <v>12.82</v>
      </c>
      <c r="I53" s="200">
        <f t="shared" si="8"/>
        <v>5512.6</v>
      </c>
      <c r="J53" s="201">
        <f t="shared" si="7"/>
        <v>3.0082671958574256E-3</v>
      </c>
      <c r="K53" s="218"/>
    </row>
    <row r="54" spans="1:11" ht="37.299999999999997" x14ac:dyDescent="0.35">
      <c r="A54" s="198" t="s">
        <v>138</v>
      </c>
      <c r="B54" s="276">
        <v>92764</v>
      </c>
      <c r="C54" s="198" t="s">
        <v>18</v>
      </c>
      <c r="D54" s="192" t="s">
        <v>629</v>
      </c>
      <c r="E54" s="193" t="s">
        <v>23</v>
      </c>
      <c r="F54" s="203">
        <f>TRUNC(VLOOKUP(A54,'MEMORIA DE CALCULO'!_xlnm.Print_Area,12,0),2)</f>
        <v>345</v>
      </c>
      <c r="G54" s="214">
        <v>10.130000000000001</v>
      </c>
      <c r="H54" s="200">
        <f t="shared" si="1"/>
        <v>12.4</v>
      </c>
      <c r="I54" s="200">
        <f t="shared" si="8"/>
        <v>4278</v>
      </c>
      <c r="J54" s="201">
        <f t="shared" si="7"/>
        <v>2.334536709334627E-3</v>
      </c>
      <c r="K54" s="218"/>
    </row>
    <row r="55" spans="1:11" ht="37.299999999999997" x14ac:dyDescent="0.35">
      <c r="A55" s="198" t="s">
        <v>139</v>
      </c>
      <c r="B55" s="276">
        <v>92765</v>
      </c>
      <c r="C55" s="198" t="s">
        <v>18</v>
      </c>
      <c r="D55" s="192" t="s">
        <v>630</v>
      </c>
      <c r="E55" s="193" t="s">
        <v>23</v>
      </c>
      <c r="F55" s="203">
        <f>TRUNC(VLOOKUP(A55,'MEMORIA DE CALCULO'!_xlnm.Print_Area,12,0),2)</f>
        <v>33</v>
      </c>
      <c r="G55" s="214">
        <v>11.52</v>
      </c>
      <c r="H55" s="200">
        <f t="shared" si="1"/>
        <v>14.1</v>
      </c>
      <c r="I55" s="200">
        <f t="shared" si="8"/>
        <v>465.3</v>
      </c>
      <c r="J55" s="201">
        <f t="shared" si="7"/>
        <v>2.5391770239677468E-4</v>
      </c>
      <c r="K55" s="218"/>
    </row>
    <row r="56" spans="1:11" ht="37.299999999999997" x14ac:dyDescent="0.35">
      <c r="A56" s="198" t="s">
        <v>140</v>
      </c>
      <c r="B56" s="276">
        <v>95944</v>
      </c>
      <c r="C56" s="198" t="s">
        <v>18</v>
      </c>
      <c r="D56" s="192" t="s">
        <v>631</v>
      </c>
      <c r="E56" s="193" t="s">
        <v>23</v>
      </c>
      <c r="F56" s="203">
        <f>TRUNC(VLOOKUP(A56,'MEMORIA DE CALCULO'!_xlnm.Print_Area,12,0),2)</f>
        <v>24</v>
      </c>
      <c r="G56" s="214">
        <v>22.37</v>
      </c>
      <c r="H56" s="200">
        <f t="shared" si="1"/>
        <v>27.39</v>
      </c>
      <c r="I56" s="200">
        <f t="shared" si="8"/>
        <v>657.36</v>
      </c>
      <c r="J56" s="201">
        <f t="shared" si="7"/>
        <v>3.5872628593927315E-4</v>
      </c>
      <c r="K56" s="218"/>
    </row>
    <row r="57" spans="1:11" ht="37.299999999999997" x14ac:dyDescent="0.35">
      <c r="A57" s="198" t="s">
        <v>502</v>
      </c>
      <c r="B57" s="276">
        <v>95945</v>
      </c>
      <c r="C57" s="198" t="s">
        <v>18</v>
      </c>
      <c r="D57" s="192" t="s">
        <v>632</v>
      </c>
      <c r="E57" s="193" t="s">
        <v>23</v>
      </c>
      <c r="F57" s="203">
        <f>TRUNC(VLOOKUP(A57,'MEMORIA DE CALCULO'!_xlnm.Print_Area,12,0),2)</f>
        <v>21</v>
      </c>
      <c r="G57" s="214">
        <v>18.03</v>
      </c>
      <c r="H57" s="200">
        <f t="shared" si="1"/>
        <v>22.08</v>
      </c>
      <c r="I57" s="200">
        <f t="shared" si="8"/>
        <v>463.68</v>
      </c>
      <c r="J57" s="201">
        <f t="shared" si="7"/>
        <v>2.5303365623755957E-4</v>
      </c>
      <c r="K57" s="218"/>
    </row>
    <row r="58" spans="1:11" ht="37.299999999999997" x14ac:dyDescent="0.35">
      <c r="A58" s="198" t="s">
        <v>503</v>
      </c>
      <c r="B58" s="276">
        <v>95946</v>
      </c>
      <c r="C58" s="198" t="s">
        <v>18</v>
      </c>
      <c r="D58" s="192" t="s">
        <v>633</v>
      </c>
      <c r="E58" s="193" t="s">
        <v>23</v>
      </c>
      <c r="F58" s="203">
        <f>TRUNC(VLOOKUP(A58,'MEMORIA DE CALCULO'!_xlnm.Print_Area,12,0),2)</f>
        <v>72</v>
      </c>
      <c r="G58" s="214">
        <v>14.31</v>
      </c>
      <c r="H58" s="200">
        <f t="shared" si="1"/>
        <v>17.52</v>
      </c>
      <c r="I58" s="200">
        <f t="shared" si="8"/>
        <v>1261.44</v>
      </c>
      <c r="J58" s="201">
        <f t="shared" si="7"/>
        <v>6.8837727597547262E-4</v>
      </c>
      <c r="K58" s="218"/>
    </row>
    <row r="59" spans="1:11" ht="37.299999999999997" x14ac:dyDescent="0.35">
      <c r="A59" s="198" t="s">
        <v>504</v>
      </c>
      <c r="B59" s="276">
        <v>95947</v>
      </c>
      <c r="C59" s="198" t="s">
        <v>18</v>
      </c>
      <c r="D59" s="192" t="s">
        <v>634</v>
      </c>
      <c r="E59" s="193" t="s">
        <v>23</v>
      </c>
      <c r="F59" s="203">
        <f>TRUNC(VLOOKUP(A59,'MEMORIA DE CALCULO'!_xlnm.Print_Area,12,0),2)</f>
        <v>11</v>
      </c>
      <c r="G59" s="214">
        <v>11.02</v>
      </c>
      <c r="H59" s="200">
        <f t="shared" si="1"/>
        <v>13.49</v>
      </c>
      <c r="I59" s="200">
        <f t="shared" si="8"/>
        <v>148.38999999999999</v>
      </c>
      <c r="J59" s="201">
        <f t="shared" si="7"/>
        <v>8.0977536769089592E-5</v>
      </c>
      <c r="K59" s="218"/>
    </row>
    <row r="60" spans="1:11" ht="37.299999999999997" x14ac:dyDescent="0.35">
      <c r="A60" s="198" t="s">
        <v>505</v>
      </c>
      <c r="B60" s="276">
        <v>98575</v>
      </c>
      <c r="C60" s="198" t="s">
        <v>18</v>
      </c>
      <c r="D60" s="192" t="s">
        <v>635</v>
      </c>
      <c r="E60" s="193" t="s">
        <v>19</v>
      </c>
      <c r="F60" s="203">
        <f>TRUNC(VLOOKUP(A60,'MEMORIA DE CALCULO'!_xlnm.Print_Area,12,0),2)</f>
        <v>41.35</v>
      </c>
      <c r="G60" s="214">
        <v>78.38</v>
      </c>
      <c r="H60" s="200">
        <f t="shared" si="1"/>
        <v>95.99</v>
      </c>
      <c r="I60" s="200">
        <f t="shared" si="8"/>
        <v>3969.18</v>
      </c>
      <c r="J60" s="201">
        <f t="shared" si="7"/>
        <v>2.1660113174279605E-3</v>
      </c>
      <c r="K60" s="218"/>
    </row>
    <row r="61" spans="1:11" ht="22" customHeight="1" x14ac:dyDescent="0.35">
      <c r="A61" s="198" t="s">
        <v>846</v>
      </c>
      <c r="B61" s="410" t="s">
        <v>1131</v>
      </c>
      <c r="C61" s="211" t="s">
        <v>18</v>
      </c>
      <c r="D61" s="192" t="s">
        <v>617</v>
      </c>
      <c r="E61" s="193" t="s">
        <v>26</v>
      </c>
      <c r="F61" s="203">
        <f>TRUNC(VLOOKUP(A61,'MEMORIA DE CALCULO'!_xlnm.Print_Area,12,0),2)</f>
        <v>18</v>
      </c>
      <c r="G61" s="200">
        <v>175.3</v>
      </c>
      <c r="H61" s="200">
        <f t="shared" si="1"/>
        <v>214.68</v>
      </c>
      <c r="I61" s="200">
        <f t="shared" si="8"/>
        <v>3864.24</v>
      </c>
      <c r="J61" s="201">
        <f t="shared" si="7"/>
        <v>2.108744771781028E-3</v>
      </c>
      <c r="K61" s="218"/>
    </row>
    <row r="62" spans="1:11" x14ac:dyDescent="0.35">
      <c r="A62" s="194">
        <v>6</v>
      </c>
      <c r="B62" s="411"/>
      <c r="C62" s="194"/>
      <c r="D62" s="194" t="s">
        <v>28</v>
      </c>
      <c r="E62" s="194"/>
      <c r="F62" s="194"/>
      <c r="G62" s="194"/>
      <c r="H62" s="194"/>
      <c r="I62" s="196">
        <f>SUM(I63:I68)</f>
        <v>33322</v>
      </c>
      <c r="J62" s="197">
        <f t="shared" si="7"/>
        <v>1.8184065504546154E-2</v>
      </c>
      <c r="K62" s="218"/>
    </row>
    <row r="63" spans="1:11" ht="39" customHeight="1" x14ac:dyDescent="0.35">
      <c r="A63" s="198" t="s">
        <v>141</v>
      </c>
      <c r="B63" s="409" t="s">
        <v>780</v>
      </c>
      <c r="C63" s="271" t="s">
        <v>20</v>
      </c>
      <c r="D63" s="192" t="s">
        <v>854</v>
      </c>
      <c r="E63" s="193" t="s">
        <v>17</v>
      </c>
      <c r="F63" s="203">
        <f>TRUNC(VLOOKUP(A63,'MEMORIA DE CALCULO'!_xlnm.Print_Area,12,0),2)</f>
        <v>121.24</v>
      </c>
      <c r="G63" s="200">
        <v>138.24</v>
      </c>
      <c r="H63" s="200">
        <f t="shared" si="1"/>
        <v>169.3</v>
      </c>
      <c r="I63" s="200">
        <f>TRUNC(H63*F63,2)</f>
        <v>20525.93</v>
      </c>
      <c r="J63" s="201">
        <f t="shared" si="7"/>
        <v>1.1201154062233029E-2</v>
      </c>
      <c r="K63" s="218"/>
    </row>
    <row r="64" spans="1:11" ht="49.75" x14ac:dyDescent="0.35">
      <c r="A64" s="198" t="s">
        <v>142</v>
      </c>
      <c r="B64" s="276">
        <v>92566</v>
      </c>
      <c r="C64" s="198" t="s">
        <v>18</v>
      </c>
      <c r="D64" s="192" t="s">
        <v>636</v>
      </c>
      <c r="E64" s="193" t="s">
        <v>17</v>
      </c>
      <c r="F64" s="203">
        <f>TRUNC(VLOOKUP(A64,'MEMORIA DE CALCULO'!_xlnm.Print_Area,12,0),2)</f>
        <v>121.24</v>
      </c>
      <c r="G64" s="214">
        <v>22.54</v>
      </c>
      <c r="H64" s="200">
        <f t="shared" si="1"/>
        <v>27.6</v>
      </c>
      <c r="I64" s="200">
        <f t="shared" ref="I64:I68" si="9">TRUNC(H64*F64,2)</f>
        <v>3346.22</v>
      </c>
      <c r="J64" s="201">
        <f t="shared" si="7"/>
        <v>1.8260573696843654E-3</v>
      </c>
      <c r="K64" s="218"/>
    </row>
    <row r="65" spans="1:11" ht="24.9" x14ac:dyDescent="0.35">
      <c r="A65" s="198" t="s">
        <v>143</v>
      </c>
      <c r="B65" s="276">
        <v>102213</v>
      </c>
      <c r="C65" s="198" t="s">
        <v>18</v>
      </c>
      <c r="D65" s="267" t="s">
        <v>986</v>
      </c>
      <c r="E65" s="193" t="s">
        <v>17</v>
      </c>
      <c r="F65" s="203">
        <f>TRUNC(VLOOKUP(A65,'MEMORIA DE CALCULO'!_xlnm.Print_Area,12,0),2)</f>
        <v>36.369999999999997</v>
      </c>
      <c r="G65" s="200">
        <v>22.38</v>
      </c>
      <c r="H65" s="200">
        <f t="shared" si="1"/>
        <v>27.4</v>
      </c>
      <c r="I65" s="200">
        <f t="shared" si="9"/>
        <v>996.53</v>
      </c>
      <c r="J65" s="201">
        <f t="shared" si="7"/>
        <v>5.4381390064358009E-4</v>
      </c>
      <c r="K65" s="218"/>
    </row>
    <row r="66" spans="1:11" ht="24.9" x14ac:dyDescent="0.35">
      <c r="A66" s="198" t="s">
        <v>144</v>
      </c>
      <c r="B66" s="276">
        <v>100327</v>
      </c>
      <c r="C66" s="198" t="s">
        <v>18</v>
      </c>
      <c r="D66" s="192" t="s">
        <v>1133</v>
      </c>
      <c r="E66" s="193" t="s">
        <v>19</v>
      </c>
      <c r="F66" s="203">
        <f>TRUNC(VLOOKUP(A66,'MEMORIA DE CALCULO'!_xlnm.Print_Area,12,0),2)</f>
        <v>33.75</v>
      </c>
      <c r="G66" s="200">
        <v>62.33</v>
      </c>
      <c r="H66" s="200">
        <f t="shared" si="1"/>
        <v>76.33</v>
      </c>
      <c r="I66" s="200">
        <f t="shared" si="9"/>
        <v>2576.13</v>
      </c>
      <c r="J66" s="201">
        <f t="shared" si="7"/>
        <v>1.4058134766288483E-3</v>
      </c>
      <c r="K66" s="218"/>
    </row>
    <row r="67" spans="1:11" ht="37.299999999999997" x14ac:dyDescent="0.35">
      <c r="A67" s="198" t="s">
        <v>145</v>
      </c>
      <c r="B67" s="276">
        <v>94229</v>
      </c>
      <c r="C67" s="198" t="s">
        <v>18</v>
      </c>
      <c r="D67" s="192" t="s">
        <v>637</v>
      </c>
      <c r="E67" s="193" t="s">
        <v>19</v>
      </c>
      <c r="F67" s="203">
        <f>TRUNC(VLOOKUP(A67,'MEMORIA DE CALCULO'!_xlnm.Print_Area,12,0),2)</f>
        <v>20.85</v>
      </c>
      <c r="G67" s="200">
        <v>175.75</v>
      </c>
      <c r="H67" s="200">
        <f t="shared" si="1"/>
        <v>215.24</v>
      </c>
      <c r="I67" s="200">
        <f t="shared" si="9"/>
        <v>4487.75</v>
      </c>
      <c r="J67" s="201">
        <f t="shared" si="7"/>
        <v>2.4489988586527517E-3</v>
      </c>
      <c r="K67" s="218"/>
    </row>
    <row r="68" spans="1:11" ht="24.9" x14ac:dyDescent="0.35">
      <c r="A68" s="198" t="s">
        <v>486</v>
      </c>
      <c r="B68" s="276">
        <v>94231</v>
      </c>
      <c r="C68" s="198" t="s">
        <v>18</v>
      </c>
      <c r="D68" s="192" t="s">
        <v>487</v>
      </c>
      <c r="E68" s="193" t="s">
        <v>19</v>
      </c>
      <c r="F68" s="203">
        <f>TRUNC(VLOOKUP(A68,'MEMORIA DE CALCULO'!_xlnm.Print_Area,12,0),2)</f>
        <v>20.85</v>
      </c>
      <c r="G68" s="214">
        <v>54.42</v>
      </c>
      <c r="H68" s="200">
        <f t="shared" si="1"/>
        <v>66.64</v>
      </c>
      <c r="I68" s="200">
        <f t="shared" si="9"/>
        <v>1389.44</v>
      </c>
      <c r="J68" s="201">
        <f t="shared" si="7"/>
        <v>7.582278367035774E-4</v>
      </c>
      <c r="K68" s="218"/>
    </row>
    <row r="69" spans="1:11" x14ac:dyDescent="0.35">
      <c r="A69" s="194">
        <v>7</v>
      </c>
      <c r="B69" s="408"/>
      <c r="C69" s="194"/>
      <c r="D69" s="194" t="s">
        <v>514</v>
      </c>
      <c r="E69" s="194"/>
      <c r="F69" s="194"/>
      <c r="G69" s="194"/>
      <c r="H69" s="194"/>
      <c r="I69" s="196">
        <f>SUM(I70:I76)</f>
        <v>144137.28</v>
      </c>
      <c r="J69" s="197">
        <f t="shared" si="7"/>
        <v>7.8656795545498773E-2</v>
      </c>
      <c r="K69" s="218"/>
    </row>
    <row r="70" spans="1:11" ht="37.299999999999997" x14ac:dyDescent="0.35">
      <c r="A70" s="198" t="s">
        <v>146</v>
      </c>
      <c r="B70" s="276">
        <v>103331</v>
      </c>
      <c r="C70" s="198" t="s">
        <v>18</v>
      </c>
      <c r="D70" s="192" t="s">
        <v>638</v>
      </c>
      <c r="E70" s="193" t="s">
        <v>17</v>
      </c>
      <c r="F70" s="203">
        <f>TRUNC(VLOOKUP(A70,'MEMORIA DE CALCULO'!_xlnm.Print_Area,12,0),2)</f>
        <v>362.5</v>
      </c>
      <c r="G70" s="214">
        <v>93.1</v>
      </c>
      <c r="H70" s="200">
        <f t="shared" si="1"/>
        <v>114.01</v>
      </c>
      <c r="I70" s="200">
        <f>TRUNC(H70*F70,2)</f>
        <v>41328.620000000003</v>
      </c>
      <c r="J70" s="201">
        <f t="shared" ref="J70:J102" si="10">I70/$H$302</f>
        <v>2.2553338133740358E-2</v>
      </c>
      <c r="K70" s="218"/>
    </row>
    <row r="71" spans="1:11" ht="49.75" x14ac:dyDescent="0.35">
      <c r="A71" s="198" t="s">
        <v>147</v>
      </c>
      <c r="B71" s="276">
        <v>104723</v>
      </c>
      <c r="C71" s="198" t="s">
        <v>18</v>
      </c>
      <c r="D71" s="192" t="s">
        <v>639</v>
      </c>
      <c r="E71" s="193" t="s">
        <v>17</v>
      </c>
      <c r="F71" s="203">
        <f>TRUNC(VLOOKUP(A71,'MEMORIA DE CALCULO'!_xlnm.Print_Area,12,0),2)</f>
        <v>83.82</v>
      </c>
      <c r="G71" s="200">
        <v>290.19</v>
      </c>
      <c r="H71" s="200">
        <f t="shared" si="1"/>
        <v>355.39</v>
      </c>
      <c r="I71" s="200">
        <f t="shared" ref="I71:I76" si="11">TRUNC(H71*F71,2)</f>
        <v>29788.78</v>
      </c>
      <c r="J71" s="201">
        <f t="shared" si="10"/>
        <v>1.6255960831298072E-2</v>
      </c>
      <c r="K71" s="218"/>
    </row>
    <row r="72" spans="1:11" ht="51" customHeight="1" x14ac:dyDescent="0.35">
      <c r="A72" s="198" t="s">
        <v>148</v>
      </c>
      <c r="B72" s="409" t="s">
        <v>856</v>
      </c>
      <c r="C72" s="198" t="s">
        <v>20</v>
      </c>
      <c r="D72" s="192" t="s">
        <v>872</v>
      </c>
      <c r="E72" s="193" t="s">
        <v>17</v>
      </c>
      <c r="F72" s="203">
        <f>TRUNC(VLOOKUP(A72,'MEMORIA DE CALCULO'!_xlnm.Print_Area,12,0),2)</f>
        <v>39.93</v>
      </c>
      <c r="G72" s="200">
        <v>323.93</v>
      </c>
      <c r="H72" s="200">
        <f t="shared" ref="H72:H137" si="12">TRUNC(G72*$K$4,2)</f>
        <v>396.71</v>
      </c>
      <c r="I72" s="200">
        <f t="shared" si="11"/>
        <v>15840.63</v>
      </c>
      <c r="J72" s="201">
        <f t="shared" si="10"/>
        <v>8.6443506858315498E-3</v>
      </c>
      <c r="K72" s="218"/>
    </row>
    <row r="73" spans="1:11" x14ac:dyDescent="0.35">
      <c r="A73" s="198" t="s">
        <v>149</v>
      </c>
      <c r="B73" s="276">
        <v>61501</v>
      </c>
      <c r="C73" s="198" t="s">
        <v>16</v>
      </c>
      <c r="D73" s="192" t="s">
        <v>640</v>
      </c>
      <c r="E73" s="193" t="s">
        <v>17</v>
      </c>
      <c r="F73" s="203">
        <f>TRUNC(VLOOKUP(A73,'MEMORIA DE CALCULO'!_xlnm.Print_Area,12,0),2)</f>
        <v>161.32</v>
      </c>
      <c r="G73" s="200">
        <v>264.95999999999998</v>
      </c>
      <c r="H73" s="200">
        <f t="shared" si="12"/>
        <v>324.49</v>
      </c>
      <c r="I73" s="200">
        <f t="shared" si="11"/>
        <v>52346.720000000001</v>
      </c>
      <c r="J73" s="201">
        <f t="shared" si="10"/>
        <v>2.8565998002164823E-2</v>
      </c>
      <c r="K73" s="218"/>
    </row>
    <row r="74" spans="1:11" ht="24.9" customHeight="1" x14ac:dyDescent="0.35">
      <c r="A74" s="198" t="s">
        <v>150</v>
      </c>
      <c r="B74" s="276">
        <v>93187</v>
      </c>
      <c r="C74" s="198" t="s">
        <v>18</v>
      </c>
      <c r="D74" s="192" t="s">
        <v>865</v>
      </c>
      <c r="E74" s="193" t="s">
        <v>19</v>
      </c>
      <c r="F74" s="203">
        <f>TRUNC(VLOOKUP(A74,'MEMORIA DE CALCULO'!_xlnm.Print_Area,12,0),2)</f>
        <v>19.899999999999999</v>
      </c>
      <c r="G74" s="214">
        <v>87.02</v>
      </c>
      <c r="H74" s="200">
        <f t="shared" si="12"/>
        <v>106.57</v>
      </c>
      <c r="I74" s="200">
        <f t="shared" si="11"/>
        <v>2120.7399999999998</v>
      </c>
      <c r="J74" s="201">
        <f t="shared" si="10"/>
        <v>1.1573037356134447E-3</v>
      </c>
      <c r="K74" s="218"/>
    </row>
    <row r="75" spans="1:11" ht="25.75" customHeight="1" x14ac:dyDescent="0.35">
      <c r="A75" s="198" t="s">
        <v>517</v>
      </c>
      <c r="B75" s="276">
        <v>93197</v>
      </c>
      <c r="C75" s="198" t="s">
        <v>18</v>
      </c>
      <c r="D75" s="192" t="s">
        <v>866</v>
      </c>
      <c r="E75" s="193" t="s">
        <v>19</v>
      </c>
      <c r="F75" s="203">
        <f>TRUNC(VLOOKUP(A75,'MEMORIA DE CALCULO'!_xlnm.Print_Area,12,0),2)</f>
        <v>13.7</v>
      </c>
      <c r="G75" s="214">
        <v>66.900000000000006</v>
      </c>
      <c r="H75" s="200">
        <f t="shared" si="12"/>
        <v>81.93</v>
      </c>
      <c r="I75" s="200">
        <f t="shared" si="11"/>
        <v>1122.44</v>
      </c>
      <c r="J75" s="201">
        <f t="shared" si="10"/>
        <v>6.1252393268479638E-4</v>
      </c>
      <c r="K75" s="218"/>
    </row>
    <row r="76" spans="1:11" ht="24.9" x14ac:dyDescent="0.35">
      <c r="A76" s="198" t="s">
        <v>871</v>
      </c>
      <c r="B76" s="276">
        <v>93200</v>
      </c>
      <c r="C76" s="198" t="s">
        <v>18</v>
      </c>
      <c r="D76" s="192" t="s">
        <v>641</v>
      </c>
      <c r="E76" s="193" t="s">
        <v>19</v>
      </c>
      <c r="F76" s="203">
        <f>TRUNC(VLOOKUP(A76,'MEMORIA DE CALCULO'!_xlnm.Print_Area,12,0),2)</f>
        <v>96.5</v>
      </c>
      <c r="G76" s="200">
        <v>13.45</v>
      </c>
      <c r="H76" s="200">
        <f t="shared" si="12"/>
        <v>16.47</v>
      </c>
      <c r="I76" s="200">
        <f t="shared" si="11"/>
        <v>1589.35</v>
      </c>
      <c r="J76" s="201">
        <f t="shared" si="10"/>
        <v>8.6732022416572915E-4</v>
      </c>
      <c r="K76" s="218"/>
    </row>
    <row r="77" spans="1:11" x14ac:dyDescent="0.35">
      <c r="A77" s="194">
        <v>8</v>
      </c>
      <c r="B77" s="408"/>
      <c r="C77" s="194"/>
      <c r="D77" s="194" t="s">
        <v>29</v>
      </c>
      <c r="E77" s="194"/>
      <c r="F77" s="194"/>
      <c r="G77" s="194"/>
      <c r="H77" s="194"/>
      <c r="I77" s="196">
        <f>SUM(I78:I82)</f>
        <v>34581.29</v>
      </c>
      <c r="J77" s="197">
        <f t="shared" si="10"/>
        <v>1.8871269509384395E-2</v>
      </c>
      <c r="K77" s="218"/>
    </row>
    <row r="78" spans="1:11" ht="37.299999999999997" x14ac:dyDescent="0.35">
      <c r="A78" s="198" t="s">
        <v>151</v>
      </c>
      <c r="B78" s="276">
        <v>94994</v>
      </c>
      <c r="C78" s="198" t="s">
        <v>18</v>
      </c>
      <c r="D78" s="192" t="s">
        <v>642</v>
      </c>
      <c r="E78" s="193" t="s">
        <v>17</v>
      </c>
      <c r="F78" s="203">
        <f>TRUNC(VLOOKUP(A78,'MEMORIA DE CALCULO'!_xlnm.Print_Area,12,0),2)</f>
        <v>71.25</v>
      </c>
      <c r="G78" s="214">
        <v>121.06</v>
      </c>
      <c r="H78" s="200">
        <f t="shared" si="12"/>
        <v>148.26</v>
      </c>
      <c r="I78" s="200">
        <f>TRUNC(H78*F78,2)</f>
        <v>10563.52</v>
      </c>
      <c r="J78" s="201">
        <f t="shared" si="10"/>
        <v>5.7645921504886673E-3</v>
      </c>
      <c r="K78" s="218"/>
    </row>
    <row r="79" spans="1:11" ht="49.75" x14ac:dyDescent="0.35">
      <c r="A79" s="198" t="s">
        <v>152</v>
      </c>
      <c r="B79" s="276">
        <v>87765</v>
      </c>
      <c r="C79" s="198" t="s">
        <v>18</v>
      </c>
      <c r="D79" s="192" t="s">
        <v>747</v>
      </c>
      <c r="E79" s="193" t="s">
        <v>17</v>
      </c>
      <c r="F79" s="203">
        <f>TRUNC(VLOOKUP(A79,'MEMORIA DE CALCULO'!_xlnm.Print_Area,12,0),2)</f>
        <v>121.24</v>
      </c>
      <c r="G79" s="200">
        <v>70.33</v>
      </c>
      <c r="H79" s="200">
        <f t="shared" si="12"/>
        <v>86.13</v>
      </c>
      <c r="I79" s="200">
        <f t="shared" ref="I79:I81" si="13">TRUNC(H79*F79,2)</f>
        <v>10442.4</v>
      </c>
      <c r="J79" s="201">
        <f t="shared" si="10"/>
        <v>5.6984960573996978E-3</v>
      </c>
      <c r="K79" s="218"/>
    </row>
    <row r="80" spans="1:11" ht="49.75" x14ac:dyDescent="0.35">
      <c r="A80" s="198" t="s">
        <v>749</v>
      </c>
      <c r="B80" s="276">
        <v>87640</v>
      </c>
      <c r="C80" s="198" t="s">
        <v>18</v>
      </c>
      <c r="D80" s="192" t="s">
        <v>748</v>
      </c>
      <c r="E80" s="193" t="s">
        <v>17</v>
      </c>
      <c r="F80" s="203">
        <f>TRUNC(VLOOKUP(A80,'MEMORIA DE CALCULO'!_xlnm.Print_Area,12,0),2)</f>
        <v>111.36</v>
      </c>
      <c r="G80" s="200">
        <v>59.5</v>
      </c>
      <c r="H80" s="200">
        <f t="shared" si="12"/>
        <v>72.86</v>
      </c>
      <c r="I80" s="200">
        <f t="shared" si="13"/>
        <v>8113.68</v>
      </c>
      <c r="J80" s="201">
        <f t="shared" si="10"/>
        <v>4.4276960747531968E-3</v>
      </c>
      <c r="K80" s="218"/>
    </row>
    <row r="81" spans="1:11" x14ac:dyDescent="0.35">
      <c r="A81" s="198" t="s">
        <v>750</v>
      </c>
      <c r="B81" s="276">
        <v>94319</v>
      </c>
      <c r="C81" s="198" t="s">
        <v>18</v>
      </c>
      <c r="D81" s="192" t="s">
        <v>752</v>
      </c>
      <c r="E81" s="193" t="s">
        <v>22</v>
      </c>
      <c r="F81" s="203">
        <f>TRUNC(VLOOKUP(A81,'MEMORIA DE CALCULO'!_xlnm.Print_Area,12,0),2)</f>
        <v>44.22</v>
      </c>
      <c r="G81" s="200">
        <v>83.01</v>
      </c>
      <c r="H81" s="200">
        <f t="shared" si="12"/>
        <v>101.66</v>
      </c>
      <c r="I81" s="200">
        <f t="shared" si="13"/>
        <v>4495.3999999999996</v>
      </c>
      <c r="J81" s="201">
        <f t="shared" si="10"/>
        <v>2.4531735210712672E-3</v>
      </c>
      <c r="K81" s="218"/>
    </row>
    <row r="82" spans="1:11" ht="37.299999999999997" x14ac:dyDescent="0.35">
      <c r="A82" s="198" t="s">
        <v>1381</v>
      </c>
      <c r="B82" s="276">
        <v>105597</v>
      </c>
      <c r="C82" s="198" t="s">
        <v>18</v>
      </c>
      <c r="D82" s="192" t="s">
        <v>1382</v>
      </c>
      <c r="E82" s="193" t="s">
        <v>17</v>
      </c>
      <c r="F82" s="203">
        <f>TRUNC(VLOOKUP(A82,'MEMORIA DE CALCULO'!_xlnm.Print_Area,12,0),2)</f>
        <v>192.49</v>
      </c>
      <c r="G82" s="200">
        <v>4.0999999999999996</v>
      </c>
      <c r="H82" s="200">
        <f t="shared" ref="H82" si="14">TRUNC(G82*$K$4,2)</f>
        <v>5.0199999999999996</v>
      </c>
      <c r="I82" s="200">
        <f t="shared" ref="I82" si="15">TRUNC(H82*F82,2)</f>
        <v>966.29</v>
      </c>
      <c r="J82" s="201">
        <f t="shared" ref="J82" si="16">I82/$H$302</f>
        <v>5.2731170567156538E-4</v>
      </c>
      <c r="K82" s="218"/>
    </row>
    <row r="83" spans="1:11" x14ac:dyDescent="0.35">
      <c r="A83" s="194">
        <v>9</v>
      </c>
      <c r="B83" s="408"/>
      <c r="C83" s="194"/>
      <c r="D83" s="194" t="s">
        <v>30</v>
      </c>
      <c r="E83" s="194"/>
      <c r="F83" s="194"/>
      <c r="G83" s="194"/>
      <c r="H83" s="194"/>
      <c r="I83" s="196">
        <f>SUM(I84:I94)</f>
        <v>309778.67000000004</v>
      </c>
      <c r="J83" s="197">
        <f t="shared" si="10"/>
        <v>0.1690485453211448</v>
      </c>
      <c r="K83" s="218"/>
    </row>
    <row r="84" spans="1:11" ht="63" customHeight="1" x14ac:dyDescent="0.35">
      <c r="A84" s="198" t="s">
        <v>153</v>
      </c>
      <c r="B84" s="409" t="s">
        <v>874</v>
      </c>
      <c r="C84" s="192" t="s">
        <v>20</v>
      </c>
      <c r="D84" s="267" t="s">
        <v>1134</v>
      </c>
      <c r="E84" s="193" t="s">
        <v>17</v>
      </c>
      <c r="F84" s="203">
        <f>TRUNC(VLOOKUP(A84,'MEMORIA DE CALCULO'!_xlnm.Print_Area,12,0),2)</f>
        <v>99.24</v>
      </c>
      <c r="G84" s="200">
        <v>2077.31</v>
      </c>
      <c r="H84" s="281">
        <f t="shared" si="12"/>
        <v>2544.08</v>
      </c>
      <c r="I84" s="200">
        <f>TRUNC(H84*F84,2)</f>
        <v>252474.49</v>
      </c>
      <c r="J84" s="201">
        <f t="shared" si="10"/>
        <v>0.13777722418783034</v>
      </c>
      <c r="K84" s="218"/>
    </row>
    <row r="85" spans="1:11" x14ac:dyDescent="0.35">
      <c r="A85" s="198" t="s">
        <v>154</v>
      </c>
      <c r="B85" s="276">
        <v>91514</v>
      </c>
      <c r="C85" s="198" t="s">
        <v>16</v>
      </c>
      <c r="D85" s="192" t="s">
        <v>31</v>
      </c>
      <c r="E85" s="193" t="s">
        <v>17</v>
      </c>
      <c r="F85" s="203">
        <f>TRUNC(VLOOKUP(A85,'MEMORIA DE CALCULO'!_xlnm.Print_Area,12,0),2)</f>
        <v>11.97</v>
      </c>
      <c r="G85" s="214">
        <v>1039.3800000000001</v>
      </c>
      <c r="H85" s="200">
        <f t="shared" si="12"/>
        <v>1272.92</v>
      </c>
      <c r="I85" s="200">
        <f t="shared" ref="I85:I94" si="17">TRUNC(H85*F85,2)</f>
        <v>15236.85</v>
      </c>
      <c r="J85" s="201">
        <f t="shared" si="10"/>
        <v>8.3148634080470584E-3</v>
      </c>
      <c r="K85" s="218"/>
    </row>
    <row r="86" spans="1:11" ht="62.25" customHeight="1" x14ac:dyDescent="0.35">
      <c r="A86" s="198" t="s">
        <v>53</v>
      </c>
      <c r="B86" s="276">
        <v>100685</v>
      </c>
      <c r="C86" s="198" t="s">
        <v>18</v>
      </c>
      <c r="D86" s="192" t="s">
        <v>643</v>
      </c>
      <c r="E86" s="193" t="s">
        <v>26</v>
      </c>
      <c r="F86" s="203">
        <f>TRUNC(VLOOKUP(A86,'MEMORIA DE CALCULO'!_xlnm.Print_Area,12,0),2)</f>
        <v>3</v>
      </c>
      <c r="G86" s="214">
        <v>1125.47</v>
      </c>
      <c r="H86" s="200">
        <f t="shared" si="12"/>
        <v>1378.36</v>
      </c>
      <c r="I86" s="200">
        <f t="shared" si="17"/>
        <v>4135.08</v>
      </c>
      <c r="J86" s="212">
        <f t="shared" si="10"/>
        <v>2.2565441926216527E-3</v>
      </c>
      <c r="K86" s="218"/>
    </row>
    <row r="87" spans="1:11" ht="59.25" customHeight="1" x14ac:dyDescent="0.35">
      <c r="A87" s="198" t="s">
        <v>155</v>
      </c>
      <c r="B87" s="276">
        <v>100683</v>
      </c>
      <c r="C87" s="198" t="s">
        <v>18</v>
      </c>
      <c r="D87" s="192" t="s">
        <v>644</v>
      </c>
      <c r="E87" s="193" t="s">
        <v>26</v>
      </c>
      <c r="F87" s="203">
        <f>TRUNC(VLOOKUP(A87,'MEMORIA DE CALCULO'!_xlnm.Print_Area,12,0),2)</f>
        <v>3</v>
      </c>
      <c r="G87" s="214">
        <v>1075.3499999999999</v>
      </c>
      <c r="H87" s="200">
        <f t="shared" si="12"/>
        <v>1316.98</v>
      </c>
      <c r="I87" s="200">
        <f t="shared" si="17"/>
        <v>3950.94</v>
      </c>
      <c r="J87" s="212">
        <f t="shared" si="10"/>
        <v>2.1560576125242057E-3</v>
      </c>
      <c r="K87" s="218"/>
    </row>
    <row r="88" spans="1:11" ht="24.9" x14ac:dyDescent="0.35">
      <c r="A88" s="198" t="s">
        <v>156</v>
      </c>
      <c r="B88" s="276">
        <v>101965</v>
      </c>
      <c r="C88" s="198" t="s">
        <v>18</v>
      </c>
      <c r="D88" s="192" t="s">
        <v>1135</v>
      </c>
      <c r="E88" s="193" t="s">
        <v>19</v>
      </c>
      <c r="F88" s="203">
        <f>TRUNC(VLOOKUP(A88,'MEMORIA DE CALCULO'!_xlnm.Print_Area,12,0),2)</f>
        <v>25.75</v>
      </c>
      <c r="G88" s="200">
        <v>157.36000000000001</v>
      </c>
      <c r="H88" s="200">
        <f t="shared" si="12"/>
        <v>192.71</v>
      </c>
      <c r="I88" s="200">
        <f t="shared" si="17"/>
        <v>4962.28</v>
      </c>
      <c r="J88" s="201">
        <f t="shared" si="10"/>
        <v>2.7079534413270295E-3</v>
      </c>
      <c r="K88" s="218"/>
    </row>
    <row r="89" spans="1:11" ht="37.299999999999997" customHeight="1" x14ac:dyDescent="0.35">
      <c r="A89" s="198" t="s">
        <v>157</v>
      </c>
      <c r="B89" s="276">
        <v>91341</v>
      </c>
      <c r="C89" s="198" t="s">
        <v>18</v>
      </c>
      <c r="D89" s="192" t="s">
        <v>645</v>
      </c>
      <c r="E89" s="193" t="s">
        <v>17</v>
      </c>
      <c r="F89" s="203">
        <f>TRUNC(VLOOKUP(A89,'MEMORIA DE CALCULO'!_xlnm.Print_Area,12,0),2)</f>
        <v>0.96</v>
      </c>
      <c r="G89" s="200">
        <v>518.46</v>
      </c>
      <c r="H89" s="200">
        <f t="shared" si="12"/>
        <v>634.95000000000005</v>
      </c>
      <c r="I89" s="200">
        <f t="shared" si="17"/>
        <v>609.54999999999995</v>
      </c>
      <c r="J89" s="201">
        <f t="shared" si="10"/>
        <v>3.326360100923146E-4</v>
      </c>
      <c r="K89" s="218"/>
    </row>
    <row r="90" spans="1:11" ht="53.6" customHeight="1" x14ac:dyDescent="0.35">
      <c r="A90" s="198" t="s">
        <v>158</v>
      </c>
      <c r="B90" s="409" t="s">
        <v>1035</v>
      </c>
      <c r="C90" s="192" t="s">
        <v>20</v>
      </c>
      <c r="D90" s="231" t="s">
        <v>1136</v>
      </c>
      <c r="E90" s="193" t="s">
        <v>17</v>
      </c>
      <c r="F90" s="210">
        <f>TRUNC(VLOOKUP(A90,'MEMORIA DE CALCULO'!_xlnm.Print_Area,12,0),2)</f>
        <v>8.4</v>
      </c>
      <c r="G90" s="200">
        <v>1671.94</v>
      </c>
      <c r="H90" s="200">
        <f t="shared" si="12"/>
        <v>2047.62</v>
      </c>
      <c r="I90" s="200">
        <f t="shared" si="17"/>
        <v>17200</v>
      </c>
      <c r="J90" s="201">
        <f t="shared" si="10"/>
        <v>9.3861690978390803E-3</v>
      </c>
      <c r="K90" s="218"/>
    </row>
    <row r="91" spans="1:11" ht="52.3" customHeight="1" x14ac:dyDescent="0.35">
      <c r="A91" s="198" t="s">
        <v>774</v>
      </c>
      <c r="B91" s="275" t="s">
        <v>1037</v>
      </c>
      <c r="C91" s="192" t="s">
        <v>20</v>
      </c>
      <c r="D91" s="231" t="s">
        <v>1137</v>
      </c>
      <c r="E91" s="193" t="s">
        <v>17</v>
      </c>
      <c r="F91" s="210">
        <f>TRUNC(VLOOKUP(A91,'MEMORIA DE CALCULO'!_xlnm.Print_Area,12,0),2)</f>
        <v>2.5</v>
      </c>
      <c r="G91" s="200">
        <v>1505.45</v>
      </c>
      <c r="H91" s="200">
        <f t="shared" si="12"/>
        <v>1843.72</v>
      </c>
      <c r="I91" s="200">
        <f t="shared" si="17"/>
        <v>4609.3</v>
      </c>
      <c r="J91" s="201">
        <f t="shared" si="10"/>
        <v>2.5153296059691669E-3</v>
      </c>
      <c r="K91" s="218"/>
    </row>
    <row r="92" spans="1:11" ht="39.450000000000003" customHeight="1" x14ac:dyDescent="0.35">
      <c r="A92" s="198" t="s">
        <v>775</v>
      </c>
      <c r="B92" s="275" t="s">
        <v>781</v>
      </c>
      <c r="C92" s="192" t="s">
        <v>20</v>
      </c>
      <c r="D92" s="231" t="s">
        <v>1138</v>
      </c>
      <c r="E92" s="193" t="s">
        <v>17</v>
      </c>
      <c r="F92" s="210">
        <f>TRUNC(VLOOKUP(A92,'MEMORIA DE CALCULO'!_xlnm.Print_Area,12,0),2)</f>
        <v>0.3</v>
      </c>
      <c r="G92" s="200">
        <v>1321.78</v>
      </c>
      <c r="H92" s="200">
        <f t="shared" si="12"/>
        <v>1618.78</v>
      </c>
      <c r="I92" s="200">
        <f t="shared" si="17"/>
        <v>485.63</v>
      </c>
      <c r="J92" s="201">
        <f t="shared" si="10"/>
        <v>2.6501193598741816E-4</v>
      </c>
      <c r="K92" s="218"/>
    </row>
    <row r="93" spans="1:11" ht="52.75" customHeight="1" x14ac:dyDescent="0.35">
      <c r="A93" s="198" t="s">
        <v>901</v>
      </c>
      <c r="B93" s="275" t="s">
        <v>1048</v>
      </c>
      <c r="C93" s="198" t="s">
        <v>20</v>
      </c>
      <c r="D93" s="231" t="s">
        <v>1139</v>
      </c>
      <c r="E93" s="193" t="s">
        <v>26</v>
      </c>
      <c r="F93" s="203">
        <f>TRUNC(VLOOKUP(A93,'MEMORIA DE CALCULO'!_xlnm.Print_Area,12,0),2)</f>
        <v>1</v>
      </c>
      <c r="G93" s="200">
        <v>4462.96</v>
      </c>
      <c r="H93" s="200">
        <f t="shared" si="12"/>
        <v>5465.78</v>
      </c>
      <c r="I93" s="200">
        <f t="shared" si="17"/>
        <v>5465.78</v>
      </c>
      <c r="J93" s="201">
        <f t="shared" si="10"/>
        <v>2.982717170441098E-3</v>
      </c>
      <c r="K93" s="218"/>
    </row>
    <row r="94" spans="1:11" ht="14.6" customHeight="1" x14ac:dyDescent="0.35">
      <c r="A94" s="198" t="s">
        <v>962</v>
      </c>
      <c r="B94" s="275" t="s">
        <v>792</v>
      </c>
      <c r="C94" s="198" t="s">
        <v>20</v>
      </c>
      <c r="D94" s="231" t="s">
        <v>1140</v>
      </c>
      <c r="E94" s="193" t="s">
        <v>17</v>
      </c>
      <c r="F94" s="203">
        <f>TRUNC(VLOOKUP(A94,'MEMORIA DE CALCULO'!_xlnm.Print_Area,12,0),2)</f>
        <v>11.97</v>
      </c>
      <c r="G94" s="200">
        <v>44.26</v>
      </c>
      <c r="H94" s="200">
        <f t="shared" si="12"/>
        <v>54.2</v>
      </c>
      <c r="I94" s="200">
        <f t="shared" si="17"/>
        <v>648.77</v>
      </c>
      <c r="J94" s="201">
        <f t="shared" si="10"/>
        <v>3.5403865846541044E-4</v>
      </c>
      <c r="K94" s="218"/>
    </row>
    <row r="95" spans="1:11" x14ac:dyDescent="0.35">
      <c r="A95" s="194">
        <v>10</v>
      </c>
      <c r="B95" s="408"/>
      <c r="C95" s="194"/>
      <c r="D95" s="230" t="s">
        <v>32</v>
      </c>
      <c r="E95" s="194"/>
      <c r="F95" s="194"/>
      <c r="G95" s="194"/>
      <c r="H95" s="194"/>
      <c r="I95" s="196">
        <f>SUM(I96:I101)</f>
        <v>167618.81999999998</v>
      </c>
      <c r="J95" s="197">
        <f t="shared" si="10"/>
        <v>9.1470848168619237E-2</v>
      </c>
      <c r="K95" s="218"/>
    </row>
    <row r="96" spans="1:11" ht="53.15" customHeight="1" x14ac:dyDescent="0.35">
      <c r="A96" s="198" t="s">
        <v>159</v>
      </c>
      <c r="B96" s="276">
        <v>87905</v>
      </c>
      <c r="C96" s="198" t="s">
        <v>18</v>
      </c>
      <c r="D96" s="231" t="s">
        <v>646</v>
      </c>
      <c r="E96" s="193" t="s">
        <v>17</v>
      </c>
      <c r="F96" s="203">
        <f>TRUNC(VLOOKUP(A96,'MEMORIA DE CALCULO'!_xlnm.Print_Area,12,0),2)</f>
        <v>714.27</v>
      </c>
      <c r="G96" s="200">
        <v>9.3699999999999992</v>
      </c>
      <c r="H96" s="200">
        <f t="shared" si="12"/>
        <v>11.47</v>
      </c>
      <c r="I96" s="200">
        <f>TRUNC(H96*F96,2)</f>
        <v>8192.67</v>
      </c>
      <c r="J96" s="201">
        <f t="shared" si="10"/>
        <v>4.4708015106275176E-3</v>
      </c>
      <c r="K96" s="218"/>
    </row>
    <row r="97" spans="1:11" ht="51.45" customHeight="1" x14ac:dyDescent="0.35">
      <c r="A97" s="198" t="s">
        <v>160</v>
      </c>
      <c r="B97" s="276">
        <v>104218</v>
      </c>
      <c r="C97" s="198" t="s">
        <v>18</v>
      </c>
      <c r="D97" s="231" t="s">
        <v>647</v>
      </c>
      <c r="E97" s="193" t="s">
        <v>17</v>
      </c>
      <c r="F97" s="203">
        <f>TRUNC(VLOOKUP(A97,'MEMORIA DE CALCULO'!_xlnm.Print_Area,12,0),2)</f>
        <v>714.27</v>
      </c>
      <c r="G97" s="200">
        <v>66.900000000000006</v>
      </c>
      <c r="H97" s="200">
        <f t="shared" si="12"/>
        <v>81.93</v>
      </c>
      <c r="I97" s="200">
        <f t="shared" ref="I97:I101" si="18">TRUNC(H97*F97,2)</f>
        <v>58520.14</v>
      </c>
      <c r="J97" s="201">
        <f t="shared" si="10"/>
        <v>3.1934879631931201E-2</v>
      </c>
      <c r="K97" s="218"/>
    </row>
    <row r="98" spans="1:11" ht="24.9" x14ac:dyDescent="0.35">
      <c r="A98" s="232" t="s">
        <v>161</v>
      </c>
      <c r="B98" s="412">
        <v>88497</v>
      </c>
      <c r="C98" s="232" t="s">
        <v>18</v>
      </c>
      <c r="D98" s="192" t="s">
        <v>1141</v>
      </c>
      <c r="E98" s="193" t="s">
        <v>17</v>
      </c>
      <c r="F98" s="203">
        <f>TRUNC(VLOOKUP(A98,'MEMORIA DE CALCULO'!_xlnm.Print_Area,12,0),2)</f>
        <v>648.88</v>
      </c>
      <c r="G98" s="200">
        <v>18.43</v>
      </c>
      <c r="H98" s="200">
        <f t="shared" si="12"/>
        <v>22.57</v>
      </c>
      <c r="I98" s="200">
        <f t="shared" si="18"/>
        <v>14645.22</v>
      </c>
      <c r="J98" s="201">
        <f t="shared" si="10"/>
        <v>7.9920064764566773E-3</v>
      </c>
      <c r="K98" s="218"/>
    </row>
    <row r="99" spans="1:11" x14ac:dyDescent="0.35">
      <c r="A99" s="198" t="s">
        <v>162</v>
      </c>
      <c r="B99" s="276">
        <v>130759</v>
      </c>
      <c r="C99" s="198" t="s">
        <v>16</v>
      </c>
      <c r="D99" s="192" t="s">
        <v>1142</v>
      </c>
      <c r="E99" s="193" t="s">
        <v>17</v>
      </c>
      <c r="F99" s="203">
        <f>TRUNC(VLOOKUP(A99,'MEMORIA DE CALCULO'!_xlnm.Print_Area,12,0),2)</f>
        <v>237.03</v>
      </c>
      <c r="G99" s="200">
        <v>245.81</v>
      </c>
      <c r="H99" s="200">
        <f t="shared" si="12"/>
        <v>301.04000000000002</v>
      </c>
      <c r="I99" s="200">
        <f t="shared" si="18"/>
        <v>71355.509999999995</v>
      </c>
      <c r="J99" s="201">
        <f t="shared" si="10"/>
        <v>3.8939237379217874E-2</v>
      </c>
      <c r="K99" s="218"/>
    </row>
    <row r="100" spans="1:11" ht="37.299999999999997" x14ac:dyDescent="0.35">
      <c r="A100" s="198" t="s">
        <v>163</v>
      </c>
      <c r="B100" s="276">
        <v>87265</v>
      </c>
      <c r="C100" s="198" t="s">
        <v>18</v>
      </c>
      <c r="D100" s="192" t="s">
        <v>648</v>
      </c>
      <c r="E100" s="193" t="s">
        <v>17</v>
      </c>
      <c r="F100" s="203">
        <f>TRUNC(VLOOKUP(A100,'MEMORIA DE CALCULO'!_xlnm.Print_Area,12,0),2)</f>
        <v>60.45</v>
      </c>
      <c r="G100" s="200">
        <v>66.819999999999993</v>
      </c>
      <c r="H100" s="200">
        <f t="shared" si="12"/>
        <v>81.83</v>
      </c>
      <c r="I100" s="200">
        <f t="shared" si="18"/>
        <v>4946.62</v>
      </c>
      <c r="J100" s="201">
        <f t="shared" si="10"/>
        <v>2.6994076617879504E-3</v>
      </c>
      <c r="K100" s="218"/>
    </row>
    <row r="101" spans="1:11" ht="24.9" x14ac:dyDescent="0.35">
      <c r="A101" s="198" t="s">
        <v>164</v>
      </c>
      <c r="B101" s="276">
        <v>11450</v>
      </c>
      <c r="C101" s="198" t="s">
        <v>16</v>
      </c>
      <c r="D101" s="192" t="s">
        <v>649</v>
      </c>
      <c r="E101" s="193" t="s">
        <v>650</v>
      </c>
      <c r="F101" s="210">
        <f>TRUNC(VLOOKUP(A101,'MEMORIA DE CALCULO'!_xlnm.Print_Area,12,0),2)</f>
        <v>277.39999999999998</v>
      </c>
      <c r="G101" s="200">
        <v>29.32</v>
      </c>
      <c r="H101" s="200">
        <f t="shared" si="12"/>
        <v>35.9</v>
      </c>
      <c r="I101" s="200">
        <f t="shared" si="18"/>
        <v>9958.66</v>
      </c>
      <c r="J101" s="201">
        <f t="shared" si="10"/>
        <v>5.4345155085980309E-3</v>
      </c>
      <c r="K101" s="218"/>
    </row>
    <row r="102" spans="1:11" x14ac:dyDescent="0.35">
      <c r="A102" s="194">
        <v>11</v>
      </c>
      <c r="B102" s="408"/>
      <c r="C102" s="194"/>
      <c r="D102" s="194" t="s">
        <v>33</v>
      </c>
      <c r="E102" s="194"/>
      <c r="F102" s="194"/>
      <c r="G102" s="194"/>
      <c r="H102" s="194"/>
      <c r="I102" s="196">
        <f>SUM(I103:I107)</f>
        <v>52405.83</v>
      </c>
      <c r="J102" s="197">
        <f t="shared" si="10"/>
        <v>2.859825477282606E-2</v>
      </c>
      <c r="K102" s="218"/>
    </row>
    <row r="103" spans="1:11" ht="37.299999999999997" x14ac:dyDescent="0.35">
      <c r="A103" s="198" t="s">
        <v>165</v>
      </c>
      <c r="B103" s="276">
        <v>87263</v>
      </c>
      <c r="C103" s="198" t="s">
        <v>18</v>
      </c>
      <c r="D103" s="192" t="s">
        <v>651</v>
      </c>
      <c r="E103" s="193" t="s">
        <v>17</v>
      </c>
      <c r="F103" s="210">
        <f>TRUNC(VLOOKUP(A103,'MEMORIA DE CALCULO'!_xlnm.Print_Area,12,0),2)</f>
        <v>229.4</v>
      </c>
      <c r="G103" s="200">
        <v>129.82</v>
      </c>
      <c r="H103" s="200">
        <f t="shared" si="12"/>
        <v>158.99</v>
      </c>
      <c r="I103" s="200">
        <f>TRUNC(H103*F103,2)</f>
        <v>36472.300000000003</v>
      </c>
      <c r="J103" s="201">
        <f t="shared" ref="J103:J135" si="19">I103/$H$302</f>
        <v>1.9903207859716065E-2</v>
      </c>
      <c r="K103" s="218"/>
    </row>
    <row r="104" spans="1:11" x14ac:dyDescent="0.35">
      <c r="A104" s="198" t="s">
        <v>166</v>
      </c>
      <c r="B104" s="276">
        <v>98671</v>
      </c>
      <c r="C104" s="198" t="s">
        <v>18</v>
      </c>
      <c r="D104" s="192" t="s">
        <v>652</v>
      </c>
      <c r="E104" s="193" t="s">
        <v>17</v>
      </c>
      <c r="F104" s="210">
        <f>TRUNC(VLOOKUP(A104,'MEMORIA DE CALCULO'!_xlnm.Print_Area,12,0),2)</f>
        <v>12.24</v>
      </c>
      <c r="G104" s="200">
        <v>559.29999999999995</v>
      </c>
      <c r="H104" s="200">
        <f t="shared" si="12"/>
        <v>684.97</v>
      </c>
      <c r="I104" s="200">
        <f t="shared" ref="I104:I107" si="20">TRUNC(H104*F104,2)</f>
        <v>8384.0300000000007</v>
      </c>
      <c r="J104" s="201">
        <f t="shared" si="19"/>
        <v>4.575228098916034E-3</v>
      </c>
      <c r="K104" s="218"/>
    </row>
    <row r="105" spans="1:11" x14ac:dyDescent="0.35">
      <c r="A105" s="198" t="s">
        <v>167</v>
      </c>
      <c r="B105" s="276">
        <v>98685</v>
      </c>
      <c r="C105" s="198" t="s">
        <v>18</v>
      </c>
      <c r="D105" s="192" t="s">
        <v>653</v>
      </c>
      <c r="E105" s="193" t="s">
        <v>19</v>
      </c>
      <c r="F105" s="210">
        <f>TRUNC(VLOOKUP(A105,'MEMORIA DE CALCULO'!_xlnm.Print_Area,12,0),2)</f>
        <v>13.5</v>
      </c>
      <c r="G105" s="200">
        <v>101.43</v>
      </c>
      <c r="H105" s="200">
        <f t="shared" si="12"/>
        <v>124.22</v>
      </c>
      <c r="I105" s="200">
        <f t="shared" si="20"/>
        <v>1676.97</v>
      </c>
      <c r="J105" s="201">
        <f t="shared" si="19"/>
        <v>9.1513511581413972E-4</v>
      </c>
      <c r="K105" s="218"/>
    </row>
    <row r="106" spans="1:11" ht="24.9" x14ac:dyDescent="0.35">
      <c r="A106" s="198" t="s">
        <v>54</v>
      </c>
      <c r="B106" s="274" t="s">
        <v>855</v>
      </c>
      <c r="C106" s="198" t="s">
        <v>20</v>
      </c>
      <c r="D106" s="192" t="s">
        <v>1038</v>
      </c>
      <c r="E106" s="193" t="s">
        <v>19</v>
      </c>
      <c r="F106" s="210">
        <f>TRUNC(VLOOKUP(A106,'MEMORIA DE CALCULO'!_xlnm.Print_Area,12,0),2)</f>
        <v>138.66999999999999</v>
      </c>
      <c r="G106" s="200">
        <v>20.29</v>
      </c>
      <c r="H106" s="200">
        <f t="shared" si="12"/>
        <v>24.84</v>
      </c>
      <c r="I106" s="200">
        <f t="shared" si="20"/>
        <v>3444.56</v>
      </c>
      <c r="J106" s="201">
        <f t="shared" si="19"/>
        <v>1.8797222457937548E-3</v>
      </c>
      <c r="K106" s="218"/>
    </row>
    <row r="107" spans="1:11" ht="30" customHeight="1" x14ac:dyDescent="0.35">
      <c r="A107" s="198" t="s">
        <v>168</v>
      </c>
      <c r="B107" s="276">
        <v>98689</v>
      </c>
      <c r="C107" s="198" t="s">
        <v>18</v>
      </c>
      <c r="D107" s="192" t="s">
        <v>654</v>
      </c>
      <c r="E107" s="193" t="s">
        <v>19</v>
      </c>
      <c r="F107" s="210">
        <f>TRUNC(VLOOKUP(A107,'MEMORIA DE CALCULO'!_xlnm.Print_Area,12,0),2)</f>
        <v>13.8</v>
      </c>
      <c r="G107" s="200">
        <v>143.66</v>
      </c>
      <c r="H107" s="200">
        <f t="shared" si="12"/>
        <v>175.94</v>
      </c>
      <c r="I107" s="200">
        <f t="shared" si="20"/>
        <v>2427.9699999999998</v>
      </c>
      <c r="J107" s="201">
        <f t="shared" si="19"/>
        <v>1.3249614525860669E-3</v>
      </c>
      <c r="K107" s="218"/>
    </row>
    <row r="108" spans="1:11" x14ac:dyDescent="0.35">
      <c r="A108" s="194">
        <v>12</v>
      </c>
      <c r="B108" s="408"/>
      <c r="C108" s="194"/>
      <c r="D108" s="194" t="s">
        <v>34</v>
      </c>
      <c r="E108" s="194"/>
      <c r="F108" s="194"/>
      <c r="G108" s="194"/>
      <c r="H108" s="194"/>
      <c r="I108" s="196">
        <f>SUM(I109:I112)</f>
        <v>26747.62</v>
      </c>
      <c r="J108" s="197">
        <f t="shared" si="19"/>
        <v>1.4596376993298984E-2</v>
      </c>
      <c r="K108" s="218"/>
    </row>
    <row r="109" spans="1:11" ht="24.9" x14ac:dyDescent="0.35">
      <c r="A109" s="198" t="s">
        <v>169</v>
      </c>
      <c r="B109" s="276">
        <v>96114</v>
      </c>
      <c r="C109" s="198" t="s">
        <v>18</v>
      </c>
      <c r="D109" s="192" t="s">
        <v>655</v>
      </c>
      <c r="E109" s="193" t="s">
        <v>17</v>
      </c>
      <c r="F109" s="210">
        <f>TRUNC(VLOOKUP(A109,'MEMORIA DE CALCULO'!_xlnm.Print_Area,12,0),2)</f>
        <v>218.67</v>
      </c>
      <c r="G109" s="200">
        <v>90.57</v>
      </c>
      <c r="H109" s="200">
        <f t="shared" si="12"/>
        <v>110.92</v>
      </c>
      <c r="I109" s="200">
        <f>TRUNC(H109*F109,2)</f>
        <v>24254.87</v>
      </c>
      <c r="J109" s="201">
        <f t="shared" si="19"/>
        <v>1.3236064608494427E-2</v>
      </c>
      <c r="K109" s="218"/>
    </row>
    <row r="110" spans="1:11" ht="37.299999999999997" customHeight="1" x14ac:dyDescent="0.35">
      <c r="A110" s="198" t="s">
        <v>170</v>
      </c>
      <c r="B110" s="274" t="s">
        <v>873</v>
      </c>
      <c r="C110" s="198" t="s">
        <v>20</v>
      </c>
      <c r="D110" s="192" t="s">
        <v>926</v>
      </c>
      <c r="E110" s="193" t="s">
        <v>17</v>
      </c>
      <c r="F110" s="210">
        <f>TRUNC(VLOOKUP(A110,'MEMORIA DE CALCULO'!_xlnm.Print_Area,12,0),2)</f>
        <v>10.73</v>
      </c>
      <c r="G110" s="200">
        <v>99.25</v>
      </c>
      <c r="H110" s="200">
        <f t="shared" si="12"/>
        <v>121.55</v>
      </c>
      <c r="I110" s="200">
        <f t="shared" ref="I110:I112" si="21">TRUNC(H110*F110,2)</f>
        <v>1304.23</v>
      </c>
      <c r="J110" s="201">
        <f t="shared" si="19"/>
        <v>7.1172810014387584E-4</v>
      </c>
      <c r="K110" s="218"/>
    </row>
    <row r="111" spans="1:11" ht="17.600000000000001" customHeight="1" x14ac:dyDescent="0.35">
      <c r="A111" s="198" t="s">
        <v>940</v>
      </c>
      <c r="B111" s="274">
        <v>111293</v>
      </c>
      <c r="C111" s="198" t="s">
        <v>16</v>
      </c>
      <c r="D111" s="192" t="s">
        <v>941</v>
      </c>
      <c r="E111" s="193" t="s">
        <v>17</v>
      </c>
      <c r="F111" s="210">
        <f>TRUNC(VLOOKUP(A111,'MEMORIA DE CALCULO'!_xlnm.Print_Area,12,0),2)</f>
        <v>10.08</v>
      </c>
      <c r="G111" s="200">
        <v>62.34</v>
      </c>
      <c r="H111" s="200">
        <f t="shared" si="12"/>
        <v>76.34</v>
      </c>
      <c r="I111" s="200">
        <f t="shared" si="21"/>
        <v>769.5</v>
      </c>
      <c r="J111" s="201">
        <f t="shared" si="19"/>
        <v>4.1992192562716115E-4</v>
      </c>
      <c r="K111" s="218"/>
    </row>
    <row r="112" spans="1:11" ht="17.600000000000001" customHeight="1" x14ac:dyDescent="0.35">
      <c r="A112" s="198" t="s">
        <v>944</v>
      </c>
      <c r="B112" s="274">
        <v>88496</v>
      </c>
      <c r="C112" s="198" t="s">
        <v>18</v>
      </c>
      <c r="D112" s="192" t="s">
        <v>1143</v>
      </c>
      <c r="E112" s="193" t="s">
        <v>17</v>
      </c>
      <c r="F112" s="210">
        <f>TRUNC(VLOOKUP(A112,'MEMORIA DE CALCULO'!_xlnm.Print_Area,12,0),2)</f>
        <v>10.08</v>
      </c>
      <c r="G112" s="200">
        <v>33.950000000000003</v>
      </c>
      <c r="H112" s="200">
        <f t="shared" si="12"/>
        <v>41.57</v>
      </c>
      <c r="I112" s="200">
        <f t="shared" si="21"/>
        <v>419.02</v>
      </c>
      <c r="J112" s="201">
        <f t="shared" si="19"/>
        <v>2.2866235903351925E-4</v>
      </c>
      <c r="K112" s="218"/>
    </row>
    <row r="113" spans="1:11" x14ac:dyDescent="0.35">
      <c r="A113" s="194">
        <v>13</v>
      </c>
      <c r="B113" s="408"/>
      <c r="C113" s="194"/>
      <c r="D113" s="194" t="s">
        <v>35</v>
      </c>
      <c r="E113" s="194"/>
      <c r="F113" s="194"/>
      <c r="G113" s="194"/>
      <c r="H113" s="194"/>
      <c r="I113" s="196">
        <f>SUM(I114:I119)</f>
        <v>23655.97</v>
      </c>
      <c r="J113" s="197">
        <f t="shared" si="19"/>
        <v>1.2909240383337696E-2</v>
      </c>
      <c r="K113" s="218"/>
    </row>
    <row r="114" spans="1:11" ht="24.9" x14ac:dyDescent="0.35">
      <c r="A114" s="198" t="s">
        <v>171</v>
      </c>
      <c r="B114" s="276">
        <v>88485</v>
      </c>
      <c r="C114" s="198" t="s">
        <v>18</v>
      </c>
      <c r="D114" s="192" t="s">
        <v>656</v>
      </c>
      <c r="E114" s="193" t="s">
        <v>17</v>
      </c>
      <c r="F114" s="210">
        <f>TRUNC(VLOOKUP(A114,'MEMORIA DE CALCULO'!_xlnm.Print_Area,12,0),2)</f>
        <v>642.54999999999995</v>
      </c>
      <c r="G114" s="200">
        <v>4.29</v>
      </c>
      <c r="H114" s="200">
        <f t="shared" si="12"/>
        <v>5.25</v>
      </c>
      <c r="I114" s="200">
        <f>TRUNC(H114*F114,2)</f>
        <v>3373.38</v>
      </c>
      <c r="J114" s="201">
        <f t="shared" si="19"/>
        <v>1.8408787855388603E-3</v>
      </c>
      <c r="K114" s="218"/>
    </row>
    <row r="115" spans="1:11" ht="24.9" x14ac:dyDescent="0.35">
      <c r="A115" s="198" t="s">
        <v>172</v>
      </c>
      <c r="B115" s="276">
        <v>88489</v>
      </c>
      <c r="C115" s="198" t="s">
        <v>18</v>
      </c>
      <c r="D115" s="192" t="s">
        <v>657</v>
      </c>
      <c r="E115" s="193" t="s">
        <v>17</v>
      </c>
      <c r="F115" s="210">
        <f>TRUNC(VLOOKUP(A115,'MEMORIA DE CALCULO'!_xlnm.Print_Area,12,0),2)</f>
        <v>642.54999999999995</v>
      </c>
      <c r="G115" s="200">
        <v>14.22</v>
      </c>
      <c r="H115" s="200">
        <f t="shared" si="12"/>
        <v>17.41</v>
      </c>
      <c r="I115" s="200">
        <f t="shared" ref="I115:I118" si="22">TRUNC(H115*F115,2)</f>
        <v>11186.79</v>
      </c>
      <c r="J115" s="201">
        <f t="shared" si="19"/>
        <v>6.1047152675590263E-3</v>
      </c>
      <c r="K115" s="218"/>
    </row>
    <row r="116" spans="1:11" ht="24.9" x14ac:dyDescent="0.35">
      <c r="A116" s="198" t="s">
        <v>173</v>
      </c>
      <c r="B116" s="276">
        <v>88484</v>
      </c>
      <c r="C116" s="198" t="s">
        <v>18</v>
      </c>
      <c r="D116" s="192" t="s">
        <v>658</v>
      </c>
      <c r="E116" s="193" t="s">
        <v>17</v>
      </c>
      <c r="F116" s="210">
        <f>TRUNC(VLOOKUP(A116,'MEMORIA DE CALCULO'!_xlnm.Print_Area,12,0),2)</f>
        <v>239.48</v>
      </c>
      <c r="G116" s="200">
        <v>5.36</v>
      </c>
      <c r="H116" s="200">
        <f t="shared" si="12"/>
        <v>6.56</v>
      </c>
      <c r="I116" s="200">
        <f t="shared" si="22"/>
        <v>1570.98</v>
      </c>
      <c r="J116" s="201">
        <f t="shared" si="19"/>
        <v>8.5729557728623476E-4</v>
      </c>
      <c r="K116" s="218"/>
    </row>
    <row r="117" spans="1:11" ht="24.9" x14ac:dyDescent="0.35">
      <c r="A117" s="198" t="s">
        <v>174</v>
      </c>
      <c r="B117" s="276">
        <v>88488</v>
      </c>
      <c r="C117" s="198" t="s">
        <v>18</v>
      </c>
      <c r="D117" s="192" t="s">
        <v>659</v>
      </c>
      <c r="E117" s="193" t="s">
        <v>17</v>
      </c>
      <c r="F117" s="210">
        <f>TRUNC(VLOOKUP(A117,'MEMORIA DE CALCULO'!_xlnm.Print_Area,12,0),2)</f>
        <v>239.48</v>
      </c>
      <c r="G117" s="200">
        <v>16.829999999999998</v>
      </c>
      <c r="H117" s="200">
        <f t="shared" si="12"/>
        <v>20.61</v>
      </c>
      <c r="I117" s="200">
        <f t="shared" si="22"/>
        <v>4935.68</v>
      </c>
      <c r="J117" s="201">
        <f t="shared" si="19"/>
        <v>2.6934376216757204E-3</v>
      </c>
      <c r="K117" s="218"/>
    </row>
    <row r="118" spans="1:11" ht="27" customHeight="1" x14ac:dyDescent="0.35">
      <c r="A118" s="198" t="s">
        <v>985</v>
      </c>
      <c r="B118" s="276">
        <v>102213</v>
      </c>
      <c r="C118" s="198" t="s">
        <v>18</v>
      </c>
      <c r="D118" s="192" t="s">
        <v>986</v>
      </c>
      <c r="E118" s="193" t="s">
        <v>17</v>
      </c>
      <c r="F118" s="210">
        <f>TRUNC(VLOOKUP(A118,'MEMORIA DE CALCULO'!_xlnm.Print_Area,12,0),2)</f>
        <v>21.58</v>
      </c>
      <c r="G118" s="200">
        <v>22.38</v>
      </c>
      <c r="H118" s="200">
        <f t="shared" si="12"/>
        <v>27.4</v>
      </c>
      <c r="I118" s="200">
        <f t="shared" si="22"/>
        <v>591.29</v>
      </c>
      <c r="J118" s="201">
        <f t="shared" si="19"/>
        <v>3.2267139103844589E-4</v>
      </c>
      <c r="K118" s="218"/>
    </row>
    <row r="119" spans="1:11" ht="27" customHeight="1" x14ac:dyDescent="0.35">
      <c r="A119" s="198" t="s">
        <v>1352</v>
      </c>
      <c r="B119" s="276">
        <v>102491</v>
      </c>
      <c r="C119" s="198" t="s">
        <v>18</v>
      </c>
      <c r="D119" s="192" t="s">
        <v>1354</v>
      </c>
      <c r="E119" s="193" t="s">
        <v>17</v>
      </c>
      <c r="F119" s="210">
        <f>TRUNC(VLOOKUP(A119,'MEMORIA DE CALCULO'!_xlnm.Print_Area,12,0),2)</f>
        <v>71.25</v>
      </c>
      <c r="G119" s="200">
        <v>22.9</v>
      </c>
      <c r="H119" s="200">
        <f t="shared" ref="H119" si="23">TRUNC(G119*$K$4,2)</f>
        <v>28.04</v>
      </c>
      <c r="I119" s="200">
        <f t="shared" ref="I119" si="24">TRUNC(H119*F119,2)</f>
        <v>1997.85</v>
      </c>
      <c r="J119" s="201">
        <f t="shared" ref="J119" si="25">I119/$H$302</f>
        <v>1.0902417402394074E-3</v>
      </c>
      <c r="K119" s="218"/>
    </row>
    <row r="120" spans="1:11" x14ac:dyDescent="0.35">
      <c r="A120" s="194">
        <v>14</v>
      </c>
      <c r="B120" s="408"/>
      <c r="C120" s="194"/>
      <c r="D120" s="194" t="s">
        <v>36</v>
      </c>
      <c r="E120" s="194"/>
      <c r="F120" s="194"/>
      <c r="G120" s="194"/>
      <c r="H120" s="194"/>
      <c r="I120" s="196">
        <f>SUM(I121:I157)</f>
        <v>24403.469999999998</v>
      </c>
      <c r="J120" s="197">
        <f t="shared" si="19"/>
        <v>1.331715674383971E-2</v>
      </c>
      <c r="K120" s="218"/>
    </row>
    <row r="121" spans="1:11" ht="37.299999999999997" x14ac:dyDescent="0.35">
      <c r="A121" s="198" t="s">
        <v>175</v>
      </c>
      <c r="B121" s="276">
        <v>97902</v>
      </c>
      <c r="C121" s="198" t="s">
        <v>18</v>
      </c>
      <c r="D121" s="192" t="s">
        <v>1144</v>
      </c>
      <c r="E121" s="193" t="s">
        <v>26</v>
      </c>
      <c r="F121" s="210">
        <f>TRUNC(VLOOKUP(A121,'MEMORIA DE CALCULO'!_xlnm.Print_Area,12,0),2)</f>
        <v>3</v>
      </c>
      <c r="G121" s="200">
        <v>656.78</v>
      </c>
      <c r="H121" s="200">
        <f t="shared" si="12"/>
        <v>804.35</v>
      </c>
      <c r="I121" s="200">
        <f>TRUNC(H121*F121,2)</f>
        <v>2413.0500000000002</v>
      </c>
      <c r="J121" s="201">
        <f t="shared" si="19"/>
        <v>1.3168194966011973E-3</v>
      </c>
      <c r="K121" s="218"/>
    </row>
    <row r="122" spans="1:11" ht="37.299999999999997" x14ac:dyDescent="0.35">
      <c r="A122" s="198" t="s">
        <v>176</v>
      </c>
      <c r="B122" s="276">
        <v>99253</v>
      </c>
      <c r="C122" s="198" t="s">
        <v>18</v>
      </c>
      <c r="D122" s="192" t="s">
        <v>660</v>
      </c>
      <c r="E122" s="193" t="s">
        <v>26</v>
      </c>
      <c r="F122" s="210">
        <f>TRUNC(VLOOKUP(A122,'MEMORIA DE CALCULO'!_xlnm.Print_Area,12,0),2)</f>
        <v>4</v>
      </c>
      <c r="G122" s="200">
        <v>636.33000000000004</v>
      </c>
      <c r="H122" s="200">
        <f t="shared" si="12"/>
        <v>779.31</v>
      </c>
      <c r="I122" s="200">
        <f t="shared" ref="I122:I157" si="26">TRUNC(H122*F122,2)</f>
        <v>3117.24</v>
      </c>
      <c r="J122" s="201">
        <f t="shared" si="19"/>
        <v>1.7011012650318541E-3</v>
      </c>
      <c r="K122" s="218"/>
    </row>
    <row r="123" spans="1:11" ht="37.299999999999997" x14ac:dyDescent="0.35">
      <c r="A123" s="198" t="s">
        <v>177</v>
      </c>
      <c r="B123" s="276">
        <v>99250</v>
      </c>
      <c r="C123" s="198" t="s">
        <v>18</v>
      </c>
      <c r="D123" s="192" t="s">
        <v>661</v>
      </c>
      <c r="E123" s="193" t="s">
        <v>26</v>
      </c>
      <c r="F123" s="210">
        <f>TRUNC(VLOOKUP(A123,'MEMORIA DE CALCULO'!_xlnm.Print_Area,12,0),2)</f>
        <v>4</v>
      </c>
      <c r="G123" s="200">
        <v>209.91</v>
      </c>
      <c r="H123" s="200">
        <f t="shared" si="12"/>
        <v>257.07</v>
      </c>
      <c r="I123" s="200">
        <f t="shared" si="26"/>
        <v>1028.28</v>
      </c>
      <c r="J123" s="201">
        <f t="shared" si="19"/>
        <v>5.611401139491843E-4</v>
      </c>
      <c r="K123" s="218"/>
    </row>
    <row r="124" spans="1:11" ht="37.299999999999997" x14ac:dyDescent="0.35">
      <c r="A124" s="198" t="s">
        <v>178</v>
      </c>
      <c r="B124" s="276">
        <v>104329</v>
      </c>
      <c r="C124" s="198" t="s">
        <v>18</v>
      </c>
      <c r="D124" s="192" t="s">
        <v>662</v>
      </c>
      <c r="E124" s="193" t="s">
        <v>26</v>
      </c>
      <c r="F124" s="210">
        <f>TRUNC(VLOOKUP(A124,'MEMORIA DE CALCULO'!_xlnm.Print_Area,12,0),2)</f>
        <v>3</v>
      </c>
      <c r="G124" s="200">
        <v>88.79</v>
      </c>
      <c r="H124" s="200">
        <f t="shared" si="12"/>
        <v>108.74</v>
      </c>
      <c r="I124" s="200">
        <f>TRUNC(H124*F124,2)</f>
        <v>326.22000000000003</v>
      </c>
      <c r="J124" s="201">
        <f t="shared" si="19"/>
        <v>1.7802070250564332E-4</v>
      </c>
      <c r="K124" s="218"/>
    </row>
    <row r="125" spans="1:11" ht="24.9" x14ac:dyDescent="0.35">
      <c r="A125" s="198" t="s">
        <v>179</v>
      </c>
      <c r="B125" s="276">
        <v>86882</v>
      </c>
      <c r="C125" s="198" t="s">
        <v>18</v>
      </c>
      <c r="D125" s="192" t="s">
        <v>663</v>
      </c>
      <c r="E125" s="193" t="s">
        <v>26</v>
      </c>
      <c r="F125" s="210">
        <f>TRUNC(VLOOKUP(A125,'MEMORIA DE CALCULO'!_xlnm.Print_Area,12,0),2)</f>
        <v>3</v>
      </c>
      <c r="G125" s="200">
        <v>24.49</v>
      </c>
      <c r="H125" s="200">
        <f t="shared" si="12"/>
        <v>29.99</v>
      </c>
      <c r="I125" s="200">
        <f t="shared" si="26"/>
        <v>89.97</v>
      </c>
      <c r="J125" s="201">
        <f t="shared" si="19"/>
        <v>4.9097304286778027E-5</v>
      </c>
      <c r="K125" s="218"/>
    </row>
    <row r="126" spans="1:11" ht="24.9" x14ac:dyDescent="0.35">
      <c r="A126" s="198" t="s">
        <v>180</v>
      </c>
      <c r="B126" s="276">
        <v>104063</v>
      </c>
      <c r="C126" s="198" t="s">
        <v>18</v>
      </c>
      <c r="D126" s="192" t="s">
        <v>664</v>
      </c>
      <c r="E126" s="193" t="s">
        <v>26</v>
      </c>
      <c r="F126" s="210">
        <f>TRUNC(VLOOKUP(A126,'MEMORIA DE CALCULO'!_xlnm.Print_Area,12,0),2)</f>
        <v>5</v>
      </c>
      <c r="G126" s="200">
        <v>80.44</v>
      </c>
      <c r="H126" s="200">
        <f t="shared" si="12"/>
        <v>98.51</v>
      </c>
      <c r="I126" s="200">
        <f t="shared" si="26"/>
        <v>492.55</v>
      </c>
      <c r="J126" s="201">
        <f t="shared" si="19"/>
        <v>2.6878823192678133E-4</v>
      </c>
      <c r="K126" s="218"/>
    </row>
    <row r="127" spans="1:11" ht="24.9" x14ac:dyDescent="0.35">
      <c r="A127" s="198" t="s">
        <v>181</v>
      </c>
      <c r="B127" s="274" t="s">
        <v>928</v>
      </c>
      <c r="C127" s="198" t="s">
        <v>20</v>
      </c>
      <c r="D127" s="192" t="s">
        <v>1145</v>
      </c>
      <c r="E127" s="193" t="s">
        <v>26</v>
      </c>
      <c r="F127" s="210">
        <f>TRUNC(VLOOKUP(A127,'MEMORIA DE CALCULO'!_xlnm.Print_Area,12,0),2)</f>
        <v>8</v>
      </c>
      <c r="G127" s="200">
        <v>22.59</v>
      </c>
      <c r="H127" s="200">
        <f t="shared" si="12"/>
        <v>27.66</v>
      </c>
      <c r="I127" s="200">
        <f>TRUNC(H127*F127,2)</f>
        <v>221.28</v>
      </c>
      <c r="J127" s="201">
        <f t="shared" si="19"/>
        <v>1.2075415685871115E-4</v>
      </c>
      <c r="K127" s="218"/>
    </row>
    <row r="128" spans="1:11" ht="24.9" x14ac:dyDescent="0.35">
      <c r="A128" s="198" t="s">
        <v>182</v>
      </c>
      <c r="B128" s="274" t="s">
        <v>952</v>
      </c>
      <c r="C128" s="198" t="s">
        <v>20</v>
      </c>
      <c r="D128" s="192" t="s">
        <v>1146</v>
      </c>
      <c r="E128" s="193" t="s">
        <v>26</v>
      </c>
      <c r="F128" s="210">
        <f>TRUNC(VLOOKUP(A128,'MEMORIA DE CALCULO'!_xlnm.Print_Area,12,0),2)</f>
        <v>5</v>
      </c>
      <c r="G128" s="200">
        <v>12.64</v>
      </c>
      <c r="H128" s="200">
        <f t="shared" si="12"/>
        <v>15.48</v>
      </c>
      <c r="I128" s="200">
        <f t="shared" si="26"/>
        <v>77.400000000000006</v>
      </c>
      <c r="J128" s="201">
        <f t="shared" si="19"/>
        <v>4.2237760940275867E-5</v>
      </c>
      <c r="K128" s="218"/>
    </row>
    <row r="129" spans="1:11" ht="37.299999999999997" x14ac:dyDescent="0.35">
      <c r="A129" s="198" t="s">
        <v>183</v>
      </c>
      <c r="B129" s="276">
        <v>89748</v>
      </c>
      <c r="C129" s="198" t="s">
        <v>18</v>
      </c>
      <c r="D129" s="192" t="s">
        <v>665</v>
      </c>
      <c r="E129" s="193" t="s">
        <v>26</v>
      </c>
      <c r="F129" s="210">
        <f>TRUNC(VLOOKUP(A129,'MEMORIA DE CALCULO'!_xlnm.Print_Area,12,0),2)</f>
        <v>5</v>
      </c>
      <c r="G129" s="200">
        <v>51.87</v>
      </c>
      <c r="H129" s="200">
        <f t="shared" si="12"/>
        <v>63.52</v>
      </c>
      <c r="I129" s="200">
        <f t="shared" si="26"/>
        <v>317.60000000000002</v>
      </c>
      <c r="J129" s="201">
        <f t="shared" si="19"/>
        <v>1.7331670380661002E-4</v>
      </c>
      <c r="K129" s="218"/>
    </row>
    <row r="130" spans="1:11" ht="37.299999999999997" x14ac:dyDescent="0.35">
      <c r="A130" s="198" t="s">
        <v>184</v>
      </c>
      <c r="B130" s="276">
        <v>89728</v>
      </c>
      <c r="C130" s="198" t="s">
        <v>18</v>
      </c>
      <c r="D130" s="192" t="s">
        <v>666</v>
      </c>
      <c r="E130" s="193" t="s">
        <v>26</v>
      </c>
      <c r="F130" s="210">
        <f>TRUNC(VLOOKUP(A130,'MEMORIA DE CALCULO'!_xlnm.Print_Area,12,0),2)</f>
        <v>19</v>
      </c>
      <c r="G130" s="200">
        <v>14.96</v>
      </c>
      <c r="H130" s="200">
        <f t="shared" si="12"/>
        <v>18.32</v>
      </c>
      <c r="I130" s="200">
        <f>TRUNC(H130*F130,2)</f>
        <v>348.08</v>
      </c>
      <c r="J130" s="201">
        <f t="shared" si="19"/>
        <v>1.8994986857998994E-4</v>
      </c>
      <c r="K130" s="218"/>
    </row>
    <row r="131" spans="1:11" ht="37.299999999999997" x14ac:dyDescent="0.35">
      <c r="A131" s="198" t="s">
        <v>185</v>
      </c>
      <c r="B131" s="276">
        <v>89750</v>
      </c>
      <c r="C131" s="198" t="s">
        <v>18</v>
      </c>
      <c r="D131" s="192" t="s">
        <v>667</v>
      </c>
      <c r="E131" s="193" t="s">
        <v>26</v>
      </c>
      <c r="F131" s="210">
        <f>TRUNC(VLOOKUP(A131,'MEMORIA DE CALCULO'!_xlnm.Print_Area,12,0),2)</f>
        <v>8</v>
      </c>
      <c r="G131" s="200">
        <v>93.87</v>
      </c>
      <c r="H131" s="200">
        <f t="shared" si="12"/>
        <v>114.96</v>
      </c>
      <c r="I131" s="200">
        <f t="shared" si="26"/>
        <v>919.68</v>
      </c>
      <c r="J131" s="201">
        <f t="shared" si="19"/>
        <v>5.0187627883143283E-4</v>
      </c>
      <c r="K131" s="218"/>
    </row>
    <row r="132" spans="1:11" ht="37.299999999999997" x14ac:dyDescent="0.35">
      <c r="A132" s="198" t="s">
        <v>186</v>
      </c>
      <c r="B132" s="276">
        <v>89731</v>
      </c>
      <c r="C132" s="198" t="s">
        <v>18</v>
      </c>
      <c r="D132" s="192" t="s">
        <v>668</v>
      </c>
      <c r="E132" s="193" t="s">
        <v>26</v>
      </c>
      <c r="F132" s="210">
        <f>TRUNC(VLOOKUP(A132,'MEMORIA DE CALCULO'!_xlnm.Print_Area,12,0),2)</f>
        <v>5</v>
      </c>
      <c r="G132" s="200">
        <v>18.3</v>
      </c>
      <c r="H132" s="200">
        <f t="shared" si="12"/>
        <v>22.41</v>
      </c>
      <c r="I132" s="200">
        <f t="shared" si="26"/>
        <v>112.05</v>
      </c>
      <c r="J132" s="201">
        <f t="shared" si="19"/>
        <v>6.1146526012376099E-5</v>
      </c>
      <c r="K132" s="218"/>
    </row>
    <row r="133" spans="1:11" ht="24.9" x14ac:dyDescent="0.35">
      <c r="A133" s="198" t="s">
        <v>187</v>
      </c>
      <c r="B133" s="276">
        <v>72539</v>
      </c>
      <c r="C133" s="198" t="s">
        <v>18</v>
      </c>
      <c r="D133" s="192" t="s">
        <v>1147</v>
      </c>
      <c r="E133" s="193" t="s">
        <v>26</v>
      </c>
      <c r="F133" s="210">
        <f>TRUNC(VLOOKUP(A133,'MEMORIA DE CALCULO'!_xlnm.Print_Area,12,0),2)</f>
        <v>1</v>
      </c>
      <c r="G133" s="200">
        <v>42.09</v>
      </c>
      <c r="H133" s="200">
        <f t="shared" si="12"/>
        <v>51.54</v>
      </c>
      <c r="I133" s="200">
        <f t="shared" si="26"/>
        <v>51.54</v>
      </c>
      <c r="J133" s="201">
        <f t="shared" si="19"/>
        <v>2.8125764843175941E-5</v>
      </c>
      <c r="K133" s="218"/>
    </row>
    <row r="134" spans="1:11" ht="37.299999999999997" x14ac:dyDescent="0.35">
      <c r="A134" s="198" t="s">
        <v>188</v>
      </c>
      <c r="B134" s="276">
        <v>89724</v>
      </c>
      <c r="C134" s="198" t="s">
        <v>18</v>
      </c>
      <c r="D134" s="192" t="s">
        <v>1148</v>
      </c>
      <c r="E134" s="193" t="s">
        <v>26</v>
      </c>
      <c r="F134" s="210">
        <f>TRUNC(VLOOKUP(A134,'MEMORIA DE CALCULO'!_xlnm.Print_Area,12,0),2)</f>
        <v>3</v>
      </c>
      <c r="G134" s="200">
        <v>11.47</v>
      </c>
      <c r="H134" s="200">
        <f t="shared" si="12"/>
        <v>14.04</v>
      </c>
      <c r="I134" s="200">
        <f t="shared" si="26"/>
        <v>42.12</v>
      </c>
      <c r="J134" s="201">
        <f t="shared" si="19"/>
        <v>2.298520013959198E-5</v>
      </c>
      <c r="K134" s="218"/>
    </row>
    <row r="135" spans="1:11" x14ac:dyDescent="0.35">
      <c r="A135" s="198" t="s">
        <v>189</v>
      </c>
      <c r="B135" s="276">
        <v>180249</v>
      </c>
      <c r="C135" s="198" t="s">
        <v>16</v>
      </c>
      <c r="D135" s="192" t="s">
        <v>669</v>
      </c>
      <c r="E135" s="193" t="s">
        <v>26</v>
      </c>
      <c r="F135" s="210">
        <f>TRUNC(VLOOKUP(A135,'MEMORIA DE CALCULO'!_xlnm.Print_Area,12,0),2)</f>
        <v>2</v>
      </c>
      <c r="G135" s="200">
        <v>48.85</v>
      </c>
      <c r="H135" s="200">
        <f t="shared" si="12"/>
        <v>59.82</v>
      </c>
      <c r="I135" s="200">
        <f t="shared" si="26"/>
        <v>119.64</v>
      </c>
      <c r="J135" s="201">
        <f t="shared" si="19"/>
        <v>6.5288445980550439E-5</v>
      </c>
      <c r="K135" s="218"/>
    </row>
    <row r="136" spans="1:11" ht="37.299999999999997" x14ac:dyDescent="0.35">
      <c r="A136" s="198" t="s">
        <v>190</v>
      </c>
      <c r="B136" s="276">
        <v>89797</v>
      </c>
      <c r="C136" s="198" t="s">
        <v>18</v>
      </c>
      <c r="D136" s="192" t="s">
        <v>670</v>
      </c>
      <c r="E136" s="193" t="s">
        <v>26</v>
      </c>
      <c r="F136" s="210">
        <f>TRUNC(VLOOKUP(A136,'MEMORIA DE CALCULO'!_xlnm.Print_Area,12,0),2)</f>
        <v>1</v>
      </c>
      <c r="G136" s="200">
        <v>62.89</v>
      </c>
      <c r="H136" s="200">
        <f t="shared" si="12"/>
        <v>77.02</v>
      </c>
      <c r="I136" s="200">
        <f t="shared" si="26"/>
        <v>77.02</v>
      </c>
      <c r="J136" s="201">
        <f t="shared" ref="J136:J167" si="27">I136/$H$302</f>
        <v>4.2030392088114298E-5</v>
      </c>
      <c r="K136" s="218"/>
    </row>
    <row r="137" spans="1:11" ht="37.299999999999997" x14ac:dyDescent="0.35">
      <c r="A137" s="198" t="s">
        <v>191</v>
      </c>
      <c r="B137" s="276">
        <v>89785</v>
      </c>
      <c r="C137" s="198" t="s">
        <v>18</v>
      </c>
      <c r="D137" s="192" t="s">
        <v>671</v>
      </c>
      <c r="E137" s="193" t="s">
        <v>26</v>
      </c>
      <c r="F137" s="210">
        <f>TRUNC(VLOOKUP(A137,'MEMORIA DE CALCULO'!_xlnm.Print_Area,12,0),2)</f>
        <v>1</v>
      </c>
      <c r="G137" s="200">
        <v>32.520000000000003</v>
      </c>
      <c r="H137" s="200">
        <f t="shared" si="12"/>
        <v>39.82</v>
      </c>
      <c r="I137" s="200">
        <f t="shared" si="26"/>
        <v>39.82</v>
      </c>
      <c r="J137" s="201">
        <f t="shared" si="27"/>
        <v>2.1730072876508847E-5</v>
      </c>
      <c r="K137" s="218"/>
    </row>
    <row r="138" spans="1:11" ht="37.299999999999997" x14ac:dyDescent="0.35">
      <c r="A138" s="198" t="s">
        <v>192</v>
      </c>
      <c r="B138" s="276">
        <v>89714</v>
      </c>
      <c r="C138" s="198" t="s">
        <v>18</v>
      </c>
      <c r="D138" s="192" t="s">
        <v>672</v>
      </c>
      <c r="E138" s="193" t="s">
        <v>19</v>
      </c>
      <c r="F138" s="210">
        <f>TRUNC(VLOOKUP(A138,'MEMORIA DE CALCULO'!_xlnm.Print_Area,12,0),2)</f>
        <v>48.78</v>
      </c>
      <c r="G138" s="200">
        <v>43.4</v>
      </c>
      <c r="H138" s="200">
        <f t="shared" ref="H138:H201" si="28">TRUNC(G138*$K$4,2)</f>
        <v>53.15</v>
      </c>
      <c r="I138" s="200">
        <f t="shared" si="26"/>
        <v>2592.65</v>
      </c>
      <c r="J138" s="201">
        <f t="shared" si="27"/>
        <v>1.4148285646228193E-3</v>
      </c>
      <c r="K138" s="218"/>
    </row>
    <row r="139" spans="1:11" ht="37.299999999999997" x14ac:dyDescent="0.35">
      <c r="A139" s="198" t="s">
        <v>193</v>
      </c>
      <c r="B139" s="276">
        <v>89711</v>
      </c>
      <c r="C139" s="198" t="s">
        <v>18</v>
      </c>
      <c r="D139" s="192" t="s">
        <v>673</v>
      </c>
      <c r="E139" s="193" t="s">
        <v>19</v>
      </c>
      <c r="F139" s="210">
        <f>TRUNC(VLOOKUP(A139,'MEMORIA DE CALCULO'!_xlnm.Print_Area,12,0),2)</f>
        <v>118.7</v>
      </c>
      <c r="G139" s="200">
        <v>24.4</v>
      </c>
      <c r="H139" s="200">
        <f t="shared" si="28"/>
        <v>29.88</v>
      </c>
      <c r="I139" s="200">
        <f t="shared" si="26"/>
        <v>3546.75</v>
      </c>
      <c r="J139" s="201">
        <f t="shared" si="27"/>
        <v>1.9354880958000441E-3</v>
      </c>
      <c r="K139" s="218"/>
    </row>
    <row r="140" spans="1:11" ht="37.299999999999997" x14ac:dyDescent="0.35">
      <c r="A140" s="198" t="s">
        <v>194</v>
      </c>
      <c r="B140" s="276">
        <v>89712</v>
      </c>
      <c r="C140" s="198" t="s">
        <v>18</v>
      </c>
      <c r="D140" s="192" t="s">
        <v>674</v>
      </c>
      <c r="E140" s="193" t="s">
        <v>19</v>
      </c>
      <c r="F140" s="210">
        <f>TRUNC(VLOOKUP(A140,'MEMORIA DE CALCULO'!_xlnm.Print_Area,12,0),2)</f>
        <v>49.59</v>
      </c>
      <c r="G140" s="200">
        <v>31.15</v>
      </c>
      <c r="H140" s="200">
        <f t="shared" si="28"/>
        <v>38.14</v>
      </c>
      <c r="I140" s="200">
        <f t="shared" si="26"/>
        <v>1891.36</v>
      </c>
      <c r="J140" s="201">
        <f t="shared" si="27"/>
        <v>1.0321293479586583E-3</v>
      </c>
      <c r="K140" s="218"/>
    </row>
    <row r="141" spans="1:11" ht="37.299999999999997" x14ac:dyDescent="0.35">
      <c r="A141" s="198" t="s">
        <v>195</v>
      </c>
      <c r="B141" s="276">
        <v>89784</v>
      </c>
      <c r="C141" s="198" t="s">
        <v>18</v>
      </c>
      <c r="D141" s="192" t="s">
        <v>675</v>
      </c>
      <c r="E141" s="193" t="s">
        <v>26</v>
      </c>
      <c r="F141" s="210">
        <f>TRUNC(VLOOKUP(A141,'MEMORIA DE CALCULO'!_xlnm.Print_Area,12,0),2)</f>
        <v>3</v>
      </c>
      <c r="G141" s="200">
        <v>29.7</v>
      </c>
      <c r="H141" s="200">
        <f t="shared" si="28"/>
        <v>36.369999999999997</v>
      </c>
      <c r="I141" s="200">
        <f t="shared" si="26"/>
        <v>109.11</v>
      </c>
      <c r="J141" s="201">
        <f t="shared" si="27"/>
        <v>5.9542145945652441E-5</v>
      </c>
      <c r="K141" s="218"/>
    </row>
    <row r="142" spans="1:11" ht="37.299999999999997" x14ac:dyDescent="0.35">
      <c r="A142" s="198" t="s">
        <v>196</v>
      </c>
      <c r="B142" s="276">
        <v>98102</v>
      </c>
      <c r="C142" s="198" t="s">
        <v>18</v>
      </c>
      <c r="D142" s="192" t="s">
        <v>676</v>
      </c>
      <c r="E142" s="193" t="s">
        <v>26</v>
      </c>
      <c r="F142" s="210">
        <f>TRUNC(VLOOKUP(A142,'MEMORIA DE CALCULO'!_xlnm.Print_Area,12,0),2)</f>
        <v>1</v>
      </c>
      <c r="G142" s="200">
        <v>176.24</v>
      </c>
      <c r="H142" s="200">
        <f t="shared" si="28"/>
        <v>215.84</v>
      </c>
      <c r="I142" s="200">
        <f t="shared" si="26"/>
        <v>215.84</v>
      </c>
      <c r="J142" s="201">
        <f t="shared" si="27"/>
        <v>1.1778550802776669E-4</v>
      </c>
      <c r="K142" s="218"/>
    </row>
    <row r="143" spans="1:11" x14ac:dyDescent="0.35">
      <c r="A143" s="198" t="s">
        <v>197</v>
      </c>
      <c r="B143" s="276">
        <v>180256</v>
      </c>
      <c r="C143" s="198" t="s">
        <v>16</v>
      </c>
      <c r="D143" s="192" t="s">
        <v>677</v>
      </c>
      <c r="E143" s="193" t="s">
        <v>26</v>
      </c>
      <c r="F143" s="210">
        <f>TRUNC(VLOOKUP(A143,'MEMORIA DE CALCULO'!_xlnm.Print_Area,12,0),2)</f>
        <v>1</v>
      </c>
      <c r="G143" s="214">
        <v>32.54</v>
      </c>
      <c r="H143" s="200">
        <f t="shared" si="28"/>
        <v>39.85</v>
      </c>
      <c r="I143" s="200">
        <f t="shared" si="26"/>
        <v>39.85</v>
      </c>
      <c r="J143" s="201">
        <f t="shared" si="27"/>
        <v>2.1746444101679498E-5</v>
      </c>
      <c r="K143" s="218"/>
    </row>
    <row r="144" spans="1:11" ht="37.299999999999997" x14ac:dyDescent="0.35">
      <c r="A144" s="198" t="s">
        <v>198</v>
      </c>
      <c r="B144" s="276">
        <v>89671</v>
      </c>
      <c r="C144" s="198" t="s">
        <v>18</v>
      </c>
      <c r="D144" s="192" t="s">
        <v>678</v>
      </c>
      <c r="E144" s="193" t="s">
        <v>26</v>
      </c>
      <c r="F144" s="210">
        <f>TRUNC(VLOOKUP(A144,'MEMORIA DE CALCULO'!_xlnm.Print_Area,12,0),2)</f>
        <v>3</v>
      </c>
      <c r="G144" s="200">
        <v>54.41</v>
      </c>
      <c r="H144" s="200">
        <f t="shared" si="28"/>
        <v>66.63</v>
      </c>
      <c r="I144" s="200">
        <f t="shared" si="26"/>
        <v>199.89</v>
      </c>
      <c r="J144" s="201">
        <f t="shared" si="27"/>
        <v>1.09081473312038E-4</v>
      </c>
      <c r="K144" s="218"/>
    </row>
    <row r="145" spans="1:11" ht="37.299999999999997" x14ac:dyDescent="0.35">
      <c r="A145" s="198" t="s">
        <v>199</v>
      </c>
      <c r="B145" s="276">
        <v>89713</v>
      </c>
      <c r="C145" s="198" t="s">
        <v>18</v>
      </c>
      <c r="D145" s="192" t="s">
        <v>679</v>
      </c>
      <c r="E145" s="193" t="s">
        <v>19</v>
      </c>
      <c r="F145" s="210">
        <f>TRUNC(VLOOKUP(A145,'MEMORIA DE CALCULO'!_xlnm.Print_Area,12,0),2)</f>
        <v>7.68</v>
      </c>
      <c r="G145" s="200">
        <v>38.909999999999997</v>
      </c>
      <c r="H145" s="200">
        <f t="shared" si="28"/>
        <v>47.65</v>
      </c>
      <c r="I145" s="200">
        <f t="shared" si="26"/>
        <v>365.95</v>
      </c>
      <c r="J145" s="201">
        <f t="shared" si="27"/>
        <v>1.9970166170664018E-4</v>
      </c>
      <c r="K145" s="218"/>
    </row>
    <row r="146" spans="1:11" ht="37.299999999999997" x14ac:dyDescent="0.35">
      <c r="A146" s="198" t="s">
        <v>200</v>
      </c>
      <c r="B146" s="276">
        <v>89814</v>
      </c>
      <c r="C146" s="198" t="s">
        <v>18</v>
      </c>
      <c r="D146" s="192" t="s">
        <v>680</v>
      </c>
      <c r="E146" s="193" t="s">
        <v>26</v>
      </c>
      <c r="F146" s="210">
        <f>TRUNC(VLOOKUP(A146,'MEMORIA DE CALCULO'!_xlnm.Print_Area,12,0),2)</f>
        <v>4</v>
      </c>
      <c r="G146" s="200">
        <v>21.8</v>
      </c>
      <c r="H146" s="200">
        <f t="shared" si="28"/>
        <v>26.69</v>
      </c>
      <c r="I146" s="200">
        <f t="shared" si="26"/>
        <v>106.76</v>
      </c>
      <c r="J146" s="201">
        <f t="shared" si="27"/>
        <v>5.8259733307284896E-5</v>
      </c>
      <c r="K146" s="218"/>
    </row>
    <row r="147" spans="1:11" ht="37.299999999999997" x14ac:dyDescent="0.35">
      <c r="A147" s="198" t="s">
        <v>201</v>
      </c>
      <c r="B147" s="276">
        <v>104348</v>
      </c>
      <c r="C147" s="198" t="s">
        <v>18</v>
      </c>
      <c r="D147" s="192" t="s">
        <v>681</v>
      </c>
      <c r="E147" s="193" t="s">
        <v>26</v>
      </c>
      <c r="F147" s="210">
        <f>TRUNC(VLOOKUP(A147,'MEMORIA DE CALCULO'!_xlnm.Print_Area,12,0),2)</f>
        <v>3</v>
      </c>
      <c r="G147" s="200">
        <v>13</v>
      </c>
      <c r="H147" s="200">
        <f t="shared" si="28"/>
        <v>15.92</v>
      </c>
      <c r="I147" s="200">
        <f t="shared" si="26"/>
        <v>47.76</v>
      </c>
      <c r="J147" s="201">
        <f t="shared" si="27"/>
        <v>2.6062990471674095E-5</v>
      </c>
      <c r="K147" s="218"/>
    </row>
    <row r="148" spans="1:11" ht="24.9" x14ac:dyDescent="0.35">
      <c r="A148" s="198" t="s">
        <v>202</v>
      </c>
      <c r="B148" s="274" t="s">
        <v>927</v>
      </c>
      <c r="C148" s="198" t="s">
        <v>20</v>
      </c>
      <c r="D148" s="192" t="s">
        <v>1149</v>
      </c>
      <c r="E148" s="193" t="s">
        <v>26</v>
      </c>
      <c r="F148" s="210">
        <f>TRUNC(VLOOKUP(A148,'MEMORIA DE CALCULO'!_xlnm.Print_Area,12,0),2)</f>
        <v>2</v>
      </c>
      <c r="G148" s="200">
        <v>45.86</v>
      </c>
      <c r="H148" s="200">
        <f t="shared" si="28"/>
        <v>56.16</v>
      </c>
      <c r="I148" s="200">
        <f t="shared" si="26"/>
        <v>112.32</v>
      </c>
      <c r="J148" s="201">
        <f t="shared" si="27"/>
        <v>6.1293867038911937E-5</v>
      </c>
      <c r="K148" s="218"/>
    </row>
    <row r="149" spans="1:11" ht="37.299999999999997" x14ac:dyDescent="0.35">
      <c r="A149" s="198" t="s">
        <v>203</v>
      </c>
      <c r="B149" s="276">
        <v>89589</v>
      </c>
      <c r="C149" s="198" t="s">
        <v>18</v>
      </c>
      <c r="D149" s="192" t="s">
        <v>1150</v>
      </c>
      <c r="E149" s="193" t="s">
        <v>26</v>
      </c>
      <c r="F149" s="210">
        <f>TRUNC(VLOOKUP(A149,'MEMORIA DE CALCULO'!_xlnm.Print_Area,12,0),2)</f>
        <v>1</v>
      </c>
      <c r="G149" s="200">
        <v>48.49</v>
      </c>
      <c r="H149" s="200">
        <f t="shared" si="28"/>
        <v>59.38</v>
      </c>
      <c r="I149" s="200">
        <f t="shared" si="26"/>
        <v>59.38</v>
      </c>
      <c r="J149" s="201">
        <f t="shared" si="27"/>
        <v>3.2404111687772363E-5</v>
      </c>
      <c r="K149" s="218"/>
    </row>
    <row r="150" spans="1:11" ht="24.9" x14ac:dyDescent="0.35">
      <c r="A150" s="198" t="s">
        <v>204</v>
      </c>
      <c r="B150" s="274" t="s">
        <v>1062</v>
      </c>
      <c r="C150" s="198" t="s">
        <v>20</v>
      </c>
      <c r="D150" s="192" t="s">
        <v>1151</v>
      </c>
      <c r="E150" s="193" t="s">
        <v>26</v>
      </c>
      <c r="F150" s="210">
        <f>TRUNC(VLOOKUP(A150,'MEMORIA DE CALCULO'!_xlnm.Print_Area,12,0),2)</f>
        <v>3</v>
      </c>
      <c r="G150" s="200">
        <v>24.91</v>
      </c>
      <c r="H150" s="200">
        <f t="shared" si="28"/>
        <v>30.5</v>
      </c>
      <c r="I150" s="200">
        <f t="shared" si="26"/>
        <v>91.5</v>
      </c>
      <c r="J150" s="201">
        <f t="shared" si="27"/>
        <v>4.9932236770481153E-5</v>
      </c>
      <c r="K150" s="218"/>
    </row>
    <row r="151" spans="1:11" ht="37.299999999999997" x14ac:dyDescent="0.35">
      <c r="A151" s="198" t="s">
        <v>205</v>
      </c>
      <c r="B151" s="276">
        <v>86877</v>
      </c>
      <c r="C151" s="198" t="s">
        <v>18</v>
      </c>
      <c r="D151" s="192" t="s">
        <v>682</v>
      </c>
      <c r="E151" s="193" t="s">
        <v>26</v>
      </c>
      <c r="F151" s="210">
        <f>TRUNC(VLOOKUP(A151,'MEMORIA DE CALCULO'!_xlnm.Print_Area,12,0),2)</f>
        <v>4</v>
      </c>
      <c r="G151" s="278">
        <v>59.86</v>
      </c>
      <c r="H151" s="200">
        <f t="shared" si="28"/>
        <v>73.31</v>
      </c>
      <c r="I151" s="200">
        <f t="shared" si="26"/>
        <v>293.24</v>
      </c>
      <c r="J151" s="201">
        <f t="shared" si="27"/>
        <v>1.6002326896804255E-4</v>
      </c>
      <c r="K151" s="218"/>
    </row>
    <row r="152" spans="1:11" x14ac:dyDescent="0.35">
      <c r="A152" s="198" t="s">
        <v>206</v>
      </c>
      <c r="B152" s="276">
        <v>181404</v>
      </c>
      <c r="C152" s="198" t="s">
        <v>16</v>
      </c>
      <c r="D152" s="192" t="s">
        <v>1152</v>
      </c>
      <c r="E152" s="193" t="s">
        <v>37</v>
      </c>
      <c r="F152" s="210">
        <f>TRUNC(VLOOKUP(A152,'MEMORIA DE CALCULO'!_xlnm.Print_Area,12,0),2)</f>
        <v>4</v>
      </c>
      <c r="G152" s="278">
        <v>13.82</v>
      </c>
      <c r="H152" s="200">
        <f t="shared" si="28"/>
        <v>16.920000000000002</v>
      </c>
      <c r="I152" s="200">
        <f t="shared" si="26"/>
        <v>67.680000000000007</v>
      </c>
      <c r="J152" s="201">
        <f t="shared" si="27"/>
        <v>3.693348398498541E-5</v>
      </c>
      <c r="K152" s="218"/>
    </row>
    <row r="153" spans="1:11" ht="26.6" customHeight="1" x14ac:dyDescent="0.35">
      <c r="A153" s="198" t="s">
        <v>549</v>
      </c>
      <c r="B153" s="276" t="s">
        <v>683</v>
      </c>
      <c r="C153" s="198" t="s">
        <v>18</v>
      </c>
      <c r="D153" s="192" t="s">
        <v>684</v>
      </c>
      <c r="E153" s="193" t="s">
        <v>19</v>
      </c>
      <c r="F153" s="210">
        <f>TRUNC(VLOOKUP(A153,'MEMORIA DE CALCULO'!_xlnm.Print_Area,12,0),2)</f>
        <v>20</v>
      </c>
      <c r="G153" s="278">
        <v>142.16999999999999</v>
      </c>
      <c r="H153" s="200">
        <f t="shared" si="28"/>
        <v>174.11</v>
      </c>
      <c r="I153" s="200">
        <f t="shared" si="26"/>
        <v>3482.2</v>
      </c>
      <c r="J153" s="201">
        <f t="shared" si="27"/>
        <v>1.900262676307863E-3</v>
      </c>
      <c r="K153" s="218"/>
    </row>
    <row r="154" spans="1:11" ht="15" customHeight="1" x14ac:dyDescent="0.35">
      <c r="A154" s="198" t="s">
        <v>972</v>
      </c>
      <c r="B154" s="276">
        <v>93358</v>
      </c>
      <c r="C154" s="198" t="s">
        <v>18</v>
      </c>
      <c r="D154" s="198" t="s">
        <v>606</v>
      </c>
      <c r="E154" s="193" t="s">
        <v>22</v>
      </c>
      <c r="F154" s="210">
        <f>TRUNC(VLOOKUP(A154,'MEMORIA DE CALCULO'!_xlnm.Print_Area,12,0),2)</f>
        <v>5.76</v>
      </c>
      <c r="G154" s="278">
        <v>99.32</v>
      </c>
      <c r="H154" s="200">
        <f t="shared" si="28"/>
        <v>121.63</v>
      </c>
      <c r="I154" s="200">
        <f t="shared" si="26"/>
        <v>700.58</v>
      </c>
      <c r="J154" s="201">
        <f t="shared" si="27"/>
        <v>3.823117643351223E-4</v>
      </c>
      <c r="K154" s="218"/>
    </row>
    <row r="155" spans="1:11" ht="32.6" customHeight="1" x14ac:dyDescent="0.35">
      <c r="A155" s="198" t="s">
        <v>973</v>
      </c>
      <c r="B155" s="276">
        <v>101616</v>
      </c>
      <c r="C155" s="198" t="s">
        <v>18</v>
      </c>
      <c r="D155" s="198" t="s">
        <v>970</v>
      </c>
      <c r="E155" s="193" t="s">
        <v>17</v>
      </c>
      <c r="F155" s="210">
        <f>TRUNC(VLOOKUP(A155,'MEMORIA DE CALCULO'!_xlnm.Print_Area,12,0),2)</f>
        <v>9.7799999999999994</v>
      </c>
      <c r="G155" s="278">
        <v>7.21</v>
      </c>
      <c r="H155" s="200">
        <f t="shared" si="28"/>
        <v>8.83</v>
      </c>
      <c r="I155" s="200">
        <f t="shared" si="26"/>
        <v>86.35</v>
      </c>
      <c r="J155" s="201">
        <f t="shared" si="27"/>
        <v>4.7121843116186308E-5</v>
      </c>
      <c r="K155" s="218"/>
    </row>
    <row r="156" spans="1:11" ht="26.6" customHeight="1" x14ac:dyDescent="0.35">
      <c r="A156" s="198" t="s">
        <v>974</v>
      </c>
      <c r="B156" s="276">
        <v>102473</v>
      </c>
      <c r="C156" s="198" t="s">
        <v>18</v>
      </c>
      <c r="D156" s="198" t="s">
        <v>971</v>
      </c>
      <c r="E156" s="193" t="s">
        <v>22</v>
      </c>
      <c r="F156" s="210">
        <f>TRUNC(VLOOKUP(A156,'MEMORIA DE CALCULO'!_xlnm.Print_Area,12,0),2)</f>
        <v>0.68</v>
      </c>
      <c r="G156" s="278">
        <v>543.77</v>
      </c>
      <c r="H156" s="200">
        <f t="shared" si="28"/>
        <v>665.95</v>
      </c>
      <c r="I156" s="200">
        <f t="shared" si="26"/>
        <v>452.84</v>
      </c>
      <c r="J156" s="201">
        <f t="shared" si="27"/>
        <v>2.4711818687589817E-4</v>
      </c>
      <c r="K156" s="218"/>
    </row>
    <row r="157" spans="1:11" ht="26.6" customHeight="1" x14ac:dyDescent="0.35">
      <c r="A157" s="198" t="s">
        <v>975</v>
      </c>
      <c r="B157" s="276">
        <v>93382</v>
      </c>
      <c r="C157" s="198" t="s">
        <v>18</v>
      </c>
      <c r="D157" s="198" t="s">
        <v>798</v>
      </c>
      <c r="E157" s="193" t="s">
        <v>22</v>
      </c>
      <c r="F157" s="210">
        <f>TRUNC(VLOOKUP(A157,'MEMORIA DE CALCULO'!_xlnm.Print_Area,12,0),2)</f>
        <v>4.1399999999999997</v>
      </c>
      <c r="G157" s="278">
        <v>29.18</v>
      </c>
      <c r="H157" s="200">
        <f t="shared" si="28"/>
        <v>35.729999999999997</v>
      </c>
      <c r="I157" s="200">
        <f t="shared" si="26"/>
        <v>147.91999999999999</v>
      </c>
      <c r="J157" s="201">
        <f t="shared" si="27"/>
        <v>8.0721054241416089E-5</v>
      </c>
      <c r="K157" s="218"/>
    </row>
    <row r="158" spans="1:11" x14ac:dyDescent="0.35">
      <c r="A158" s="194">
        <v>15</v>
      </c>
      <c r="B158" s="408"/>
      <c r="C158" s="194"/>
      <c r="D158" s="266" t="s">
        <v>685</v>
      </c>
      <c r="E158" s="194"/>
      <c r="F158" s="194"/>
      <c r="G158" s="194"/>
      <c r="H158" s="194"/>
      <c r="I158" s="196">
        <f>SUM(I159:I178)</f>
        <v>6422.9299999999985</v>
      </c>
      <c r="J158" s="197">
        <f t="shared" si="27"/>
        <v>3.5050411095106713E-3</v>
      </c>
      <c r="K158" s="218"/>
    </row>
    <row r="159" spans="1:11" ht="24.9" x14ac:dyDescent="0.35">
      <c r="A159" s="198" t="s">
        <v>207</v>
      </c>
      <c r="B159" s="276">
        <v>94489</v>
      </c>
      <c r="C159" s="198" t="s">
        <v>18</v>
      </c>
      <c r="D159" s="192" t="s">
        <v>686</v>
      </c>
      <c r="E159" s="193" t="s">
        <v>26</v>
      </c>
      <c r="F159" s="210">
        <f>TRUNC(VLOOKUP(A159,'MEMORIA DE CALCULO'!_xlnm.Print_Area,12,0),2)</f>
        <v>1</v>
      </c>
      <c r="G159" s="200">
        <v>28.91</v>
      </c>
      <c r="H159" s="200">
        <f t="shared" si="28"/>
        <v>35.4</v>
      </c>
      <c r="I159" s="200">
        <f>TRUNC(H159*F159,2)</f>
        <v>35.4</v>
      </c>
      <c r="J159" s="201">
        <f t="shared" si="27"/>
        <v>1.9318045701366479E-5</v>
      </c>
      <c r="K159" s="218"/>
    </row>
    <row r="160" spans="1:11" ht="37.299999999999997" x14ac:dyDescent="0.35">
      <c r="A160" s="198" t="s">
        <v>208</v>
      </c>
      <c r="B160" s="276">
        <v>89987</v>
      </c>
      <c r="C160" s="198" t="s">
        <v>18</v>
      </c>
      <c r="D160" s="192" t="s">
        <v>687</v>
      </c>
      <c r="E160" s="193" t="s">
        <v>26</v>
      </c>
      <c r="F160" s="210">
        <f>TRUNC(VLOOKUP(A160,'MEMORIA DE CALCULO'!_xlnm.Print_Area,12,0),2)</f>
        <v>7</v>
      </c>
      <c r="G160" s="200">
        <v>71.75</v>
      </c>
      <c r="H160" s="200">
        <f t="shared" si="28"/>
        <v>87.87</v>
      </c>
      <c r="I160" s="200">
        <f t="shared" ref="I160:I178" si="29">TRUNC(H160*F160,2)</f>
        <v>615.09</v>
      </c>
      <c r="J160" s="201">
        <f t="shared" si="27"/>
        <v>3.356592296738279E-4</v>
      </c>
      <c r="K160" s="218"/>
    </row>
    <row r="161" spans="1:11" ht="37.299999999999997" x14ac:dyDescent="0.35">
      <c r="A161" s="198" t="s">
        <v>209</v>
      </c>
      <c r="B161" s="276">
        <v>94703</v>
      </c>
      <c r="C161" s="198" t="s">
        <v>18</v>
      </c>
      <c r="D161" s="192" t="s">
        <v>688</v>
      </c>
      <c r="E161" s="193" t="s">
        <v>26</v>
      </c>
      <c r="F161" s="210">
        <f>TRUNC(VLOOKUP(A161,'MEMORIA DE CALCULO'!_xlnm.Print_Area,12,0),2)</f>
        <v>12</v>
      </c>
      <c r="G161" s="200">
        <v>22.7</v>
      </c>
      <c r="H161" s="200">
        <f t="shared" si="28"/>
        <v>27.8</v>
      </c>
      <c r="I161" s="200">
        <f t="shared" si="29"/>
        <v>333.6</v>
      </c>
      <c r="J161" s="201">
        <f t="shared" si="27"/>
        <v>1.8204802389762311E-4</v>
      </c>
      <c r="K161" s="218"/>
    </row>
    <row r="162" spans="1:11" ht="37.299999999999997" x14ac:dyDescent="0.35">
      <c r="A162" s="198" t="s">
        <v>210</v>
      </c>
      <c r="B162" s="276">
        <v>103966</v>
      </c>
      <c r="C162" s="198" t="s">
        <v>18</v>
      </c>
      <c r="D162" s="192" t="s">
        <v>689</v>
      </c>
      <c r="E162" s="193" t="s">
        <v>26</v>
      </c>
      <c r="F162" s="210">
        <f>TRUNC(VLOOKUP(A162,'MEMORIA DE CALCULO'!_xlnm.Print_Area,12,0),2)</f>
        <v>6</v>
      </c>
      <c r="G162" s="200">
        <v>10.8</v>
      </c>
      <c r="H162" s="200">
        <f t="shared" si="28"/>
        <v>13.22</v>
      </c>
      <c r="I162" s="200">
        <f t="shared" si="29"/>
        <v>79.319999999999993</v>
      </c>
      <c r="J162" s="201">
        <f t="shared" si="27"/>
        <v>4.3285519351197427E-5</v>
      </c>
      <c r="K162" s="218"/>
    </row>
    <row r="163" spans="1:11" ht="24.9" x14ac:dyDescent="0.35">
      <c r="A163" s="198" t="s">
        <v>211</v>
      </c>
      <c r="B163" s="276">
        <v>89504</v>
      </c>
      <c r="C163" s="198" t="s">
        <v>18</v>
      </c>
      <c r="D163" s="192" t="s">
        <v>690</v>
      </c>
      <c r="E163" s="193" t="s">
        <v>26</v>
      </c>
      <c r="F163" s="210">
        <f>TRUNC(VLOOKUP(A163,'MEMORIA DE CALCULO'!_xlnm.Print_Area,12,0),2)</f>
        <v>1</v>
      </c>
      <c r="G163" s="200">
        <v>21.12</v>
      </c>
      <c r="H163" s="200">
        <f t="shared" si="28"/>
        <v>25.86</v>
      </c>
      <c r="I163" s="200">
        <f t="shared" si="29"/>
        <v>25.86</v>
      </c>
      <c r="J163" s="201">
        <f t="shared" si="27"/>
        <v>1.4111996097099919E-5</v>
      </c>
      <c r="K163" s="218"/>
    </row>
    <row r="164" spans="1:11" ht="37.299999999999997" x14ac:dyDescent="0.35">
      <c r="A164" s="198" t="s">
        <v>212</v>
      </c>
      <c r="B164" s="276">
        <v>94673</v>
      </c>
      <c r="C164" s="198" t="s">
        <v>18</v>
      </c>
      <c r="D164" s="192" t="s">
        <v>691</v>
      </c>
      <c r="E164" s="193" t="s">
        <v>26</v>
      </c>
      <c r="F164" s="210">
        <f>TRUNC(VLOOKUP(A164,'MEMORIA DE CALCULO'!_xlnm.Print_Area,12,0),2)</f>
        <v>11</v>
      </c>
      <c r="G164" s="200">
        <v>7.91</v>
      </c>
      <c r="H164" s="200">
        <f t="shared" si="28"/>
        <v>9.68</v>
      </c>
      <c r="I164" s="200">
        <f t="shared" si="29"/>
        <v>106.48</v>
      </c>
      <c r="J164" s="201">
        <f t="shared" si="27"/>
        <v>5.8106935205692166E-5</v>
      </c>
      <c r="K164" s="218"/>
    </row>
    <row r="165" spans="1:11" ht="24.9" x14ac:dyDescent="0.35">
      <c r="A165" s="198" t="s">
        <v>213</v>
      </c>
      <c r="B165" s="276">
        <v>89503</v>
      </c>
      <c r="C165" s="198" t="s">
        <v>18</v>
      </c>
      <c r="D165" s="192" t="s">
        <v>692</v>
      </c>
      <c r="E165" s="193" t="s">
        <v>26</v>
      </c>
      <c r="F165" s="210">
        <f>TRUNC(VLOOKUP(A165,'MEMORIA DE CALCULO'!_xlnm.Print_Area,12,0),2)</f>
        <v>1</v>
      </c>
      <c r="G165" s="200">
        <v>25.64</v>
      </c>
      <c r="H165" s="200">
        <f t="shared" si="28"/>
        <v>31.4</v>
      </c>
      <c r="I165" s="200">
        <f t="shared" si="29"/>
        <v>31.4</v>
      </c>
      <c r="J165" s="201">
        <f t="shared" si="27"/>
        <v>1.7135215678613205E-5</v>
      </c>
      <c r="K165" s="218"/>
    </row>
    <row r="166" spans="1:11" ht="24.9" x14ac:dyDescent="0.35">
      <c r="A166" s="198" t="s">
        <v>214</v>
      </c>
      <c r="B166" s="276">
        <v>89481</v>
      </c>
      <c r="C166" s="198" t="s">
        <v>18</v>
      </c>
      <c r="D166" s="192" t="s">
        <v>693</v>
      </c>
      <c r="E166" s="193" t="s">
        <v>26</v>
      </c>
      <c r="F166" s="210">
        <f>TRUNC(VLOOKUP(A166,'MEMORIA DE CALCULO'!_xlnm.Print_Area,12,0),2)</f>
        <v>2</v>
      </c>
      <c r="G166" s="200">
        <v>5.92</v>
      </c>
      <c r="H166" s="200">
        <f t="shared" si="28"/>
        <v>7.25</v>
      </c>
      <c r="I166" s="200">
        <f t="shared" si="29"/>
        <v>14.5</v>
      </c>
      <c r="J166" s="201">
        <f t="shared" si="27"/>
        <v>7.9127588324806197E-6</v>
      </c>
      <c r="K166" s="218"/>
    </row>
    <row r="167" spans="1:11" ht="24.9" x14ac:dyDescent="0.35">
      <c r="A167" s="198" t="s">
        <v>215</v>
      </c>
      <c r="B167" s="276">
        <v>89501</v>
      </c>
      <c r="C167" s="198" t="s">
        <v>18</v>
      </c>
      <c r="D167" s="192" t="s">
        <v>694</v>
      </c>
      <c r="E167" s="193" t="s">
        <v>26</v>
      </c>
      <c r="F167" s="210">
        <f>TRUNC(VLOOKUP(A167,'MEMORIA DE CALCULO'!_xlnm.Print_Area,12,0),2)</f>
        <v>5</v>
      </c>
      <c r="G167" s="200">
        <v>15.99</v>
      </c>
      <c r="H167" s="200">
        <f t="shared" si="28"/>
        <v>19.579999999999998</v>
      </c>
      <c r="I167" s="200">
        <f t="shared" si="29"/>
        <v>97.9</v>
      </c>
      <c r="J167" s="201">
        <f t="shared" si="27"/>
        <v>5.3424764806886396E-5</v>
      </c>
      <c r="K167" s="218"/>
    </row>
    <row r="168" spans="1:11" ht="24.9" x14ac:dyDescent="0.35">
      <c r="A168" s="198" t="s">
        <v>216</v>
      </c>
      <c r="B168" s="276">
        <v>89530</v>
      </c>
      <c r="C168" s="198" t="s">
        <v>18</v>
      </c>
      <c r="D168" s="192" t="s">
        <v>695</v>
      </c>
      <c r="E168" s="193" t="s">
        <v>26</v>
      </c>
      <c r="F168" s="210">
        <f>TRUNC(VLOOKUP(A168,'MEMORIA DE CALCULO'!_xlnm.Print_Area,12,0),2)</f>
        <v>8</v>
      </c>
      <c r="G168" s="200">
        <v>18.57</v>
      </c>
      <c r="H168" s="200">
        <f t="shared" si="28"/>
        <v>22.74</v>
      </c>
      <c r="I168" s="200">
        <f t="shared" si="29"/>
        <v>181.92</v>
      </c>
      <c r="J168" s="201">
        <f t="shared" ref="J168:J199" si="30">I168/$H$302</f>
        <v>9.9275109434818914E-5</v>
      </c>
      <c r="K168" s="218"/>
    </row>
    <row r="169" spans="1:11" ht="24.9" x14ac:dyDescent="0.35">
      <c r="A169" s="198" t="s">
        <v>217</v>
      </c>
      <c r="B169" s="276">
        <v>89356</v>
      </c>
      <c r="C169" s="198" t="s">
        <v>18</v>
      </c>
      <c r="D169" s="192" t="s">
        <v>1153</v>
      </c>
      <c r="E169" s="193" t="s">
        <v>19</v>
      </c>
      <c r="F169" s="210">
        <f>TRUNC(VLOOKUP(A169,'MEMORIA DE CALCULO'!_xlnm.Print_Area,12,0),2)</f>
        <v>41.9</v>
      </c>
      <c r="G169" s="200">
        <v>26.33</v>
      </c>
      <c r="H169" s="200">
        <f t="shared" si="28"/>
        <v>32.24</v>
      </c>
      <c r="I169" s="200">
        <f t="shared" si="29"/>
        <v>1350.85</v>
      </c>
      <c r="J169" s="201">
        <f t="shared" si="30"/>
        <v>7.371689840590651E-4</v>
      </c>
      <c r="K169" s="218"/>
    </row>
    <row r="170" spans="1:11" ht="24.9" x14ac:dyDescent="0.35">
      <c r="A170" s="198" t="s">
        <v>218</v>
      </c>
      <c r="B170" s="276">
        <v>103979</v>
      </c>
      <c r="C170" s="198" t="s">
        <v>18</v>
      </c>
      <c r="D170" s="192" t="s">
        <v>1154</v>
      </c>
      <c r="E170" s="193" t="s">
        <v>19</v>
      </c>
      <c r="F170" s="210">
        <f>TRUNC(VLOOKUP(A170,'MEMORIA DE CALCULO'!_xlnm.Print_Area,12,0),2)</f>
        <v>30.4</v>
      </c>
      <c r="G170" s="200">
        <v>34.22</v>
      </c>
      <c r="H170" s="200">
        <f t="shared" si="28"/>
        <v>41.9</v>
      </c>
      <c r="I170" s="200">
        <f t="shared" si="29"/>
        <v>1273.76</v>
      </c>
      <c r="J170" s="201">
        <f t="shared" si="30"/>
        <v>6.9510039244555276E-4</v>
      </c>
      <c r="K170" s="218"/>
    </row>
    <row r="171" spans="1:11" ht="24.9" x14ac:dyDescent="0.35">
      <c r="A171" s="198" t="s">
        <v>219</v>
      </c>
      <c r="B171" s="276">
        <v>89617</v>
      </c>
      <c r="C171" s="198" t="s">
        <v>18</v>
      </c>
      <c r="D171" s="192" t="s">
        <v>696</v>
      </c>
      <c r="E171" s="193" t="s">
        <v>26</v>
      </c>
      <c r="F171" s="210">
        <f>TRUNC(VLOOKUP(A171,'MEMORIA DE CALCULO'!_xlnm.Print_Area,12,0),2)</f>
        <v>4</v>
      </c>
      <c r="G171" s="200">
        <v>8.3699999999999992</v>
      </c>
      <c r="H171" s="200">
        <f t="shared" si="28"/>
        <v>10.25</v>
      </c>
      <c r="I171" s="200">
        <f t="shared" si="29"/>
        <v>41</v>
      </c>
      <c r="J171" s="201">
        <f t="shared" si="30"/>
        <v>2.2374007733221062E-5</v>
      </c>
      <c r="K171" s="218"/>
    </row>
    <row r="172" spans="1:11" ht="24.9" x14ac:dyDescent="0.35">
      <c r="A172" s="198" t="s">
        <v>220</v>
      </c>
      <c r="B172" s="276">
        <v>89625</v>
      </c>
      <c r="C172" s="198" t="s">
        <v>18</v>
      </c>
      <c r="D172" s="192" t="s">
        <v>697</v>
      </c>
      <c r="E172" s="193" t="s">
        <v>26</v>
      </c>
      <c r="F172" s="210">
        <f>TRUNC(VLOOKUP(A172,'MEMORIA DE CALCULO'!_xlnm.Print_Area,12,0),2)</f>
        <v>4</v>
      </c>
      <c r="G172" s="200">
        <v>25.39</v>
      </c>
      <c r="H172" s="200">
        <f t="shared" si="28"/>
        <v>31.09</v>
      </c>
      <c r="I172" s="200">
        <f t="shared" si="29"/>
        <v>124.36</v>
      </c>
      <c r="J172" s="201">
        <f t="shared" si="30"/>
        <v>6.7864185407399299E-5</v>
      </c>
      <c r="K172" s="218"/>
    </row>
    <row r="173" spans="1:11" ht="37.299999999999997" x14ac:dyDescent="0.35">
      <c r="A173" s="198" t="s">
        <v>221</v>
      </c>
      <c r="B173" s="276">
        <v>90373</v>
      </c>
      <c r="C173" s="198" t="s">
        <v>18</v>
      </c>
      <c r="D173" s="192" t="s">
        <v>698</v>
      </c>
      <c r="E173" s="193" t="s">
        <v>26</v>
      </c>
      <c r="F173" s="210">
        <f>TRUNC(VLOOKUP(A173,'MEMORIA DE CALCULO'!_xlnm.Print_Area,12,0),2)</f>
        <v>10</v>
      </c>
      <c r="G173" s="200">
        <v>14.69</v>
      </c>
      <c r="H173" s="200">
        <f t="shared" si="28"/>
        <v>17.989999999999998</v>
      </c>
      <c r="I173" s="200">
        <f t="shared" si="29"/>
        <v>179.9</v>
      </c>
      <c r="J173" s="201">
        <f t="shared" si="30"/>
        <v>9.8172780273328528E-5</v>
      </c>
      <c r="K173" s="218"/>
    </row>
    <row r="174" spans="1:11" ht="38.15" customHeight="1" x14ac:dyDescent="0.35">
      <c r="A174" s="198" t="s">
        <v>222</v>
      </c>
      <c r="B174" s="276">
        <v>89396</v>
      </c>
      <c r="C174" s="198" t="s">
        <v>18</v>
      </c>
      <c r="D174" s="192" t="s">
        <v>699</v>
      </c>
      <c r="E174" s="193" t="s">
        <v>26</v>
      </c>
      <c r="F174" s="210">
        <f>TRUNC(VLOOKUP(A174,'MEMORIA DE CALCULO'!_xlnm.Print_Area,12,0),2)</f>
        <v>2</v>
      </c>
      <c r="G174" s="200">
        <v>23.2</v>
      </c>
      <c r="H174" s="200">
        <f t="shared" si="28"/>
        <v>28.41</v>
      </c>
      <c r="I174" s="200">
        <f t="shared" si="29"/>
        <v>56.82</v>
      </c>
      <c r="J174" s="201">
        <f t="shared" si="30"/>
        <v>3.1007100473210267E-5</v>
      </c>
      <c r="K174" s="218"/>
    </row>
    <row r="175" spans="1:11" ht="37.299999999999997" x14ac:dyDescent="0.35">
      <c r="A175" s="198" t="s">
        <v>223</v>
      </c>
      <c r="B175" s="276">
        <v>102623</v>
      </c>
      <c r="C175" s="198" t="s">
        <v>18</v>
      </c>
      <c r="D175" s="192" t="s">
        <v>700</v>
      </c>
      <c r="E175" s="193" t="s">
        <v>26</v>
      </c>
      <c r="F175" s="210">
        <f>TRUNC(VLOOKUP(A175,'MEMORIA DE CALCULO'!_xlnm.Print_Area,12,0),2)</f>
        <v>1</v>
      </c>
      <c r="G175" s="200">
        <v>898.24</v>
      </c>
      <c r="H175" s="200">
        <f t="shared" si="28"/>
        <v>1100.07</v>
      </c>
      <c r="I175" s="200">
        <f t="shared" si="29"/>
        <v>1100.07</v>
      </c>
      <c r="J175" s="201">
        <f t="shared" si="30"/>
        <v>6.0031645578254857E-4</v>
      </c>
      <c r="K175" s="218"/>
    </row>
    <row r="176" spans="1:11" ht="24.9" x14ac:dyDescent="0.35">
      <c r="A176" s="198" t="s">
        <v>224</v>
      </c>
      <c r="B176" s="276">
        <v>86887</v>
      </c>
      <c r="C176" s="198" t="s">
        <v>18</v>
      </c>
      <c r="D176" s="192" t="s">
        <v>701</v>
      </c>
      <c r="E176" s="193" t="s">
        <v>26</v>
      </c>
      <c r="F176" s="210">
        <f>TRUNC(VLOOKUP(A176,'MEMORIA DE CALCULO'!_xlnm.Print_Area,12,0),2)</f>
        <v>3</v>
      </c>
      <c r="G176" s="200">
        <v>48.22</v>
      </c>
      <c r="H176" s="200">
        <f t="shared" si="28"/>
        <v>59.05</v>
      </c>
      <c r="I176" s="200">
        <f t="shared" si="29"/>
        <v>177.15</v>
      </c>
      <c r="J176" s="201">
        <f t="shared" si="30"/>
        <v>9.6672084632685651E-5</v>
      </c>
      <c r="K176" s="218"/>
    </row>
    <row r="177" spans="1:11" ht="24.9" x14ac:dyDescent="0.35">
      <c r="A177" s="198" t="s">
        <v>225</v>
      </c>
      <c r="B177" s="276">
        <v>86885</v>
      </c>
      <c r="C177" s="198" t="s">
        <v>18</v>
      </c>
      <c r="D177" s="192" t="s">
        <v>702</v>
      </c>
      <c r="E177" s="193" t="s">
        <v>26</v>
      </c>
      <c r="F177" s="210">
        <f>TRUNC(VLOOKUP(A177,'MEMORIA DE CALCULO'!_xlnm.Print_Area,12,0),2)</f>
        <v>5</v>
      </c>
      <c r="G177" s="200">
        <v>13.47</v>
      </c>
      <c r="H177" s="200">
        <f t="shared" si="28"/>
        <v>16.489999999999998</v>
      </c>
      <c r="I177" s="200">
        <f t="shared" si="29"/>
        <v>82.45</v>
      </c>
      <c r="J177" s="201">
        <f t="shared" si="30"/>
        <v>4.4993583844001873E-5</v>
      </c>
      <c r="K177" s="218"/>
    </row>
    <row r="178" spans="1:11" ht="24.9" x14ac:dyDescent="0.35">
      <c r="A178" s="198" t="s">
        <v>551</v>
      </c>
      <c r="B178" s="276">
        <v>89402</v>
      </c>
      <c r="C178" s="198" t="s">
        <v>18</v>
      </c>
      <c r="D178" s="192" t="s">
        <v>703</v>
      </c>
      <c r="E178" s="193" t="s">
        <v>19</v>
      </c>
      <c r="F178" s="210">
        <f>TRUNC(VLOOKUP(A178,'MEMORIA DE CALCULO'!_xlnm.Print_Area,12,0),2)</f>
        <v>30</v>
      </c>
      <c r="G178" s="200">
        <v>14.02</v>
      </c>
      <c r="H178" s="200">
        <f t="shared" si="28"/>
        <v>17.170000000000002</v>
      </c>
      <c r="I178" s="200">
        <f t="shared" si="29"/>
        <v>515.1</v>
      </c>
      <c r="J178" s="201">
        <f t="shared" si="30"/>
        <v>2.8109393618005291E-4</v>
      </c>
      <c r="K178" s="218"/>
    </row>
    <row r="179" spans="1:11" x14ac:dyDescent="0.35">
      <c r="A179" s="194">
        <v>16</v>
      </c>
      <c r="B179" s="408"/>
      <c r="C179" s="194"/>
      <c r="D179" s="194" t="s">
        <v>481</v>
      </c>
      <c r="E179" s="194"/>
      <c r="F179" s="194"/>
      <c r="G179" s="194"/>
      <c r="H179" s="194"/>
      <c r="I179" s="196">
        <f>SUM(I180:I223)</f>
        <v>74621.950000000012</v>
      </c>
      <c r="J179" s="197">
        <f t="shared" si="30"/>
        <v>4.0721758204098436E-2</v>
      </c>
      <c r="K179" s="218"/>
    </row>
    <row r="180" spans="1:11" ht="24.9" x14ac:dyDescent="0.35">
      <c r="A180" s="198" t="s">
        <v>226</v>
      </c>
      <c r="B180" s="276">
        <v>92981</v>
      </c>
      <c r="C180" s="198" t="s">
        <v>18</v>
      </c>
      <c r="D180" s="192" t="s">
        <v>704</v>
      </c>
      <c r="E180" s="193" t="s">
        <v>19</v>
      </c>
      <c r="F180" s="210">
        <f>TRUNC(VLOOKUP(A180,'MEMORIA DE CALCULO'!_xlnm.Print_Area,12,0),2)</f>
        <v>3.8</v>
      </c>
      <c r="G180" s="200">
        <v>17.760000000000002</v>
      </c>
      <c r="H180" s="200">
        <f t="shared" si="28"/>
        <v>21.75</v>
      </c>
      <c r="I180" s="200">
        <f>TRUNC(H180*F180,2)</f>
        <v>82.65</v>
      </c>
      <c r="J180" s="201">
        <f t="shared" si="30"/>
        <v>4.5102725345139539E-5</v>
      </c>
      <c r="K180" s="218"/>
    </row>
    <row r="181" spans="1:11" ht="37.299999999999997" x14ac:dyDescent="0.35">
      <c r="A181" s="198" t="s">
        <v>227</v>
      </c>
      <c r="B181" s="276">
        <v>91926</v>
      </c>
      <c r="C181" s="198" t="s">
        <v>18</v>
      </c>
      <c r="D181" s="192" t="s">
        <v>705</v>
      </c>
      <c r="E181" s="193" t="s">
        <v>19</v>
      </c>
      <c r="F181" s="210">
        <f>TRUNC(VLOOKUP(A181,'MEMORIA DE CALCULO'!_xlnm.Print_Area,12,0),2)</f>
        <v>1888.45</v>
      </c>
      <c r="G181" s="200">
        <v>4.8600000000000003</v>
      </c>
      <c r="H181" s="200">
        <f t="shared" si="28"/>
        <v>5.95</v>
      </c>
      <c r="I181" s="200">
        <f t="shared" ref="I181:I223" si="31">TRUNC(H181*F181,2)</f>
        <v>11236.27</v>
      </c>
      <c r="J181" s="201">
        <f t="shared" si="30"/>
        <v>6.1317168749404844E-3</v>
      </c>
      <c r="K181" s="218"/>
    </row>
    <row r="182" spans="1:11" ht="37.299999999999997" x14ac:dyDescent="0.35">
      <c r="A182" s="198" t="s">
        <v>228</v>
      </c>
      <c r="B182" s="276">
        <v>91928</v>
      </c>
      <c r="C182" s="198" t="s">
        <v>18</v>
      </c>
      <c r="D182" s="192" t="s">
        <v>706</v>
      </c>
      <c r="E182" s="193" t="s">
        <v>19</v>
      </c>
      <c r="F182" s="210">
        <f>TRUNC(VLOOKUP(A182,'MEMORIA DE CALCULO'!_xlnm.Print_Area,12,0),2)</f>
        <v>355.6</v>
      </c>
      <c r="G182" s="200">
        <v>7.51</v>
      </c>
      <c r="H182" s="200">
        <f t="shared" si="28"/>
        <v>9.19</v>
      </c>
      <c r="I182" s="200">
        <f t="shared" si="31"/>
        <v>3267.96</v>
      </c>
      <c r="J182" s="201">
        <f t="shared" si="30"/>
        <v>1.7833503002891978E-3</v>
      </c>
      <c r="K182" s="218"/>
    </row>
    <row r="183" spans="1:11" ht="37.299999999999997" x14ac:dyDescent="0.35">
      <c r="A183" s="198" t="s">
        <v>229</v>
      </c>
      <c r="B183" s="276">
        <v>92984</v>
      </c>
      <c r="C183" s="198" t="s">
        <v>18</v>
      </c>
      <c r="D183" s="192" t="s">
        <v>1155</v>
      </c>
      <c r="E183" s="193" t="s">
        <v>19</v>
      </c>
      <c r="F183" s="210">
        <f>TRUNC(VLOOKUP(A183,'MEMORIA DE CALCULO'!_xlnm.Print_Area,12,0),2)</f>
        <v>15.2</v>
      </c>
      <c r="G183" s="200">
        <v>31.16</v>
      </c>
      <c r="H183" s="200">
        <f t="shared" si="28"/>
        <v>38.159999999999997</v>
      </c>
      <c r="I183" s="200">
        <f t="shared" si="31"/>
        <v>580.03</v>
      </c>
      <c r="J183" s="201">
        <f t="shared" si="30"/>
        <v>3.1652672452439542E-4</v>
      </c>
      <c r="K183" s="218"/>
    </row>
    <row r="184" spans="1:11" ht="40" customHeight="1" x14ac:dyDescent="0.35">
      <c r="A184" s="198" t="s">
        <v>230</v>
      </c>
      <c r="B184" s="276">
        <v>92986</v>
      </c>
      <c r="C184" s="198" t="s">
        <v>18</v>
      </c>
      <c r="D184" s="192" t="s">
        <v>707</v>
      </c>
      <c r="E184" s="193" t="s">
        <v>19</v>
      </c>
      <c r="F184" s="210">
        <f>TRUNC(VLOOKUP(A184,'MEMORIA DE CALCULO'!_xlnm.Print_Area,12,0),2)</f>
        <v>10.1</v>
      </c>
      <c r="G184" s="200">
        <v>43.08</v>
      </c>
      <c r="H184" s="200">
        <f t="shared" si="28"/>
        <v>52.76</v>
      </c>
      <c r="I184" s="200">
        <f t="shared" si="31"/>
        <v>532.87</v>
      </c>
      <c r="J184" s="201">
        <f t="shared" si="30"/>
        <v>2.9079115855613436E-4</v>
      </c>
      <c r="K184" s="218"/>
    </row>
    <row r="185" spans="1:11" ht="38.700000000000003" customHeight="1" x14ac:dyDescent="0.35">
      <c r="A185" s="198" t="s">
        <v>231</v>
      </c>
      <c r="B185" s="276">
        <v>92990</v>
      </c>
      <c r="C185" s="198" t="s">
        <v>18</v>
      </c>
      <c r="D185" s="192" t="s">
        <v>708</v>
      </c>
      <c r="E185" s="193" t="s">
        <v>19</v>
      </c>
      <c r="F185" s="210">
        <f>TRUNC(VLOOKUP(A185,'MEMORIA DE CALCULO'!_xlnm.Print_Area,12,0),2)</f>
        <v>40.4</v>
      </c>
      <c r="G185" s="200">
        <v>86.6</v>
      </c>
      <c r="H185" s="200">
        <f t="shared" si="28"/>
        <v>106.05</v>
      </c>
      <c r="I185" s="200">
        <f t="shared" si="31"/>
        <v>4284.42</v>
      </c>
      <c r="J185" s="201">
        <f t="shared" si="30"/>
        <v>2.3380401515211459E-3</v>
      </c>
      <c r="K185" s="218"/>
    </row>
    <row r="186" spans="1:11" ht="37.75" customHeight="1" x14ac:dyDescent="0.35">
      <c r="A186" s="198" t="s">
        <v>232</v>
      </c>
      <c r="B186" s="276">
        <v>101567</v>
      </c>
      <c r="C186" s="198" t="s">
        <v>18</v>
      </c>
      <c r="D186" s="192" t="s">
        <v>709</v>
      </c>
      <c r="E186" s="193" t="s">
        <v>19</v>
      </c>
      <c r="F186" s="210">
        <f>TRUNC(VLOOKUP(A186,'MEMORIA DE CALCULO'!_xlnm.Print_Area,12,0),2)</f>
        <v>60</v>
      </c>
      <c r="G186" s="200">
        <v>107.58</v>
      </c>
      <c r="H186" s="200">
        <f t="shared" si="28"/>
        <v>131.75</v>
      </c>
      <c r="I186" s="200">
        <f t="shared" si="31"/>
        <v>7905</v>
      </c>
      <c r="J186" s="201">
        <f t="shared" si="30"/>
        <v>4.3138178324661587E-3</v>
      </c>
      <c r="K186" s="218"/>
    </row>
    <row r="187" spans="1:11" ht="37.299999999999997" x14ac:dyDescent="0.35">
      <c r="A187" s="198" t="s">
        <v>233</v>
      </c>
      <c r="B187" s="276">
        <v>97886</v>
      </c>
      <c r="C187" s="198" t="s">
        <v>18</v>
      </c>
      <c r="D187" s="192" t="s">
        <v>710</v>
      </c>
      <c r="E187" s="193" t="s">
        <v>26</v>
      </c>
      <c r="F187" s="210">
        <f>TRUNC(VLOOKUP(A187,'MEMORIA DE CALCULO'!_xlnm.Print_Area,12,0),2)</f>
        <v>1</v>
      </c>
      <c r="G187" s="200">
        <v>194.36</v>
      </c>
      <c r="H187" s="200">
        <f t="shared" si="28"/>
        <v>238.03</v>
      </c>
      <c r="I187" s="200">
        <f t="shared" si="31"/>
        <v>238.03</v>
      </c>
      <c r="J187" s="201">
        <f t="shared" si="30"/>
        <v>1.2989475757899048E-4</v>
      </c>
      <c r="K187" s="218"/>
    </row>
    <row r="188" spans="1:11" ht="24.9" x14ac:dyDescent="0.35">
      <c r="A188" s="198" t="s">
        <v>234</v>
      </c>
      <c r="B188" s="276">
        <v>91961</v>
      </c>
      <c r="C188" s="198" t="s">
        <v>18</v>
      </c>
      <c r="D188" s="192" t="s">
        <v>711</v>
      </c>
      <c r="E188" s="193" t="s">
        <v>26</v>
      </c>
      <c r="F188" s="210">
        <f>TRUNC(VLOOKUP(A188,'MEMORIA DE CALCULO'!_xlnm.Print_Area,12,0),2)</f>
        <v>2</v>
      </c>
      <c r="G188" s="200">
        <v>62.45</v>
      </c>
      <c r="H188" s="200">
        <f t="shared" si="28"/>
        <v>76.48</v>
      </c>
      <c r="I188" s="200">
        <f t="shared" si="31"/>
        <v>152.96</v>
      </c>
      <c r="J188" s="201">
        <f t="shared" si="30"/>
        <v>8.3471420070085217E-5</v>
      </c>
      <c r="K188" s="218"/>
    </row>
    <row r="189" spans="1:11" ht="24.9" x14ac:dyDescent="0.35">
      <c r="A189" s="198" t="s">
        <v>235</v>
      </c>
      <c r="B189" s="276">
        <v>91953</v>
      </c>
      <c r="C189" s="198" t="s">
        <v>18</v>
      </c>
      <c r="D189" s="192" t="s">
        <v>712</v>
      </c>
      <c r="E189" s="193" t="s">
        <v>26</v>
      </c>
      <c r="F189" s="210">
        <f>TRUNC(VLOOKUP(A189,'MEMORIA DE CALCULO'!_xlnm.Print_Area,12,0),2)</f>
        <v>4</v>
      </c>
      <c r="G189" s="200">
        <v>31.91</v>
      </c>
      <c r="H189" s="200">
        <f t="shared" si="28"/>
        <v>39.08</v>
      </c>
      <c r="I189" s="200">
        <f t="shared" si="31"/>
        <v>156.32</v>
      </c>
      <c r="J189" s="201">
        <f t="shared" si="30"/>
        <v>8.5304997289197955E-5</v>
      </c>
      <c r="K189" s="218"/>
    </row>
    <row r="190" spans="1:11" ht="24.9" x14ac:dyDescent="0.35">
      <c r="A190" s="198" t="s">
        <v>236</v>
      </c>
      <c r="B190" s="276">
        <v>91959</v>
      </c>
      <c r="C190" s="198" t="s">
        <v>18</v>
      </c>
      <c r="D190" s="192" t="s">
        <v>713</v>
      </c>
      <c r="E190" s="193" t="s">
        <v>26</v>
      </c>
      <c r="F190" s="210">
        <f>TRUNC(VLOOKUP(A190,'MEMORIA DE CALCULO'!_xlnm.Print_Area,12,0),2)</f>
        <v>5</v>
      </c>
      <c r="G190" s="200">
        <v>48.53</v>
      </c>
      <c r="H190" s="200">
        <f t="shared" si="28"/>
        <v>59.43</v>
      </c>
      <c r="I190" s="200">
        <f t="shared" si="31"/>
        <v>297.14999999999998</v>
      </c>
      <c r="J190" s="201">
        <f t="shared" si="30"/>
        <v>1.6215698531528387E-4</v>
      </c>
      <c r="K190" s="218"/>
    </row>
    <row r="191" spans="1:11" ht="24.9" x14ac:dyDescent="0.35">
      <c r="A191" s="198" t="s">
        <v>237</v>
      </c>
      <c r="B191" s="276">
        <v>91967</v>
      </c>
      <c r="C191" s="198" t="s">
        <v>18</v>
      </c>
      <c r="D191" s="192" t="s">
        <v>714</v>
      </c>
      <c r="E191" s="193" t="s">
        <v>26</v>
      </c>
      <c r="F191" s="210">
        <f>TRUNC(VLOOKUP(A191,'MEMORIA DE CALCULO'!_xlnm.Print_Area,12,0),2)</f>
        <v>4</v>
      </c>
      <c r="G191" s="200">
        <v>65.16</v>
      </c>
      <c r="H191" s="200">
        <f t="shared" si="28"/>
        <v>79.8</v>
      </c>
      <c r="I191" s="200">
        <f t="shared" si="31"/>
        <v>319.2</v>
      </c>
      <c r="J191" s="201">
        <f t="shared" si="30"/>
        <v>1.7418983581571129E-4</v>
      </c>
      <c r="K191" s="218"/>
    </row>
    <row r="192" spans="1:11" ht="37.299999999999997" x14ac:dyDescent="0.35">
      <c r="A192" s="198" t="s">
        <v>238</v>
      </c>
      <c r="B192" s="276">
        <v>92023</v>
      </c>
      <c r="C192" s="198" t="s">
        <v>18</v>
      </c>
      <c r="D192" s="192" t="s">
        <v>715</v>
      </c>
      <c r="E192" s="193" t="s">
        <v>26</v>
      </c>
      <c r="F192" s="210">
        <f>TRUNC(VLOOKUP(A192,'MEMORIA DE CALCULO'!_xlnm.Print_Area,12,0),2)</f>
        <v>3</v>
      </c>
      <c r="G192" s="200">
        <v>54.29</v>
      </c>
      <c r="H192" s="200">
        <f t="shared" si="28"/>
        <v>66.48</v>
      </c>
      <c r="I192" s="200">
        <f t="shared" si="31"/>
        <v>199.44</v>
      </c>
      <c r="J192" s="201">
        <f t="shared" si="30"/>
        <v>1.0883590493447826E-4</v>
      </c>
      <c r="K192" s="218"/>
    </row>
    <row r="193" spans="1:11" ht="24.9" x14ac:dyDescent="0.35">
      <c r="A193" s="198" t="s">
        <v>239</v>
      </c>
      <c r="B193" s="276">
        <v>92004</v>
      </c>
      <c r="C193" s="198" t="s">
        <v>18</v>
      </c>
      <c r="D193" s="192" t="s">
        <v>716</v>
      </c>
      <c r="E193" s="193" t="s">
        <v>26</v>
      </c>
      <c r="F193" s="210">
        <f>TRUNC(VLOOKUP(A193,'MEMORIA DE CALCULO'!_xlnm.Print_Area,12,0),2)</f>
        <v>1</v>
      </c>
      <c r="G193" s="200">
        <v>60.17</v>
      </c>
      <c r="H193" s="200">
        <f t="shared" si="28"/>
        <v>73.69</v>
      </c>
      <c r="I193" s="200">
        <f t="shared" si="31"/>
        <v>73.69</v>
      </c>
      <c r="J193" s="201">
        <f t="shared" si="30"/>
        <v>4.02131860941722E-5</v>
      </c>
      <c r="K193" s="218"/>
    </row>
    <row r="194" spans="1:11" ht="24.9" x14ac:dyDescent="0.35">
      <c r="A194" s="198" t="s">
        <v>240</v>
      </c>
      <c r="B194" s="276">
        <v>91992</v>
      </c>
      <c r="C194" s="198" t="s">
        <v>18</v>
      </c>
      <c r="D194" s="192" t="s">
        <v>717</v>
      </c>
      <c r="E194" s="193" t="s">
        <v>26</v>
      </c>
      <c r="F194" s="210">
        <f>TRUNC(VLOOKUP(A194,'MEMORIA DE CALCULO'!_xlnm.Print_Area,12,0),2)</f>
        <v>14</v>
      </c>
      <c r="G194" s="200">
        <v>48.81</v>
      </c>
      <c r="H194" s="200">
        <f t="shared" si="28"/>
        <v>59.77</v>
      </c>
      <c r="I194" s="200">
        <f t="shared" si="31"/>
        <v>836.78</v>
      </c>
      <c r="J194" s="201">
        <f t="shared" si="30"/>
        <v>4.5663712660987121E-4</v>
      </c>
      <c r="K194" s="218"/>
    </row>
    <row r="195" spans="1:11" ht="24.9" x14ac:dyDescent="0.35">
      <c r="A195" s="198" t="s">
        <v>241</v>
      </c>
      <c r="B195" s="276">
        <v>93660</v>
      </c>
      <c r="C195" s="198" t="s">
        <v>18</v>
      </c>
      <c r="D195" s="192" t="s">
        <v>718</v>
      </c>
      <c r="E195" s="193" t="s">
        <v>26</v>
      </c>
      <c r="F195" s="210">
        <f>TRUNC(VLOOKUP(A195,'MEMORIA DE CALCULO'!_xlnm.Print_Area,12,0),2)</f>
        <v>4</v>
      </c>
      <c r="G195" s="200">
        <v>56.18</v>
      </c>
      <c r="H195" s="200">
        <f t="shared" si="28"/>
        <v>68.8</v>
      </c>
      <c r="I195" s="200">
        <f t="shared" si="31"/>
        <v>275.2</v>
      </c>
      <c r="J195" s="201">
        <f t="shared" si="30"/>
        <v>1.5017870556542528E-4</v>
      </c>
      <c r="K195" s="218"/>
    </row>
    <row r="196" spans="1:11" ht="24.9" x14ac:dyDescent="0.35">
      <c r="A196" s="198" t="s">
        <v>242</v>
      </c>
      <c r="B196" s="276">
        <v>93661</v>
      </c>
      <c r="C196" s="198" t="s">
        <v>18</v>
      </c>
      <c r="D196" s="192" t="s">
        <v>719</v>
      </c>
      <c r="E196" s="193" t="s">
        <v>26</v>
      </c>
      <c r="F196" s="210">
        <f>TRUNC(VLOOKUP(A196,'MEMORIA DE CALCULO'!_xlnm.Print_Area,12,0),2)</f>
        <v>7</v>
      </c>
      <c r="G196" s="200">
        <v>57.59</v>
      </c>
      <c r="H196" s="200">
        <f t="shared" si="28"/>
        <v>70.53</v>
      </c>
      <c r="I196" s="200">
        <f t="shared" si="31"/>
        <v>493.71</v>
      </c>
      <c r="J196" s="201">
        <f t="shared" si="30"/>
        <v>2.6942125263337976E-4</v>
      </c>
      <c r="K196" s="218"/>
    </row>
    <row r="197" spans="1:11" ht="24.9" x14ac:dyDescent="0.35">
      <c r="A197" s="198" t="s">
        <v>243</v>
      </c>
      <c r="B197" s="276">
        <v>93662</v>
      </c>
      <c r="C197" s="198" t="s">
        <v>18</v>
      </c>
      <c r="D197" s="192" t="s">
        <v>720</v>
      </c>
      <c r="E197" s="193" t="s">
        <v>26</v>
      </c>
      <c r="F197" s="210">
        <f>TRUNC(VLOOKUP(A197,'MEMORIA DE CALCULO'!_xlnm.Print_Area,12,0),2)</f>
        <v>2</v>
      </c>
      <c r="G197" s="200">
        <v>60.25</v>
      </c>
      <c r="H197" s="200">
        <f t="shared" si="28"/>
        <v>73.78</v>
      </c>
      <c r="I197" s="200">
        <f t="shared" si="31"/>
        <v>147.56</v>
      </c>
      <c r="J197" s="201">
        <f t="shared" si="30"/>
        <v>8.0524599539368296E-5</v>
      </c>
      <c r="K197" s="218"/>
    </row>
    <row r="198" spans="1:11" x14ac:dyDescent="0.35">
      <c r="A198" s="198" t="s">
        <v>244</v>
      </c>
      <c r="B198" s="276">
        <v>170900</v>
      </c>
      <c r="C198" s="198" t="s">
        <v>16</v>
      </c>
      <c r="D198" s="192" t="s">
        <v>1156</v>
      </c>
      <c r="E198" s="193" t="s">
        <v>37</v>
      </c>
      <c r="F198" s="210">
        <f>TRUNC(VLOOKUP(A198,'MEMORIA DE CALCULO'!_xlnm.Print_Area,12,0),2)</f>
        <v>1</v>
      </c>
      <c r="G198" s="200">
        <v>369.7</v>
      </c>
      <c r="H198" s="200">
        <f t="shared" si="28"/>
        <v>452.77</v>
      </c>
      <c r="I198" s="200">
        <f t="shared" si="31"/>
        <v>452.77</v>
      </c>
      <c r="J198" s="201">
        <f t="shared" si="30"/>
        <v>2.4707998735050001E-4</v>
      </c>
      <c r="K198" s="218"/>
    </row>
    <row r="199" spans="1:11" x14ac:dyDescent="0.35">
      <c r="A199" s="198" t="s">
        <v>245</v>
      </c>
      <c r="B199" s="276">
        <v>170393</v>
      </c>
      <c r="C199" s="198" t="s">
        <v>16</v>
      </c>
      <c r="D199" s="192" t="s">
        <v>721</v>
      </c>
      <c r="E199" s="193" t="s">
        <v>26</v>
      </c>
      <c r="F199" s="210">
        <f>TRUNC(VLOOKUP(A199,'MEMORIA DE CALCULO'!_xlnm.Print_Area,12,0),2)</f>
        <v>1</v>
      </c>
      <c r="G199" s="200">
        <v>207.72</v>
      </c>
      <c r="H199" s="200">
        <f t="shared" si="28"/>
        <v>254.39</v>
      </c>
      <c r="I199" s="200">
        <f t="shared" si="31"/>
        <v>254.39</v>
      </c>
      <c r="J199" s="201">
        <f t="shared" si="30"/>
        <v>1.3882253237205137E-4</v>
      </c>
      <c r="K199" s="218"/>
    </row>
    <row r="200" spans="1:11" ht="24.9" x14ac:dyDescent="0.35">
      <c r="A200" s="198" t="s">
        <v>246</v>
      </c>
      <c r="B200" s="276">
        <v>93653</v>
      </c>
      <c r="C200" s="198" t="s">
        <v>18</v>
      </c>
      <c r="D200" s="192" t="s">
        <v>722</v>
      </c>
      <c r="E200" s="193" t="s">
        <v>26</v>
      </c>
      <c r="F200" s="210">
        <f>TRUNC(VLOOKUP(A200,'MEMORIA DE CALCULO'!_xlnm.Print_Area,12,0),2)</f>
        <v>28</v>
      </c>
      <c r="G200" s="200">
        <v>11.66</v>
      </c>
      <c r="H200" s="200">
        <f t="shared" si="28"/>
        <v>14.28</v>
      </c>
      <c r="I200" s="200">
        <f t="shared" si="31"/>
        <v>399.84</v>
      </c>
      <c r="J200" s="201">
        <f t="shared" ref="J200:J233" si="32">I200/$H$302</f>
        <v>2.1819568907441731E-4</v>
      </c>
      <c r="K200" s="218"/>
    </row>
    <row r="201" spans="1:11" x14ac:dyDescent="0.35">
      <c r="A201" s="198" t="s">
        <v>247</v>
      </c>
      <c r="B201" s="276">
        <v>170326</v>
      </c>
      <c r="C201" s="198" t="s">
        <v>16</v>
      </c>
      <c r="D201" s="192" t="s">
        <v>723</v>
      </c>
      <c r="E201" s="193" t="s">
        <v>26</v>
      </c>
      <c r="F201" s="210">
        <f>TRUNC(VLOOKUP(A201,'MEMORIA DE CALCULO'!_xlnm.Print_Area,12,0),2)</f>
        <v>4</v>
      </c>
      <c r="G201" s="200">
        <v>25.64</v>
      </c>
      <c r="H201" s="200">
        <f t="shared" si="28"/>
        <v>31.4</v>
      </c>
      <c r="I201" s="200">
        <f t="shared" si="31"/>
        <v>125.6</v>
      </c>
      <c r="J201" s="201">
        <f t="shared" si="32"/>
        <v>6.8540862714452818E-5</v>
      </c>
      <c r="K201" s="218"/>
    </row>
    <row r="202" spans="1:11" ht="24.9" x14ac:dyDescent="0.35">
      <c r="A202" s="198" t="s">
        <v>248</v>
      </c>
      <c r="B202" s="274" t="s">
        <v>1064</v>
      </c>
      <c r="C202" s="198" t="s">
        <v>20</v>
      </c>
      <c r="D202" s="192" t="s">
        <v>1058</v>
      </c>
      <c r="E202" s="193" t="s">
        <v>26</v>
      </c>
      <c r="F202" s="210">
        <f>TRUNC(VLOOKUP(A202,'MEMORIA DE CALCULO'!_xlnm.Print_Area,12,0),2)</f>
        <v>8</v>
      </c>
      <c r="G202" s="200">
        <v>82.71</v>
      </c>
      <c r="H202" s="200">
        <f t="shared" ref="H202:H254" si="33">TRUNC(G202*$K$4,2)</f>
        <v>101.29</v>
      </c>
      <c r="I202" s="200">
        <f t="shared" si="31"/>
        <v>810.32</v>
      </c>
      <c r="J202" s="201">
        <f t="shared" si="32"/>
        <v>4.4219770600935837E-4</v>
      </c>
      <c r="K202" s="218"/>
    </row>
    <row r="203" spans="1:11" x14ac:dyDescent="0.35">
      <c r="A203" s="198" t="s">
        <v>249</v>
      </c>
      <c r="B203" s="276">
        <v>170892</v>
      </c>
      <c r="C203" s="198" t="s">
        <v>16</v>
      </c>
      <c r="D203" s="192" t="s">
        <v>1157</v>
      </c>
      <c r="E203" s="193" t="s">
        <v>37</v>
      </c>
      <c r="F203" s="210">
        <f>TRUNC(VLOOKUP(A203,'MEMORIA DE CALCULO'!_xlnm.Print_Area,12,0),2)</f>
        <v>2</v>
      </c>
      <c r="G203" s="200">
        <v>232.63</v>
      </c>
      <c r="H203" s="200">
        <f t="shared" si="33"/>
        <v>284.89999999999998</v>
      </c>
      <c r="I203" s="200">
        <f t="shared" si="31"/>
        <v>569.79999999999995</v>
      </c>
      <c r="J203" s="201">
        <f t="shared" si="32"/>
        <v>3.1094413674120393E-4</v>
      </c>
      <c r="K203" s="218"/>
    </row>
    <row r="204" spans="1:11" x14ac:dyDescent="0.35">
      <c r="A204" s="198" t="s">
        <v>250</v>
      </c>
      <c r="B204" s="276">
        <v>171469</v>
      </c>
      <c r="C204" s="198" t="s">
        <v>16</v>
      </c>
      <c r="D204" s="192" t="s">
        <v>724</v>
      </c>
      <c r="E204" s="193" t="s">
        <v>26</v>
      </c>
      <c r="F204" s="210">
        <f>TRUNC(VLOOKUP(A204,'MEMORIA DE CALCULO'!_xlnm.Print_Area,12,0),2)</f>
        <v>1</v>
      </c>
      <c r="G204" s="200">
        <v>251.36</v>
      </c>
      <c r="H204" s="200">
        <f t="shared" si="33"/>
        <v>307.83999999999997</v>
      </c>
      <c r="I204" s="200">
        <f t="shared" si="31"/>
        <v>307.83999999999997</v>
      </c>
      <c r="J204" s="201">
        <f t="shared" si="32"/>
        <v>1.6799059855109199E-4</v>
      </c>
      <c r="K204" s="218"/>
    </row>
    <row r="205" spans="1:11" ht="37.299999999999997" x14ac:dyDescent="0.35">
      <c r="A205" s="198" t="s">
        <v>251</v>
      </c>
      <c r="B205" s="276">
        <v>91837</v>
      </c>
      <c r="C205" s="198" t="s">
        <v>18</v>
      </c>
      <c r="D205" s="192" t="s">
        <v>1158</v>
      </c>
      <c r="E205" s="193" t="s">
        <v>19</v>
      </c>
      <c r="F205" s="210">
        <f>TRUNC(VLOOKUP(A205,'MEMORIA DE CALCULO'!_xlnm.Print_Area,12,0),2)</f>
        <v>15.9</v>
      </c>
      <c r="G205" s="200">
        <v>28.23</v>
      </c>
      <c r="H205" s="200">
        <f t="shared" si="33"/>
        <v>34.57</v>
      </c>
      <c r="I205" s="200">
        <f t="shared" si="31"/>
        <v>549.66</v>
      </c>
      <c r="J205" s="201">
        <f t="shared" si="32"/>
        <v>2.999535875766412E-4</v>
      </c>
      <c r="K205" s="218"/>
    </row>
    <row r="206" spans="1:11" ht="37.299999999999997" x14ac:dyDescent="0.35">
      <c r="A206" s="198" t="s">
        <v>252</v>
      </c>
      <c r="B206" s="276">
        <v>91835</v>
      </c>
      <c r="C206" s="198" t="s">
        <v>18</v>
      </c>
      <c r="D206" s="192" t="s">
        <v>1159</v>
      </c>
      <c r="E206" s="193" t="s">
        <v>19</v>
      </c>
      <c r="F206" s="210">
        <f>TRUNC(VLOOKUP(A206,'MEMORIA DE CALCULO'!_xlnm.Print_Area,12,0),2)</f>
        <v>399.3</v>
      </c>
      <c r="G206" s="200">
        <v>22.38</v>
      </c>
      <c r="H206" s="200">
        <f t="shared" si="33"/>
        <v>27.4</v>
      </c>
      <c r="I206" s="200">
        <f t="shared" si="31"/>
        <v>10940.82</v>
      </c>
      <c r="J206" s="201">
        <f t="shared" si="32"/>
        <v>5.9704875923848695E-3</v>
      </c>
      <c r="K206" s="218"/>
    </row>
    <row r="207" spans="1:11" ht="37.299999999999997" x14ac:dyDescent="0.35">
      <c r="A207" s="198" t="s">
        <v>253</v>
      </c>
      <c r="B207" s="276">
        <v>91840</v>
      </c>
      <c r="C207" s="198" t="s">
        <v>18</v>
      </c>
      <c r="D207" s="192" t="s">
        <v>1160</v>
      </c>
      <c r="E207" s="193" t="s">
        <v>19</v>
      </c>
      <c r="F207" s="210">
        <f>TRUNC(VLOOKUP(A207,'MEMORIA DE CALCULO'!_xlnm.Print_Area,12,0),2)</f>
        <v>47.2</v>
      </c>
      <c r="G207" s="200">
        <v>24.36</v>
      </c>
      <c r="H207" s="200">
        <f t="shared" si="33"/>
        <v>29.83</v>
      </c>
      <c r="I207" s="200">
        <f t="shared" si="31"/>
        <v>1407.97</v>
      </c>
      <c r="J207" s="201">
        <f t="shared" si="32"/>
        <v>7.6833979678398194E-4</v>
      </c>
      <c r="K207" s="218"/>
    </row>
    <row r="208" spans="1:11" ht="37.299999999999997" x14ac:dyDescent="0.35">
      <c r="A208" s="198" t="s">
        <v>254</v>
      </c>
      <c r="B208" s="276">
        <v>97668</v>
      </c>
      <c r="C208" s="198" t="s">
        <v>18</v>
      </c>
      <c r="D208" s="192" t="s">
        <v>725</v>
      </c>
      <c r="E208" s="193" t="s">
        <v>19</v>
      </c>
      <c r="F208" s="210">
        <f>TRUNC(VLOOKUP(A208,'MEMORIA DE CALCULO'!_xlnm.Print_Area,12,0),2)</f>
        <v>10.6</v>
      </c>
      <c r="G208" s="200">
        <v>14.63</v>
      </c>
      <c r="H208" s="200">
        <f t="shared" si="33"/>
        <v>17.91</v>
      </c>
      <c r="I208" s="200">
        <f t="shared" si="31"/>
        <v>189.84</v>
      </c>
      <c r="J208" s="201">
        <f t="shared" si="32"/>
        <v>1.0359711287987041E-4</v>
      </c>
      <c r="K208" s="218"/>
    </row>
    <row r="209" spans="1:11" ht="24.9" x14ac:dyDescent="0.35">
      <c r="A209" s="198" t="s">
        <v>255</v>
      </c>
      <c r="B209" s="274" t="s">
        <v>1069</v>
      </c>
      <c r="C209" s="198" t="s">
        <v>20</v>
      </c>
      <c r="D209" s="267" t="s">
        <v>1161</v>
      </c>
      <c r="E209" s="193" t="s">
        <v>26</v>
      </c>
      <c r="F209" s="210">
        <f>TRUNC(VLOOKUP(A209,'MEMORIA DE CALCULO'!_xlnm.Print_Area,12,0),2)</f>
        <v>1</v>
      </c>
      <c r="G209" s="200">
        <v>290.89</v>
      </c>
      <c r="H209" s="200">
        <f t="shared" si="33"/>
        <v>356.25</v>
      </c>
      <c r="I209" s="200">
        <f t="shared" si="31"/>
        <v>356.25</v>
      </c>
      <c r="J209" s="201">
        <f t="shared" si="32"/>
        <v>1.944082989014635E-4</v>
      </c>
      <c r="K209" s="218"/>
    </row>
    <row r="210" spans="1:11" ht="24.9" x14ac:dyDescent="0.35">
      <c r="A210" s="198" t="s">
        <v>256</v>
      </c>
      <c r="B210" s="274" t="s">
        <v>1070</v>
      </c>
      <c r="C210" s="198" t="s">
        <v>20</v>
      </c>
      <c r="D210" s="267" t="s">
        <v>1162</v>
      </c>
      <c r="E210" s="193" t="s">
        <v>26</v>
      </c>
      <c r="F210" s="210">
        <f>TRUNC(VLOOKUP(A210,'MEMORIA DE CALCULO'!_xlnm.Print_Area,12,0),2)</f>
        <v>23</v>
      </c>
      <c r="G210" s="200">
        <v>31.93</v>
      </c>
      <c r="H210" s="200">
        <f t="shared" si="33"/>
        <v>39.1</v>
      </c>
      <c r="I210" s="200">
        <f t="shared" si="31"/>
        <v>899.3</v>
      </c>
      <c r="J210" s="201">
        <f t="shared" si="32"/>
        <v>4.9075475986550487E-4</v>
      </c>
      <c r="K210" s="218"/>
    </row>
    <row r="211" spans="1:11" ht="24.9" x14ac:dyDescent="0.35">
      <c r="A211" s="198" t="s">
        <v>257</v>
      </c>
      <c r="B211" s="276">
        <v>96986</v>
      </c>
      <c r="C211" s="198" t="s">
        <v>18</v>
      </c>
      <c r="D211" s="192" t="s">
        <v>733</v>
      </c>
      <c r="E211" s="193" t="s">
        <v>26</v>
      </c>
      <c r="F211" s="210">
        <f>TRUNC(VLOOKUP(A211,'MEMORIA DE CALCULO'!_xlnm.Print_Area,12,0),2)</f>
        <v>1</v>
      </c>
      <c r="G211" s="200">
        <v>124.01</v>
      </c>
      <c r="H211" s="200">
        <f t="shared" si="33"/>
        <v>151.87</v>
      </c>
      <c r="I211" s="200">
        <f t="shared" si="31"/>
        <v>151.87</v>
      </c>
      <c r="J211" s="201">
        <f t="shared" si="32"/>
        <v>8.2876598888884947E-5</v>
      </c>
      <c r="K211" s="218"/>
    </row>
    <row r="212" spans="1:11" ht="37.299999999999997" x14ac:dyDescent="0.35">
      <c r="A212" s="198" t="s">
        <v>258</v>
      </c>
      <c r="B212" s="276">
        <v>101882</v>
      </c>
      <c r="C212" s="198" t="s">
        <v>18</v>
      </c>
      <c r="D212" s="192" t="s">
        <v>1163</v>
      </c>
      <c r="E212" s="193" t="s">
        <v>26</v>
      </c>
      <c r="F212" s="210">
        <f>TRUNC(VLOOKUP(A212,'MEMORIA DE CALCULO'!_xlnm.Print_Area,12,0),2)</f>
        <v>2</v>
      </c>
      <c r="G212" s="200">
        <v>1184.9100000000001</v>
      </c>
      <c r="H212" s="200">
        <f t="shared" si="33"/>
        <v>1451.15</v>
      </c>
      <c r="I212" s="200">
        <f t="shared" si="31"/>
        <v>2902.3</v>
      </c>
      <c r="J212" s="201">
        <f t="shared" si="32"/>
        <v>1.5838068937592072E-3</v>
      </c>
      <c r="K212" s="218"/>
    </row>
    <row r="213" spans="1:11" ht="24.9" x14ac:dyDescent="0.35">
      <c r="A213" s="198" t="s">
        <v>259</v>
      </c>
      <c r="B213" s="274" t="s">
        <v>1072</v>
      </c>
      <c r="C213" s="198" t="s">
        <v>20</v>
      </c>
      <c r="D213" s="192" t="s">
        <v>1164</v>
      </c>
      <c r="E213" s="193" t="s">
        <v>26</v>
      </c>
      <c r="F213" s="210">
        <f>TRUNC(VLOOKUP(A213,'MEMORIA DE CALCULO'!_xlnm.Print_Area,12,0),2)</f>
        <v>1</v>
      </c>
      <c r="G213" s="200">
        <v>1650.21</v>
      </c>
      <c r="H213" s="200">
        <f t="shared" si="33"/>
        <v>2021.01</v>
      </c>
      <c r="I213" s="200">
        <f t="shared" si="31"/>
        <v>2021.01</v>
      </c>
      <c r="J213" s="201">
        <f t="shared" si="32"/>
        <v>1.1028803260711487E-3</v>
      </c>
      <c r="K213" s="218"/>
    </row>
    <row r="214" spans="1:11" ht="24.9" x14ac:dyDescent="0.35">
      <c r="A214" s="198" t="s">
        <v>260</v>
      </c>
      <c r="B214" s="276">
        <v>91936</v>
      </c>
      <c r="C214" s="198" t="s">
        <v>18</v>
      </c>
      <c r="D214" s="192" t="s">
        <v>1165</v>
      </c>
      <c r="E214" s="193" t="s">
        <v>26</v>
      </c>
      <c r="F214" s="210">
        <f>TRUNC(VLOOKUP(A214,'MEMORIA DE CALCULO'!_xlnm.Print_Area,12,0),2)</f>
        <v>114</v>
      </c>
      <c r="G214" s="200">
        <v>20.36</v>
      </c>
      <c r="H214" s="200">
        <f t="shared" si="33"/>
        <v>24.93</v>
      </c>
      <c r="I214" s="200">
        <f t="shared" si="31"/>
        <v>2842.02</v>
      </c>
      <c r="J214" s="201">
        <f t="shared" si="32"/>
        <v>1.5509116453163152E-3</v>
      </c>
      <c r="K214" s="218"/>
    </row>
    <row r="215" spans="1:11" x14ac:dyDescent="0.35">
      <c r="A215" s="198" t="s">
        <v>261</v>
      </c>
      <c r="B215" s="276">
        <v>170956</v>
      </c>
      <c r="C215" s="198" t="s">
        <v>16</v>
      </c>
      <c r="D215" s="192" t="s">
        <v>726</v>
      </c>
      <c r="E215" s="193" t="s">
        <v>26</v>
      </c>
      <c r="F215" s="210">
        <f>TRUNC(VLOOKUP(A215,'MEMORIA DE CALCULO'!_xlnm.Print_Area,12,0),2)</f>
        <v>4</v>
      </c>
      <c r="G215" s="200">
        <v>70.38</v>
      </c>
      <c r="H215" s="200">
        <f t="shared" si="33"/>
        <v>86.19</v>
      </c>
      <c r="I215" s="200">
        <f t="shared" si="31"/>
        <v>344.76</v>
      </c>
      <c r="J215" s="201">
        <f t="shared" si="32"/>
        <v>1.8813811966110472E-4</v>
      </c>
      <c r="K215" s="218"/>
    </row>
    <row r="216" spans="1:11" ht="24.9" x14ac:dyDescent="0.35">
      <c r="A216" s="198" t="s">
        <v>262</v>
      </c>
      <c r="B216" s="276">
        <v>92008</v>
      </c>
      <c r="C216" s="198" t="s">
        <v>18</v>
      </c>
      <c r="D216" s="192" t="s">
        <v>727</v>
      </c>
      <c r="E216" s="193" t="s">
        <v>26</v>
      </c>
      <c r="F216" s="210">
        <f>TRUNC(VLOOKUP(A216,'MEMORIA DE CALCULO'!_xlnm.Print_Area,12,0),2)</f>
        <v>37</v>
      </c>
      <c r="G216" s="200">
        <v>51.53</v>
      </c>
      <c r="H216" s="200">
        <f t="shared" si="33"/>
        <v>63.1</v>
      </c>
      <c r="I216" s="200">
        <f t="shared" si="31"/>
        <v>2334.6999999999998</v>
      </c>
      <c r="J216" s="201">
        <f t="shared" si="32"/>
        <v>1.2740633135305173E-3</v>
      </c>
      <c r="K216" s="218"/>
    </row>
    <row r="217" spans="1:11" ht="24.9" x14ac:dyDescent="0.35">
      <c r="A217" s="198" t="s">
        <v>540</v>
      </c>
      <c r="B217" s="274" t="s">
        <v>1074</v>
      </c>
      <c r="C217" s="198" t="s">
        <v>20</v>
      </c>
      <c r="D217" s="192" t="s">
        <v>1166</v>
      </c>
      <c r="E217" s="193" t="s">
        <v>26</v>
      </c>
      <c r="F217" s="210">
        <f>TRUNC(VLOOKUP(A217,'MEMORIA DE CALCULO'!_xlnm.Print_Area,12,0),2)</f>
        <v>9</v>
      </c>
      <c r="G217" s="200">
        <v>131.43</v>
      </c>
      <c r="H217" s="200">
        <f t="shared" si="33"/>
        <v>160.96</v>
      </c>
      <c r="I217" s="200">
        <f t="shared" si="31"/>
        <v>1448.64</v>
      </c>
      <c r="J217" s="201">
        <f t="shared" si="32"/>
        <v>7.9053372104032592E-4</v>
      </c>
      <c r="K217" s="218"/>
    </row>
    <row r="218" spans="1:11" ht="24.9" x14ac:dyDescent="0.35">
      <c r="A218" s="198" t="s">
        <v>553</v>
      </c>
      <c r="B218" s="274" t="s">
        <v>1078</v>
      </c>
      <c r="C218" s="198" t="s">
        <v>20</v>
      </c>
      <c r="D218" s="267" t="s">
        <v>1167</v>
      </c>
      <c r="E218" s="193" t="s">
        <v>26</v>
      </c>
      <c r="F218" s="210">
        <f>TRUNC(VLOOKUP(A218,'MEMORIA DE CALCULO'!_xlnm.Print_Area,12,0),2)</f>
        <v>75</v>
      </c>
      <c r="G218" s="200">
        <v>79.989999999999995</v>
      </c>
      <c r="H218" s="200">
        <f t="shared" si="33"/>
        <v>97.96</v>
      </c>
      <c r="I218" s="200">
        <f t="shared" si="31"/>
        <v>7347</v>
      </c>
      <c r="J218" s="201">
        <f t="shared" si="32"/>
        <v>4.0093130442920765E-3</v>
      </c>
      <c r="K218" s="218"/>
    </row>
    <row r="219" spans="1:11" ht="24.45" customHeight="1" x14ac:dyDescent="0.35">
      <c r="A219" s="198" t="s">
        <v>554</v>
      </c>
      <c r="B219" s="274" t="s">
        <v>1079</v>
      </c>
      <c r="C219" s="198" t="s">
        <v>20</v>
      </c>
      <c r="D219" s="267" t="s">
        <v>1171</v>
      </c>
      <c r="E219" s="193" t="s">
        <v>26</v>
      </c>
      <c r="F219" s="210">
        <f>TRUNC(VLOOKUP(A219,'MEMORIA DE CALCULO'!_xlnm.Print_Area,12,0),2)</f>
        <v>4</v>
      </c>
      <c r="G219" s="200">
        <v>229.08</v>
      </c>
      <c r="H219" s="200">
        <f t="shared" si="33"/>
        <v>280.55</v>
      </c>
      <c r="I219" s="200">
        <f t="shared" si="31"/>
        <v>1122.2</v>
      </c>
      <c r="J219" s="201">
        <f t="shared" si="32"/>
        <v>6.1239296288343121E-4</v>
      </c>
      <c r="K219" s="218"/>
    </row>
    <row r="220" spans="1:11" ht="42" customHeight="1" x14ac:dyDescent="0.35">
      <c r="A220" s="198" t="s">
        <v>555</v>
      </c>
      <c r="B220" s="274" t="s">
        <v>1080</v>
      </c>
      <c r="C220" s="198" t="s">
        <v>20</v>
      </c>
      <c r="D220" s="267" t="s">
        <v>1168</v>
      </c>
      <c r="E220" s="193" t="s">
        <v>26</v>
      </c>
      <c r="F220" s="210">
        <f>TRUNC(VLOOKUP(A220,'MEMORIA DE CALCULO'!_xlnm.Print_Area,12,0),2)</f>
        <v>1</v>
      </c>
      <c r="G220" s="200">
        <v>1850.16</v>
      </c>
      <c r="H220" s="200">
        <f t="shared" si="33"/>
        <v>2265.89</v>
      </c>
      <c r="I220" s="200">
        <f t="shared" si="31"/>
        <v>2265.89</v>
      </c>
      <c r="J220" s="201">
        <f t="shared" si="32"/>
        <v>1.2365131800641041E-3</v>
      </c>
      <c r="K220" s="218"/>
    </row>
    <row r="221" spans="1:11" ht="24.9" x14ac:dyDescent="0.35">
      <c r="A221" s="198" t="s">
        <v>556</v>
      </c>
      <c r="B221" s="274" t="s">
        <v>1082</v>
      </c>
      <c r="C221" s="198" t="s">
        <v>20</v>
      </c>
      <c r="D221" s="192" t="s">
        <v>1169</v>
      </c>
      <c r="E221" s="193" t="s">
        <v>26</v>
      </c>
      <c r="F221" s="210">
        <f>TRUNC(VLOOKUP(A221,'MEMORIA DE CALCULO'!_xlnm.Print_Area,12,0),2)</f>
        <v>1</v>
      </c>
      <c r="G221" s="200">
        <v>242.64</v>
      </c>
      <c r="H221" s="200">
        <f t="shared" si="33"/>
        <v>297.16000000000003</v>
      </c>
      <c r="I221" s="200">
        <f t="shared" si="31"/>
        <v>297.16000000000003</v>
      </c>
      <c r="J221" s="201">
        <f t="shared" si="32"/>
        <v>1.6216244239034076E-4</v>
      </c>
      <c r="K221" s="218"/>
    </row>
    <row r="222" spans="1:11" ht="24.9" x14ac:dyDescent="0.35">
      <c r="A222" s="198" t="s">
        <v>1384</v>
      </c>
      <c r="B222" s="274">
        <v>90447</v>
      </c>
      <c r="C222" s="198" t="s">
        <v>18</v>
      </c>
      <c r="D222" s="192" t="s">
        <v>1385</v>
      </c>
      <c r="E222" s="193" t="s">
        <v>19</v>
      </c>
      <c r="F222" s="210">
        <f>TRUNC(VLOOKUP(A222,'MEMORIA DE CALCULO'!_xlnm.Print_Area,12,0),2)</f>
        <v>96.7</v>
      </c>
      <c r="G222" s="200">
        <v>9</v>
      </c>
      <c r="H222" s="200">
        <f t="shared" si="33"/>
        <v>11.02</v>
      </c>
      <c r="I222" s="200">
        <f t="shared" si="31"/>
        <v>1065.6300000000001</v>
      </c>
      <c r="J222" s="201">
        <f t="shared" si="32"/>
        <v>5.8152228928664304E-4</v>
      </c>
      <c r="K222" s="218"/>
    </row>
    <row r="223" spans="1:11" ht="24.9" x14ac:dyDescent="0.35">
      <c r="A223" s="198" t="s">
        <v>1386</v>
      </c>
      <c r="B223" s="274">
        <v>104766</v>
      </c>
      <c r="C223" s="198" t="s">
        <v>18</v>
      </c>
      <c r="D223" s="192" t="s">
        <v>1387</v>
      </c>
      <c r="E223" s="193" t="s">
        <v>19</v>
      </c>
      <c r="F223" s="210">
        <f>TRUNC(VLOOKUP(A223,'MEMORIA DE CALCULO'!_xlnm.Print_Area,12,0),2)</f>
        <v>96.7</v>
      </c>
      <c r="G223" s="200">
        <v>18.03</v>
      </c>
      <c r="H223" s="200">
        <f t="shared" si="33"/>
        <v>22.08</v>
      </c>
      <c r="I223" s="200">
        <f t="shared" si="31"/>
        <v>2135.13</v>
      </c>
      <c r="J223" s="201">
        <f t="shared" si="32"/>
        <v>1.1651564666202998E-3</v>
      </c>
      <c r="K223" s="218"/>
    </row>
    <row r="224" spans="1:11" x14ac:dyDescent="0.35">
      <c r="A224" s="194">
        <v>17</v>
      </c>
      <c r="B224" s="408"/>
      <c r="C224" s="194"/>
      <c r="D224" s="194" t="s">
        <v>482</v>
      </c>
      <c r="E224" s="194"/>
      <c r="F224" s="194"/>
      <c r="G224" s="194"/>
      <c r="H224" s="194"/>
      <c r="I224" s="196">
        <f>SUM(I225:I249)</f>
        <v>43909.729999999996</v>
      </c>
      <c r="J224" s="197">
        <f t="shared" si="32"/>
        <v>2.3961869233747532E-2</v>
      </c>
      <c r="K224" s="218"/>
    </row>
    <row r="225" spans="1:11" x14ac:dyDescent="0.35">
      <c r="A225" s="198" t="s">
        <v>263</v>
      </c>
      <c r="B225" s="274" t="s">
        <v>1083</v>
      </c>
      <c r="C225" s="198" t="s">
        <v>20</v>
      </c>
      <c r="D225" s="192" t="s">
        <v>1073</v>
      </c>
      <c r="E225" s="193" t="s">
        <v>26</v>
      </c>
      <c r="F225" s="210">
        <f>TRUNC(VLOOKUP(A225,'MEMORIA DE CALCULO'!_xlnm.Print_Area,12,0),2)</f>
        <v>2</v>
      </c>
      <c r="G225" s="200">
        <v>799.01</v>
      </c>
      <c r="H225" s="200">
        <f t="shared" si="33"/>
        <v>978.54</v>
      </c>
      <c r="I225" s="200">
        <f>TRUNC(H225*F225,2)</f>
        <v>1957.08</v>
      </c>
      <c r="J225" s="201">
        <f t="shared" si="32"/>
        <v>1.0679932452324946E-3</v>
      </c>
      <c r="K225" s="218"/>
    </row>
    <row r="226" spans="1:11" x14ac:dyDescent="0.35">
      <c r="A226" s="198" t="s">
        <v>55</v>
      </c>
      <c r="B226" s="276">
        <v>171185</v>
      </c>
      <c r="C226" s="198" t="s">
        <v>16</v>
      </c>
      <c r="D226" s="192" t="s">
        <v>1186</v>
      </c>
      <c r="E226" s="193" t="s">
        <v>37</v>
      </c>
      <c r="F226" s="210">
        <f>TRUNC(VLOOKUP(A226,'MEMORIA DE CALCULO'!_xlnm.Print_Area,12,0),2)</f>
        <v>3</v>
      </c>
      <c r="G226" s="200">
        <v>1654.59</v>
      </c>
      <c r="H226" s="200">
        <f t="shared" si="33"/>
        <v>2026.37</v>
      </c>
      <c r="I226" s="200">
        <f t="shared" ref="I226:I245" si="34">TRUNC(H226*F226,2)</f>
        <v>6079.11</v>
      </c>
      <c r="J226" s="201">
        <f t="shared" si="32"/>
        <v>3.3174159549049145E-3</v>
      </c>
      <c r="K226" s="218"/>
    </row>
    <row r="227" spans="1:11" ht="24.9" x14ac:dyDescent="0.35">
      <c r="A227" s="198" t="s">
        <v>264</v>
      </c>
      <c r="B227" s="276">
        <v>98302</v>
      </c>
      <c r="C227" s="198" t="s">
        <v>18</v>
      </c>
      <c r="D227" s="192" t="s">
        <v>1187</v>
      </c>
      <c r="E227" s="193" t="s">
        <v>26</v>
      </c>
      <c r="F227" s="210">
        <f>TRUNC(VLOOKUP(A227,'MEMORIA DE CALCULO'!_xlnm.Print_Area,12,0),2)</f>
        <v>3</v>
      </c>
      <c r="G227" s="200">
        <v>1235.3800000000001</v>
      </c>
      <c r="H227" s="200">
        <f t="shared" si="33"/>
        <v>1512.96</v>
      </c>
      <c r="I227" s="200">
        <f t="shared" si="34"/>
        <v>4538.88</v>
      </c>
      <c r="J227" s="201">
        <f t="shared" si="32"/>
        <v>2.4769008834185959E-3</v>
      </c>
      <c r="K227" s="218"/>
    </row>
    <row r="228" spans="1:11" x14ac:dyDescent="0.35">
      <c r="A228" s="198" t="s">
        <v>265</v>
      </c>
      <c r="B228" s="274" t="s">
        <v>1084</v>
      </c>
      <c r="C228" s="198" t="s">
        <v>20</v>
      </c>
      <c r="D228" s="192" t="s">
        <v>1075</v>
      </c>
      <c r="E228" s="193" t="s">
        <v>26</v>
      </c>
      <c r="F228" s="210">
        <f>TRUNC(VLOOKUP(A228,'MEMORIA DE CALCULO'!_xlnm.Print_Area,12,0),2)</f>
        <v>61</v>
      </c>
      <c r="G228" s="200">
        <v>44.04</v>
      </c>
      <c r="H228" s="200">
        <f t="shared" si="33"/>
        <v>53.93</v>
      </c>
      <c r="I228" s="200">
        <f t="shared" si="34"/>
        <v>3289.73</v>
      </c>
      <c r="J228" s="201">
        <f t="shared" si="32"/>
        <v>1.7952303526880323E-3</v>
      </c>
      <c r="K228" s="218"/>
    </row>
    <row r="229" spans="1:11" ht="24.9" x14ac:dyDescent="0.35">
      <c r="A229" s="198" t="s">
        <v>266</v>
      </c>
      <c r="B229" s="276">
        <v>100556</v>
      </c>
      <c r="C229" s="198" t="s">
        <v>18</v>
      </c>
      <c r="D229" s="192" t="s">
        <v>1188</v>
      </c>
      <c r="E229" s="193" t="s">
        <v>26</v>
      </c>
      <c r="F229" s="210">
        <f>TRUNC(VLOOKUP(A229,'MEMORIA DE CALCULO'!_xlnm.Print_Area,12,0),2)</f>
        <v>10</v>
      </c>
      <c r="G229" s="200">
        <v>39.69</v>
      </c>
      <c r="H229" s="200">
        <f t="shared" si="33"/>
        <v>48.6</v>
      </c>
      <c r="I229" s="200">
        <f t="shared" si="34"/>
        <v>486</v>
      </c>
      <c r="J229" s="201">
        <f t="shared" si="32"/>
        <v>2.6521384776452284E-4</v>
      </c>
      <c r="K229" s="218"/>
    </row>
    <row r="230" spans="1:11" ht="24.9" x14ac:dyDescent="0.35">
      <c r="A230" s="198" t="s">
        <v>267</v>
      </c>
      <c r="B230" s="276">
        <v>92869</v>
      </c>
      <c r="C230" s="198" t="s">
        <v>18</v>
      </c>
      <c r="D230" s="192" t="s">
        <v>1189</v>
      </c>
      <c r="E230" s="193" t="s">
        <v>26</v>
      </c>
      <c r="F230" s="210">
        <f>TRUNC(VLOOKUP(A230,'MEMORIA DE CALCULO'!_xlnm.Print_Area,12,0),2)</f>
        <v>36</v>
      </c>
      <c r="G230" s="200">
        <v>11.56</v>
      </c>
      <c r="H230" s="200">
        <f t="shared" si="33"/>
        <v>14.15</v>
      </c>
      <c r="I230" s="200">
        <f t="shared" si="34"/>
        <v>509.4</v>
      </c>
      <c r="J230" s="201">
        <f t="shared" si="32"/>
        <v>2.7798340339762947E-4</v>
      </c>
      <c r="K230" s="218"/>
    </row>
    <row r="231" spans="1:11" x14ac:dyDescent="0.35">
      <c r="A231" s="198" t="s">
        <v>268</v>
      </c>
      <c r="B231" s="276">
        <v>170950</v>
      </c>
      <c r="C231" s="198" t="s">
        <v>16</v>
      </c>
      <c r="D231" s="192" t="s">
        <v>1190</v>
      </c>
      <c r="E231" s="193" t="s">
        <v>37</v>
      </c>
      <c r="F231" s="210">
        <f>TRUNC(VLOOKUP(A231,'MEMORIA DE CALCULO'!_xlnm.Print_Area,12,0),2)</f>
        <v>2</v>
      </c>
      <c r="G231" s="200">
        <v>16.09</v>
      </c>
      <c r="H231" s="200">
        <f t="shared" si="33"/>
        <v>19.7</v>
      </c>
      <c r="I231" s="200">
        <f t="shared" si="34"/>
        <v>39.4</v>
      </c>
      <c r="J231" s="201">
        <f t="shared" si="32"/>
        <v>2.1500875724119753E-5</v>
      </c>
      <c r="K231" s="218"/>
    </row>
    <row r="232" spans="1:11" x14ac:dyDescent="0.35">
      <c r="A232" s="198" t="s">
        <v>269</v>
      </c>
      <c r="B232" s="276">
        <v>171182</v>
      </c>
      <c r="C232" s="198" t="s">
        <v>16</v>
      </c>
      <c r="D232" s="192" t="s">
        <v>557</v>
      </c>
      <c r="E232" s="193" t="s">
        <v>26</v>
      </c>
      <c r="F232" s="210">
        <f>TRUNC(VLOOKUP(A232,'MEMORIA DE CALCULO'!_xlnm.Print_Area,12,0),2)</f>
        <v>36</v>
      </c>
      <c r="G232" s="200">
        <v>66.02</v>
      </c>
      <c r="H232" s="200">
        <f t="shared" si="33"/>
        <v>80.849999999999994</v>
      </c>
      <c r="I232" s="200">
        <f t="shared" si="34"/>
        <v>2910.6</v>
      </c>
      <c r="J232" s="201">
        <f t="shared" si="32"/>
        <v>1.58833626605642E-3</v>
      </c>
      <c r="K232" s="218"/>
    </row>
    <row r="233" spans="1:11" ht="24.9" x14ac:dyDescent="0.35">
      <c r="A233" s="198" t="s">
        <v>270</v>
      </c>
      <c r="B233" s="276">
        <v>98297</v>
      </c>
      <c r="C233" s="198" t="s">
        <v>18</v>
      </c>
      <c r="D233" s="192" t="s">
        <v>1191</v>
      </c>
      <c r="E233" s="193" t="s">
        <v>19</v>
      </c>
      <c r="F233" s="210">
        <f>TRUNC(VLOOKUP(A233,'MEMORIA DE CALCULO'!_xlnm.Print_Area,12,0),2)</f>
        <v>879.8</v>
      </c>
      <c r="G233" s="200">
        <v>10.130000000000001</v>
      </c>
      <c r="H233" s="200">
        <f t="shared" si="33"/>
        <v>12.4</v>
      </c>
      <c r="I233" s="200">
        <f t="shared" si="34"/>
        <v>10909.52</v>
      </c>
      <c r="J233" s="201">
        <f t="shared" si="32"/>
        <v>5.9534069474568262E-3</v>
      </c>
      <c r="K233" s="218"/>
    </row>
    <row r="234" spans="1:11" x14ac:dyDescent="0.35">
      <c r="A234" s="198" t="s">
        <v>271</v>
      </c>
      <c r="B234" s="276">
        <v>170930</v>
      </c>
      <c r="C234" s="198" t="s">
        <v>16</v>
      </c>
      <c r="D234" s="192" t="s">
        <v>728</v>
      </c>
      <c r="E234" s="193" t="s">
        <v>26</v>
      </c>
      <c r="F234" s="210">
        <f>TRUNC(VLOOKUP(A234,'MEMORIA DE CALCULO'!_xlnm.Print_Area,12,0),2)</f>
        <v>19</v>
      </c>
      <c r="G234" s="200">
        <v>111.77</v>
      </c>
      <c r="H234" s="200">
        <f t="shared" si="33"/>
        <v>136.88</v>
      </c>
      <c r="I234" s="200">
        <f t="shared" si="34"/>
        <v>2600.7199999999998</v>
      </c>
      <c r="J234" s="201">
        <f t="shared" ref="J234:J253" si="35">I234/$H$302</f>
        <v>1.4192324241937239E-3</v>
      </c>
      <c r="K234" s="218"/>
    </row>
    <row r="235" spans="1:11" x14ac:dyDescent="0.35">
      <c r="A235" s="198" t="s">
        <v>272</v>
      </c>
      <c r="B235" s="276">
        <v>171068</v>
      </c>
      <c r="C235" s="198" t="s">
        <v>16</v>
      </c>
      <c r="D235" s="192" t="s">
        <v>1192</v>
      </c>
      <c r="E235" s="193" t="s">
        <v>37</v>
      </c>
      <c r="F235" s="210">
        <f>TRUNC(VLOOKUP(A235,'MEMORIA DE CALCULO'!_xlnm.Print_Area,12,0),2)</f>
        <v>19</v>
      </c>
      <c r="G235" s="200">
        <v>48.53</v>
      </c>
      <c r="H235" s="200">
        <f t="shared" si="33"/>
        <v>59.43</v>
      </c>
      <c r="I235" s="200">
        <f t="shared" si="34"/>
        <v>1129.17</v>
      </c>
      <c r="J235" s="201">
        <f t="shared" si="35"/>
        <v>6.1619654419807881E-4</v>
      </c>
      <c r="K235" s="218"/>
    </row>
    <row r="236" spans="1:11" x14ac:dyDescent="0.35">
      <c r="A236" s="198" t="s">
        <v>273</v>
      </c>
      <c r="B236" s="276">
        <v>1716002</v>
      </c>
      <c r="C236" s="198" t="s">
        <v>16</v>
      </c>
      <c r="D236" s="192" t="s">
        <v>1193</v>
      </c>
      <c r="E236" s="193" t="s">
        <v>37</v>
      </c>
      <c r="F236" s="210">
        <f>TRUNC(VLOOKUP(A236,'MEMORIA DE CALCULO'!_xlnm.Print_Area,12,0),2)</f>
        <v>5</v>
      </c>
      <c r="G236" s="200">
        <v>129.54</v>
      </c>
      <c r="H236" s="200">
        <f t="shared" si="33"/>
        <v>158.63999999999999</v>
      </c>
      <c r="I236" s="200">
        <f t="shared" si="34"/>
        <v>793.2</v>
      </c>
      <c r="J236" s="201">
        <f t="shared" si="35"/>
        <v>4.3285519351197435E-4</v>
      </c>
      <c r="K236" s="218"/>
    </row>
    <row r="237" spans="1:11" x14ac:dyDescent="0.35">
      <c r="A237" s="198" t="s">
        <v>274</v>
      </c>
      <c r="B237" s="276">
        <v>1716007</v>
      </c>
      <c r="C237" s="198" t="s">
        <v>16</v>
      </c>
      <c r="D237" s="192" t="s">
        <v>1194</v>
      </c>
      <c r="E237" s="193" t="s">
        <v>37</v>
      </c>
      <c r="F237" s="210">
        <f>TRUNC(VLOOKUP(A237,'MEMORIA DE CALCULO'!_xlnm.Print_Area,12,0),2)</f>
        <v>2</v>
      </c>
      <c r="G237" s="200">
        <v>82.94</v>
      </c>
      <c r="H237" s="200">
        <f t="shared" si="33"/>
        <v>101.57</v>
      </c>
      <c r="I237" s="200">
        <f t="shared" si="34"/>
        <v>203.14</v>
      </c>
      <c r="J237" s="201">
        <f t="shared" si="35"/>
        <v>1.1085502270552504E-4</v>
      </c>
      <c r="K237" s="218"/>
    </row>
    <row r="238" spans="1:11" ht="37.299999999999997" x14ac:dyDescent="0.35">
      <c r="A238" s="198" t="s">
        <v>275</v>
      </c>
      <c r="B238" s="276">
        <v>91853</v>
      </c>
      <c r="C238" s="198" t="s">
        <v>18</v>
      </c>
      <c r="D238" s="192" t="s">
        <v>957</v>
      </c>
      <c r="E238" s="193" t="s">
        <v>19</v>
      </c>
      <c r="F238" s="210">
        <f>TRUNC(VLOOKUP(A238,'MEMORIA DE CALCULO'!_xlnm.Print_Area,12,0),2)</f>
        <v>105</v>
      </c>
      <c r="G238" s="200">
        <v>10.82</v>
      </c>
      <c r="H238" s="200">
        <f t="shared" si="33"/>
        <v>13.25</v>
      </c>
      <c r="I238" s="200">
        <f t="shared" si="34"/>
        <v>1391.25</v>
      </c>
      <c r="J238" s="201">
        <f t="shared" si="35"/>
        <v>7.5921556728887325E-4</v>
      </c>
      <c r="K238" s="218"/>
    </row>
    <row r="239" spans="1:11" ht="37.299999999999997" x14ac:dyDescent="0.35">
      <c r="A239" s="198" t="s">
        <v>276</v>
      </c>
      <c r="B239" s="275">
        <v>91846</v>
      </c>
      <c r="C239" s="198" t="s">
        <v>18</v>
      </c>
      <c r="D239" s="192" t="s">
        <v>729</v>
      </c>
      <c r="E239" s="193" t="s">
        <v>19</v>
      </c>
      <c r="F239" s="210">
        <f>TRUNC(VLOOKUP(A239,'MEMORIA DE CALCULO'!_xlnm.Print_Area,12,0),2)</f>
        <v>31.67</v>
      </c>
      <c r="G239" s="200">
        <v>11.09</v>
      </c>
      <c r="H239" s="200">
        <f t="shared" si="33"/>
        <v>13.58</v>
      </c>
      <c r="I239" s="200">
        <f t="shared" si="34"/>
        <v>430.07</v>
      </c>
      <c r="J239" s="201">
        <f t="shared" si="35"/>
        <v>2.3469242697137519E-4</v>
      </c>
      <c r="K239" s="218"/>
    </row>
    <row r="240" spans="1:11" ht="37.299999999999997" x14ac:dyDescent="0.35">
      <c r="A240" s="198" t="s">
        <v>277</v>
      </c>
      <c r="B240" s="276">
        <v>91844</v>
      </c>
      <c r="C240" s="198" t="s">
        <v>18</v>
      </c>
      <c r="D240" s="192" t="s">
        <v>730</v>
      </c>
      <c r="E240" s="193" t="s">
        <v>19</v>
      </c>
      <c r="F240" s="210">
        <f>TRUNC(VLOOKUP(A240,'MEMORIA DE CALCULO'!_xlnm.Print_Area,12,0),2)</f>
        <v>105.32</v>
      </c>
      <c r="G240" s="200">
        <v>7.66</v>
      </c>
      <c r="H240" s="200">
        <f t="shared" si="33"/>
        <v>9.3800000000000008</v>
      </c>
      <c r="I240" s="200">
        <f t="shared" si="34"/>
        <v>987.9</v>
      </c>
      <c r="J240" s="201">
        <f t="shared" si="35"/>
        <v>5.3910444486948998E-4</v>
      </c>
      <c r="K240" s="218"/>
    </row>
    <row r="241" spans="1:11" ht="37.299999999999997" x14ac:dyDescent="0.35">
      <c r="A241" s="198" t="s">
        <v>278</v>
      </c>
      <c r="B241" s="276">
        <v>91850</v>
      </c>
      <c r="C241" s="198" t="s">
        <v>18</v>
      </c>
      <c r="D241" s="192" t="s">
        <v>731</v>
      </c>
      <c r="E241" s="193" t="s">
        <v>19</v>
      </c>
      <c r="F241" s="210">
        <f>TRUNC(VLOOKUP(A241,'MEMORIA DE CALCULO'!_xlnm.Print_Area,12,0),2)</f>
        <v>19.53</v>
      </c>
      <c r="G241" s="200">
        <v>11.54</v>
      </c>
      <c r="H241" s="200">
        <f t="shared" si="33"/>
        <v>14.13</v>
      </c>
      <c r="I241" s="200">
        <f t="shared" si="34"/>
        <v>275.95</v>
      </c>
      <c r="J241" s="201">
        <f t="shared" si="35"/>
        <v>1.5058798619469152E-4</v>
      </c>
      <c r="K241" s="218"/>
    </row>
    <row r="242" spans="1:11" x14ac:dyDescent="0.35">
      <c r="A242" s="198" t="s">
        <v>279</v>
      </c>
      <c r="B242" s="274" t="s">
        <v>1085</v>
      </c>
      <c r="C242" s="198" t="s">
        <v>20</v>
      </c>
      <c r="D242" s="192" t="s">
        <v>1081</v>
      </c>
      <c r="E242" s="193" t="s">
        <v>19</v>
      </c>
      <c r="F242" s="210">
        <f>TRUNC(VLOOKUP(A242,'MEMORIA DE CALCULO'!_xlnm.Print_Area,12,0),2)</f>
        <v>115</v>
      </c>
      <c r="G242" s="200">
        <v>6.03</v>
      </c>
      <c r="H242" s="200">
        <f t="shared" si="33"/>
        <v>7.38</v>
      </c>
      <c r="I242" s="200">
        <f t="shared" si="34"/>
        <v>848.7</v>
      </c>
      <c r="J242" s="201">
        <f t="shared" si="35"/>
        <v>4.6314196007767603E-4</v>
      </c>
      <c r="K242" s="218"/>
    </row>
    <row r="243" spans="1:11" ht="15.55" customHeight="1" x14ac:dyDescent="0.35">
      <c r="A243" s="198" t="s">
        <v>280</v>
      </c>
      <c r="B243" s="274" t="s">
        <v>1086</v>
      </c>
      <c r="C243" s="198" t="s">
        <v>20</v>
      </c>
      <c r="D243" s="192" t="s">
        <v>1195</v>
      </c>
      <c r="E243" s="193" t="s">
        <v>26</v>
      </c>
      <c r="F243" s="210">
        <f>TRUNC(VLOOKUP(A243,'MEMORIA DE CALCULO'!_xlnm.Print_Area,12,0),2)</f>
        <v>2</v>
      </c>
      <c r="G243" s="200">
        <v>140.86000000000001</v>
      </c>
      <c r="H243" s="200">
        <f t="shared" si="33"/>
        <v>172.51</v>
      </c>
      <c r="I243" s="200">
        <f t="shared" si="34"/>
        <v>345.02</v>
      </c>
      <c r="J243" s="201">
        <f t="shared" si="35"/>
        <v>1.8828000361258368E-4</v>
      </c>
      <c r="K243" s="218"/>
    </row>
    <row r="244" spans="1:11" ht="24.9" x14ac:dyDescent="0.35">
      <c r="A244" s="198" t="s">
        <v>281</v>
      </c>
      <c r="B244" s="274" t="s">
        <v>1087</v>
      </c>
      <c r="C244" s="198" t="s">
        <v>20</v>
      </c>
      <c r="D244" s="192" t="s">
        <v>1196</v>
      </c>
      <c r="E244" s="193" t="s">
        <v>26</v>
      </c>
      <c r="F244" s="210">
        <f>TRUNC(VLOOKUP(A244,'MEMORIA DE CALCULO'!_xlnm.Print_Area,12,0),2)</f>
        <v>2</v>
      </c>
      <c r="G244" s="200">
        <v>299.5</v>
      </c>
      <c r="H244" s="200">
        <f t="shared" si="33"/>
        <v>366.79</v>
      </c>
      <c r="I244" s="200">
        <f t="shared" si="34"/>
        <v>733.58</v>
      </c>
      <c r="J244" s="201">
        <f t="shared" si="35"/>
        <v>4.0032011202283677E-4</v>
      </c>
      <c r="K244" s="218"/>
    </row>
    <row r="245" spans="1:11" x14ac:dyDescent="0.35">
      <c r="A245" s="198" t="s">
        <v>282</v>
      </c>
      <c r="B245" s="274" t="s">
        <v>1088</v>
      </c>
      <c r="C245" s="198" t="s">
        <v>20</v>
      </c>
      <c r="D245" s="192" t="s">
        <v>1071</v>
      </c>
      <c r="E245" s="193" t="s">
        <v>26</v>
      </c>
      <c r="F245" s="210">
        <f>TRUNC(VLOOKUP(A245,'MEMORIA DE CALCULO'!_xlnm.Print_Area,12,0),2)</f>
        <v>4</v>
      </c>
      <c r="G245" s="200">
        <v>256.95999999999998</v>
      </c>
      <c r="H245" s="200">
        <f t="shared" si="33"/>
        <v>314.69</v>
      </c>
      <c r="I245" s="200">
        <f t="shared" si="34"/>
        <v>1258.76</v>
      </c>
      <c r="J245" s="201">
        <f t="shared" si="35"/>
        <v>6.8691477986022789E-4</v>
      </c>
      <c r="K245" s="218"/>
    </row>
    <row r="246" spans="1:11" ht="13.75" customHeight="1" x14ac:dyDescent="0.35">
      <c r="A246" s="198" t="s">
        <v>1318</v>
      </c>
      <c r="B246" s="274">
        <v>171056</v>
      </c>
      <c r="C246" s="198" t="s">
        <v>16</v>
      </c>
      <c r="D246" s="192" t="s">
        <v>1319</v>
      </c>
      <c r="E246" s="193" t="s">
        <v>37</v>
      </c>
      <c r="F246" s="210">
        <f>TRUNC(VLOOKUP(A246,'MEMORIA DE CALCULO'!_xlnm.Print_Area,12,0),2)</f>
        <v>2</v>
      </c>
      <c r="G246" s="200">
        <v>69.03</v>
      </c>
      <c r="H246" s="200">
        <f t="shared" ref="H246:H247" si="36">TRUNC(G246*$K$4,2)</f>
        <v>84.54</v>
      </c>
      <c r="I246" s="200">
        <f t="shared" ref="I246" si="37">TRUNC(H246*F246,2)</f>
        <v>169.08</v>
      </c>
      <c r="J246" s="201">
        <f t="shared" ref="J246" si="38">I246/$H$302</f>
        <v>9.2268225061780917E-5</v>
      </c>
      <c r="K246" s="218"/>
    </row>
    <row r="247" spans="1:11" ht="24.9" x14ac:dyDescent="0.35">
      <c r="A247" s="198" t="s">
        <v>1371</v>
      </c>
      <c r="B247" s="274" t="s">
        <v>1089</v>
      </c>
      <c r="C247" s="419" t="s">
        <v>20</v>
      </c>
      <c r="D247" s="192" t="s">
        <v>1372</v>
      </c>
      <c r="E247" s="193" t="s">
        <v>26</v>
      </c>
      <c r="F247" s="210">
        <f>TRUNC(VLOOKUP(A247,'MEMORIA DE CALCULO'!_xlnm.Print_Area,12,0),2)</f>
        <v>61</v>
      </c>
      <c r="G247" s="200">
        <v>8.8800000000000008</v>
      </c>
      <c r="H247" s="200">
        <f t="shared" si="36"/>
        <v>10.87</v>
      </c>
      <c r="I247" s="200">
        <f t="shared" ref="I247" si="39">TRUNC(H247*F247,2)</f>
        <v>663.07</v>
      </c>
      <c r="J247" s="201">
        <f t="shared" ref="J247" si="40">I247/$H$302</f>
        <v>3.6184227579675346E-4</v>
      </c>
      <c r="K247" s="218"/>
    </row>
    <row r="248" spans="1:11" ht="24.9" x14ac:dyDescent="0.35">
      <c r="A248" s="198" t="s">
        <v>1389</v>
      </c>
      <c r="B248" s="274">
        <v>90447</v>
      </c>
      <c r="C248" s="198" t="s">
        <v>18</v>
      </c>
      <c r="D248" s="192" t="s">
        <v>1385</v>
      </c>
      <c r="E248" s="193" t="s">
        <v>19</v>
      </c>
      <c r="F248" s="210">
        <f>TRUNC(VLOOKUP(A248,'MEMORIA DE CALCULO'!_xlnm.Print_Area,12,0),2)</f>
        <v>41.1</v>
      </c>
      <c r="G248" s="200">
        <v>9</v>
      </c>
      <c r="H248" s="200">
        <f t="shared" ref="H248:H249" si="41">TRUNC(G248*$K$4,2)</f>
        <v>11.02</v>
      </c>
      <c r="I248" s="200">
        <f t="shared" ref="I248:I249" si="42">TRUNC(H248*F248,2)</f>
        <v>452.92</v>
      </c>
      <c r="J248" s="201">
        <f t="shared" ref="J248:J249" si="43">I248/$H$302</f>
        <v>2.471618434763533E-4</v>
      </c>
      <c r="K248" s="218"/>
    </row>
    <row r="249" spans="1:11" ht="24.9" x14ac:dyDescent="0.35">
      <c r="A249" s="198" t="s">
        <v>1390</v>
      </c>
      <c r="B249" s="274">
        <v>104766</v>
      </c>
      <c r="C249" s="198" t="s">
        <v>18</v>
      </c>
      <c r="D249" s="192" t="s">
        <v>1387</v>
      </c>
      <c r="E249" s="193" t="s">
        <v>19</v>
      </c>
      <c r="F249" s="210">
        <f>TRUNC(VLOOKUP(A249,'MEMORIA DE CALCULO'!_xlnm.Print_Area,12,0),2)</f>
        <v>41.1</v>
      </c>
      <c r="G249" s="200">
        <v>18.03</v>
      </c>
      <c r="H249" s="200">
        <f t="shared" si="41"/>
        <v>22.08</v>
      </c>
      <c r="I249" s="200">
        <f t="shared" si="42"/>
        <v>907.48</v>
      </c>
      <c r="J249" s="201">
        <f t="shared" si="43"/>
        <v>4.9521864726203538E-4</v>
      </c>
      <c r="K249" s="218"/>
    </row>
    <row r="250" spans="1:11" x14ac:dyDescent="0.35">
      <c r="A250" s="194">
        <v>18</v>
      </c>
      <c r="B250" s="408"/>
      <c r="C250" s="194"/>
      <c r="D250" s="194" t="s">
        <v>38</v>
      </c>
      <c r="E250" s="194"/>
      <c r="F250" s="194"/>
      <c r="G250" s="194"/>
      <c r="H250" s="194"/>
      <c r="I250" s="196">
        <f>SUM(I251:I254)</f>
        <v>2470.42</v>
      </c>
      <c r="J250" s="197">
        <f t="shared" si="35"/>
        <v>1.3481267362025361E-3</v>
      </c>
      <c r="K250" s="218"/>
    </row>
    <row r="251" spans="1:11" x14ac:dyDescent="0.35">
      <c r="A251" s="198" t="s">
        <v>283</v>
      </c>
      <c r="B251" s="276">
        <v>201507</v>
      </c>
      <c r="C251" s="198" t="s">
        <v>16</v>
      </c>
      <c r="D251" s="192" t="s">
        <v>732</v>
      </c>
      <c r="E251" s="193" t="s">
        <v>26</v>
      </c>
      <c r="F251" s="210">
        <f>TRUNC(VLOOKUP(A251,'MEMORIA DE CALCULO'!_xlnm.Print_Area,12,0),2)</f>
        <v>2</v>
      </c>
      <c r="G251" s="200">
        <v>225.14</v>
      </c>
      <c r="H251" s="200">
        <f t="shared" si="33"/>
        <v>275.72000000000003</v>
      </c>
      <c r="I251" s="200">
        <f>TRUNC(H251*F251,2)</f>
        <v>551.44000000000005</v>
      </c>
      <c r="J251" s="201">
        <f t="shared" si="35"/>
        <v>3.0092494693676646E-4</v>
      </c>
      <c r="K251" s="218"/>
    </row>
    <row r="252" spans="1:11" x14ac:dyDescent="0.35">
      <c r="A252" s="198" t="s">
        <v>284</v>
      </c>
      <c r="B252" s="274" t="s">
        <v>1090</v>
      </c>
      <c r="C252" s="198" t="s">
        <v>20</v>
      </c>
      <c r="D252" s="192" t="s">
        <v>990</v>
      </c>
      <c r="E252" s="193" t="s">
        <v>26</v>
      </c>
      <c r="F252" s="210">
        <f>TRUNC(VLOOKUP(A252,'MEMORIA DE CALCULO'!_xlnm.Print_Area,12,0),2)</f>
        <v>2</v>
      </c>
      <c r="G252" s="200">
        <v>63.06</v>
      </c>
      <c r="H252" s="200">
        <f t="shared" si="33"/>
        <v>77.22</v>
      </c>
      <c r="I252" s="200">
        <f t="shared" ref="I252:I254" si="44">TRUNC(H252*F252,2)</f>
        <v>154.44</v>
      </c>
      <c r="J252" s="201">
        <f t="shared" si="35"/>
        <v>8.4279067178503927E-5</v>
      </c>
      <c r="K252" s="218"/>
    </row>
    <row r="253" spans="1:11" ht="24" customHeight="1" x14ac:dyDescent="0.35">
      <c r="A253" s="198" t="s">
        <v>285</v>
      </c>
      <c r="B253" s="276">
        <v>97599</v>
      </c>
      <c r="C253" s="198" t="s">
        <v>18</v>
      </c>
      <c r="D253" s="192" t="s">
        <v>991</v>
      </c>
      <c r="E253" s="193" t="s">
        <v>26</v>
      </c>
      <c r="F253" s="210">
        <f>TRUNC(VLOOKUP(A253,'MEMORIA DE CALCULO'!_xlnm.Print_Area,12,0),2)</f>
        <v>9</v>
      </c>
      <c r="G253" s="200">
        <v>26.75</v>
      </c>
      <c r="H253" s="200">
        <f t="shared" si="33"/>
        <v>32.76</v>
      </c>
      <c r="I253" s="200">
        <f t="shared" si="44"/>
        <v>294.83999999999997</v>
      </c>
      <c r="J253" s="201">
        <f t="shared" si="35"/>
        <v>1.6089640097714385E-4</v>
      </c>
      <c r="K253" s="218"/>
    </row>
    <row r="254" spans="1:11" x14ac:dyDescent="0.35">
      <c r="A254" s="198" t="s">
        <v>286</v>
      </c>
      <c r="B254" s="276">
        <v>241468</v>
      </c>
      <c r="C254" s="198" t="s">
        <v>16</v>
      </c>
      <c r="D254" s="192" t="s">
        <v>992</v>
      </c>
      <c r="E254" s="193" t="s">
        <v>37</v>
      </c>
      <c r="F254" s="210">
        <f>TRUNC(VLOOKUP(A254,'MEMORIA DE CALCULO'!_xlnm.Print_Area,12,0),2)</f>
        <v>23</v>
      </c>
      <c r="G254" s="200">
        <v>52.18</v>
      </c>
      <c r="H254" s="200">
        <f t="shared" si="33"/>
        <v>63.9</v>
      </c>
      <c r="I254" s="200">
        <f t="shared" si="44"/>
        <v>1469.7</v>
      </c>
      <c r="J254" s="201">
        <f t="shared" ref="J254:J268" si="45">I254/$H$302</f>
        <v>8.0202632111012185E-4</v>
      </c>
      <c r="K254" s="218"/>
    </row>
    <row r="255" spans="1:11" x14ac:dyDescent="0.35">
      <c r="A255" s="194">
        <v>19</v>
      </c>
      <c r="B255" s="408"/>
      <c r="C255" s="194"/>
      <c r="D255" s="194" t="s">
        <v>512</v>
      </c>
      <c r="E255" s="194"/>
      <c r="F255" s="194"/>
      <c r="G255" s="194"/>
      <c r="H255" s="194"/>
      <c r="I255" s="196">
        <f>SUM(I256:I263)</f>
        <v>24785.229999999996</v>
      </c>
      <c r="J255" s="197">
        <f t="shared" si="45"/>
        <v>1.3525486041211282E-2</v>
      </c>
      <c r="K255" s="218"/>
    </row>
    <row r="256" spans="1:11" ht="24.9" x14ac:dyDescent="0.35">
      <c r="A256" s="198" t="s">
        <v>287</v>
      </c>
      <c r="B256" s="276">
        <v>98111</v>
      </c>
      <c r="C256" s="198" t="s">
        <v>18</v>
      </c>
      <c r="D256" s="192" t="s">
        <v>1172</v>
      </c>
      <c r="E256" s="193" t="s">
        <v>26</v>
      </c>
      <c r="F256" s="210">
        <f>TRUNC(VLOOKUP(A256,'MEMORIA DE CALCULO'!_xlnm.Print_Area,12,0),2)</f>
        <v>6</v>
      </c>
      <c r="G256" s="200">
        <v>59.07</v>
      </c>
      <c r="H256" s="200">
        <f t="shared" ref="H256:H298" si="46">TRUNC(G256*$K$4,2)</f>
        <v>72.34</v>
      </c>
      <c r="I256" s="200">
        <f>TRUNC(H256*F256,2)</f>
        <v>434.04</v>
      </c>
      <c r="J256" s="201">
        <f t="shared" si="45"/>
        <v>2.3685888576895783E-4</v>
      </c>
      <c r="K256" s="218"/>
    </row>
    <row r="257" spans="1:11" ht="24.9" x14ac:dyDescent="0.35">
      <c r="A257" s="198" t="s">
        <v>288</v>
      </c>
      <c r="B257" s="276">
        <v>96986</v>
      </c>
      <c r="C257" s="198" t="s">
        <v>18</v>
      </c>
      <c r="D257" s="192" t="s">
        <v>733</v>
      </c>
      <c r="E257" s="193" t="s">
        <v>26</v>
      </c>
      <c r="F257" s="210">
        <f>TRUNC(VLOOKUP(A257,'MEMORIA DE CALCULO'!_xlnm.Print_Area,12,0),2)</f>
        <v>9</v>
      </c>
      <c r="G257" s="200">
        <v>124.01</v>
      </c>
      <c r="H257" s="200">
        <f t="shared" si="46"/>
        <v>151.87</v>
      </c>
      <c r="I257" s="200">
        <f t="shared" ref="I257:I263" si="47">TRUNC(H257*F257,2)</f>
        <v>1366.83</v>
      </c>
      <c r="J257" s="201">
        <f t="shared" si="45"/>
        <v>7.4588938999996452E-4</v>
      </c>
      <c r="K257" s="218"/>
    </row>
    <row r="258" spans="1:11" ht="24.9" x14ac:dyDescent="0.35">
      <c r="A258" s="198" t="s">
        <v>289</v>
      </c>
      <c r="B258" s="276">
        <v>96989</v>
      </c>
      <c r="C258" s="198" t="s">
        <v>18</v>
      </c>
      <c r="D258" s="192" t="s">
        <v>734</v>
      </c>
      <c r="E258" s="193" t="s">
        <v>26</v>
      </c>
      <c r="F258" s="210">
        <f>TRUNC(VLOOKUP(A258,'MEMORIA DE CALCULO'!_xlnm.Print_Area,12,0),2)</f>
        <v>6</v>
      </c>
      <c r="G258" s="200">
        <v>168.06</v>
      </c>
      <c r="H258" s="200">
        <f t="shared" si="46"/>
        <v>205.82</v>
      </c>
      <c r="I258" s="200">
        <f t="shared" si="47"/>
        <v>1234.92</v>
      </c>
      <c r="J258" s="201">
        <f t="shared" si="45"/>
        <v>6.7390511292461847E-4</v>
      </c>
      <c r="K258" s="218"/>
    </row>
    <row r="259" spans="1:11" ht="24.9" x14ac:dyDescent="0.35">
      <c r="A259" s="198" t="s">
        <v>290</v>
      </c>
      <c r="B259" s="276">
        <v>96988</v>
      </c>
      <c r="C259" s="198" t="s">
        <v>18</v>
      </c>
      <c r="D259" s="192" t="s">
        <v>735</v>
      </c>
      <c r="E259" s="193" t="s">
        <v>26</v>
      </c>
      <c r="F259" s="210">
        <f>TRUNC(VLOOKUP(A259,'MEMORIA DE CALCULO'!_xlnm.Print_Area,12,0),2)</f>
        <v>6</v>
      </c>
      <c r="G259" s="200">
        <v>200.74</v>
      </c>
      <c r="H259" s="200">
        <f t="shared" si="46"/>
        <v>245.84</v>
      </c>
      <c r="I259" s="200">
        <f t="shared" si="47"/>
        <v>1475.04</v>
      </c>
      <c r="J259" s="201">
        <f t="shared" si="45"/>
        <v>8.0494039919049747E-4</v>
      </c>
      <c r="K259" s="218"/>
    </row>
    <row r="260" spans="1:11" x14ac:dyDescent="0.35">
      <c r="A260" s="198" t="s">
        <v>291</v>
      </c>
      <c r="B260" s="276">
        <v>72253</v>
      </c>
      <c r="C260" s="198" t="s">
        <v>18</v>
      </c>
      <c r="D260" s="192" t="s">
        <v>1173</v>
      </c>
      <c r="E260" s="193" t="s">
        <v>19</v>
      </c>
      <c r="F260" s="210">
        <f>TRUNC(VLOOKUP(A260,'MEMORIA DE CALCULO'!_xlnm.Print_Area,12,0),2)</f>
        <v>113.68</v>
      </c>
      <c r="G260" s="200">
        <v>54.83</v>
      </c>
      <c r="H260" s="200">
        <f t="shared" si="46"/>
        <v>67.150000000000006</v>
      </c>
      <c r="I260" s="200">
        <f t="shared" si="47"/>
        <v>7633.61</v>
      </c>
      <c r="J260" s="201">
        <f t="shared" si="45"/>
        <v>4.1657182724974054E-3</v>
      </c>
      <c r="K260" s="218"/>
    </row>
    <row r="261" spans="1:11" x14ac:dyDescent="0.35">
      <c r="A261" s="198" t="s">
        <v>292</v>
      </c>
      <c r="B261" s="274" t="s">
        <v>1092</v>
      </c>
      <c r="C261" s="198" t="s">
        <v>20</v>
      </c>
      <c r="D261" s="192" t="s">
        <v>1174</v>
      </c>
      <c r="E261" s="193" t="s">
        <v>19</v>
      </c>
      <c r="F261" s="210">
        <f>TRUNC(VLOOKUP(A261,'MEMORIA DE CALCULO'!_xlnm.Print_Area,12,0),2)</f>
        <v>121.28</v>
      </c>
      <c r="G261" s="200">
        <v>73.010000000000005</v>
      </c>
      <c r="H261" s="200">
        <f t="shared" si="46"/>
        <v>89.41</v>
      </c>
      <c r="I261" s="200">
        <f t="shared" si="47"/>
        <v>10843.64</v>
      </c>
      <c r="J261" s="201">
        <f t="shared" si="45"/>
        <v>5.9174557369820789E-3</v>
      </c>
      <c r="K261" s="218"/>
    </row>
    <row r="262" spans="1:11" ht="24.9" x14ac:dyDescent="0.35">
      <c r="A262" s="198" t="s">
        <v>293</v>
      </c>
      <c r="B262" s="276">
        <v>96984</v>
      </c>
      <c r="C262" s="198" t="s">
        <v>18</v>
      </c>
      <c r="D262" s="192" t="s">
        <v>736</v>
      </c>
      <c r="E262" s="193" t="s">
        <v>26</v>
      </c>
      <c r="F262" s="210">
        <f>TRUNC(VLOOKUP(A262,'MEMORIA DE CALCULO'!_xlnm.Print_Area,12,0),2)</f>
        <v>10</v>
      </c>
      <c r="G262" s="200">
        <v>65.92</v>
      </c>
      <c r="H262" s="200">
        <f t="shared" si="46"/>
        <v>80.73</v>
      </c>
      <c r="I262" s="200">
        <f t="shared" si="47"/>
        <v>807.3</v>
      </c>
      <c r="J262" s="201">
        <f t="shared" si="45"/>
        <v>4.405496693421796E-4</v>
      </c>
      <c r="K262" s="218"/>
    </row>
    <row r="263" spans="1:11" ht="24.9" x14ac:dyDescent="0.35">
      <c r="A263" s="198" t="s">
        <v>294</v>
      </c>
      <c r="B263" s="274" t="s">
        <v>1093</v>
      </c>
      <c r="C263" s="198" t="s">
        <v>20</v>
      </c>
      <c r="D263" s="192" t="s">
        <v>1175</v>
      </c>
      <c r="E263" s="193" t="s">
        <v>26</v>
      </c>
      <c r="F263" s="210">
        <f>TRUNC(VLOOKUP(A263,'MEMORIA DE CALCULO'!_xlnm.Print_Area,12,0),2)</f>
        <v>1</v>
      </c>
      <c r="G263" s="200">
        <v>808.24</v>
      </c>
      <c r="H263" s="200">
        <f t="shared" si="46"/>
        <v>989.85</v>
      </c>
      <c r="I263" s="200">
        <f t="shared" si="47"/>
        <v>989.85</v>
      </c>
      <c r="J263" s="201">
        <f t="shared" si="45"/>
        <v>5.4016857450558215E-4</v>
      </c>
      <c r="K263" s="218"/>
    </row>
    <row r="264" spans="1:11" x14ac:dyDescent="0.35">
      <c r="A264" s="194">
        <v>20</v>
      </c>
      <c r="B264" s="408"/>
      <c r="C264" s="194"/>
      <c r="D264" s="194" t="s">
        <v>513</v>
      </c>
      <c r="E264" s="194"/>
      <c r="F264" s="194"/>
      <c r="G264" s="194"/>
      <c r="H264" s="194"/>
      <c r="I264" s="196">
        <f>SUM(I265:I271)</f>
        <v>92404.03</v>
      </c>
      <c r="J264" s="197">
        <f t="shared" si="45"/>
        <v>5.0425572726848562E-2</v>
      </c>
      <c r="K264" s="218"/>
    </row>
    <row r="265" spans="1:11" x14ac:dyDescent="0.35">
      <c r="A265" s="198" t="s">
        <v>56</v>
      </c>
      <c r="B265" s="276">
        <v>231085</v>
      </c>
      <c r="C265" s="198" t="s">
        <v>16</v>
      </c>
      <c r="D265" s="192" t="s">
        <v>737</v>
      </c>
      <c r="E265" s="193" t="s">
        <v>72</v>
      </c>
      <c r="F265" s="210">
        <f>TRUNC(VLOOKUP(A265,'MEMORIA DE CALCULO'!_xlnm.Print_Area,12,0),2)</f>
        <v>11</v>
      </c>
      <c r="G265" s="200">
        <v>1454.36</v>
      </c>
      <c r="H265" s="200">
        <f t="shared" si="46"/>
        <v>1781.15</v>
      </c>
      <c r="I265" s="200">
        <f>TRUNC(H265*F265,2)</f>
        <v>19592.650000000001</v>
      </c>
      <c r="J265" s="201">
        <f t="shared" si="45"/>
        <v>1.0691856161324237E-2</v>
      </c>
      <c r="K265" s="218"/>
    </row>
    <row r="266" spans="1:11" x14ac:dyDescent="0.35">
      <c r="A266" s="198" t="s">
        <v>57</v>
      </c>
      <c r="B266" s="276">
        <v>231084</v>
      </c>
      <c r="C266" s="198" t="s">
        <v>16</v>
      </c>
      <c r="D266" s="192" t="s">
        <v>558</v>
      </c>
      <c r="E266" s="193" t="s">
        <v>72</v>
      </c>
      <c r="F266" s="210">
        <f>TRUNC(VLOOKUP(A266,'MEMORIA DE CALCULO'!_xlnm.Print_Area,12,0),2)</f>
        <v>13</v>
      </c>
      <c r="G266" s="200">
        <v>310.79000000000002</v>
      </c>
      <c r="H266" s="200">
        <f t="shared" si="46"/>
        <v>380.62</v>
      </c>
      <c r="I266" s="200">
        <f t="shared" ref="I266:I271" si="48">TRUNC(H266*F266,2)</f>
        <v>4948.0600000000004</v>
      </c>
      <c r="J266" s="201">
        <f t="shared" si="45"/>
        <v>2.7001934805961419E-3</v>
      </c>
      <c r="K266" s="218"/>
    </row>
    <row r="267" spans="1:11" ht="24.9" x14ac:dyDescent="0.35">
      <c r="A267" s="198" t="s">
        <v>560</v>
      </c>
      <c r="B267" s="274" t="s">
        <v>1306</v>
      </c>
      <c r="C267" s="198" t="s">
        <v>20</v>
      </c>
      <c r="D267" s="192" t="s">
        <v>1065</v>
      </c>
      <c r="E267" s="193" t="s">
        <v>26</v>
      </c>
      <c r="F267" s="210">
        <f>TRUNC(VLOOKUP(A267,'MEMORIA DE CALCULO'!_xlnm.Print_Area,12,0),2)</f>
        <v>11</v>
      </c>
      <c r="G267" s="200">
        <v>47.14</v>
      </c>
      <c r="H267" s="200">
        <f t="shared" si="46"/>
        <v>57.73</v>
      </c>
      <c r="I267" s="200">
        <f t="shared" si="48"/>
        <v>635.03</v>
      </c>
      <c r="J267" s="201">
        <f t="shared" si="45"/>
        <v>3.4654063733725296E-4</v>
      </c>
      <c r="K267" s="218"/>
    </row>
    <row r="268" spans="1:11" ht="24.9" x14ac:dyDescent="0.35">
      <c r="A268" s="198" t="s">
        <v>561</v>
      </c>
      <c r="B268" s="276">
        <v>103247</v>
      </c>
      <c r="C268" s="198" t="s">
        <v>18</v>
      </c>
      <c r="D268" s="192" t="s">
        <v>1176</v>
      </c>
      <c r="E268" s="193" t="s">
        <v>26</v>
      </c>
      <c r="F268" s="210">
        <f>TRUNC(VLOOKUP(A268,'MEMORIA DE CALCULO'!_xlnm.Print_Area,12,0),2)</f>
        <v>2</v>
      </c>
      <c r="G268" s="200">
        <v>2693.01</v>
      </c>
      <c r="H268" s="200">
        <f t="shared" si="46"/>
        <v>3298.12</v>
      </c>
      <c r="I268" s="200">
        <f t="shared" si="48"/>
        <v>6596.24</v>
      </c>
      <c r="J268" s="201">
        <f t="shared" si="45"/>
        <v>3.5996176773215147E-3</v>
      </c>
      <c r="K268" s="218"/>
    </row>
    <row r="269" spans="1:11" ht="24.9" x14ac:dyDescent="0.35">
      <c r="A269" s="198" t="s">
        <v>562</v>
      </c>
      <c r="B269" s="276">
        <v>103250</v>
      </c>
      <c r="C269" s="198" t="s">
        <v>18</v>
      </c>
      <c r="D269" s="192" t="s">
        <v>1177</v>
      </c>
      <c r="E269" s="193" t="s">
        <v>26</v>
      </c>
      <c r="F269" s="210">
        <f>TRUNC(VLOOKUP(A269,'MEMORIA DE CALCULO'!_xlnm.Print_Area,12,0),2)</f>
        <v>2</v>
      </c>
      <c r="G269" s="200">
        <v>3910.96</v>
      </c>
      <c r="H269" s="200">
        <f t="shared" si="46"/>
        <v>4789.75</v>
      </c>
      <c r="I269" s="200">
        <f t="shared" si="48"/>
        <v>9579.5</v>
      </c>
      <c r="J269" s="201">
        <f t="shared" ref="J269:J296" si="49">I269/$H$302</f>
        <v>5.2276050507412478E-3</v>
      </c>
      <c r="K269" s="218"/>
    </row>
    <row r="270" spans="1:11" x14ac:dyDescent="0.35">
      <c r="A270" s="198" t="s">
        <v>563</v>
      </c>
      <c r="B270" s="276">
        <v>231312</v>
      </c>
      <c r="C270" s="198" t="s">
        <v>16</v>
      </c>
      <c r="D270" s="192" t="s">
        <v>559</v>
      </c>
      <c r="E270" s="193" t="s">
        <v>26</v>
      </c>
      <c r="F270" s="210">
        <f>TRUNC(VLOOKUP(A270,'MEMORIA DE CALCULO'!_xlnm.Print_Area,12,0),2)</f>
        <v>2</v>
      </c>
      <c r="G270" s="200">
        <v>7516.54</v>
      </c>
      <c r="H270" s="200">
        <f t="shared" si="46"/>
        <v>9205.5</v>
      </c>
      <c r="I270" s="200">
        <f t="shared" si="48"/>
        <v>18411</v>
      </c>
      <c r="J270" s="201">
        <f t="shared" si="49"/>
        <v>1.0047020887227634E-2</v>
      </c>
      <c r="K270" s="218"/>
    </row>
    <row r="271" spans="1:11" ht="24.9" x14ac:dyDescent="0.35">
      <c r="A271" s="198" t="s">
        <v>578</v>
      </c>
      <c r="B271" s="276">
        <v>103253</v>
      </c>
      <c r="C271" s="198" t="s">
        <v>18</v>
      </c>
      <c r="D271" s="192" t="s">
        <v>1178</v>
      </c>
      <c r="E271" s="193" t="s">
        <v>26</v>
      </c>
      <c r="F271" s="210">
        <f>TRUNC(VLOOKUP(A271,'MEMORIA DE CALCULO'!_xlnm.Print_Area,12,0),2)</f>
        <v>5</v>
      </c>
      <c r="G271" s="200">
        <v>5330.54</v>
      </c>
      <c r="H271" s="200">
        <f t="shared" si="46"/>
        <v>6528.31</v>
      </c>
      <c r="I271" s="200">
        <f t="shared" si="48"/>
        <v>32641.55</v>
      </c>
      <c r="J271" s="201">
        <f t="shared" si="49"/>
        <v>1.7812738832300536E-2</v>
      </c>
      <c r="K271" s="218"/>
    </row>
    <row r="272" spans="1:11" x14ac:dyDescent="0.35">
      <c r="A272" s="194">
        <v>21</v>
      </c>
      <c r="B272" s="408"/>
      <c r="C272" s="194"/>
      <c r="D272" s="194" t="s">
        <v>39</v>
      </c>
      <c r="E272" s="194"/>
      <c r="F272" s="194"/>
      <c r="G272" s="194"/>
      <c r="H272" s="194"/>
      <c r="I272" s="196">
        <f>SUM(I273:I276)</f>
        <v>122307.74</v>
      </c>
      <c r="J272" s="197">
        <f>I272/$H$302</f>
        <v>6.6744251721775394E-2</v>
      </c>
      <c r="K272" s="218"/>
    </row>
    <row r="273" spans="1:11" x14ac:dyDescent="0.35">
      <c r="A273" s="198" t="s">
        <v>58</v>
      </c>
      <c r="B273" s="276">
        <v>130890</v>
      </c>
      <c r="C273" s="198" t="s">
        <v>16</v>
      </c>
      <c r="D273" s="192" t="s">
        <v>40</v>
      </c>
      <c r="E273" s="193" t="s">
        <v>17</v>
      </c>
      <c r="F273" s="210">
        <f>TRUNC(VLOOKUP(A273,'MEMORIA DE CALCULO'!_xlnm.Print_Area,12,0),2)</f>
        <v>14.06</v>
      </c>
      <c r="G273" s="200">
        <v>294.8</v>
      </c>
      <c r="H273" s="200">
        <f t="shared" si="46"/>
        <v>361.04</v>
      </c>
      <c r="I273" s="200">
        <f>TRUNC(H273*F273,2)</f>
        <v>5076.22</v>
      </c>
      <c r="J273" s="201">
        <f t="shared" si="49"/>
        <v>2.770131354525157E-3</v>
      </c>
      <c r="K273" s="218"/>
    </row>
    <row r="274" spans="1:11" ht="38.15" customHeight="1" x14ac:dyDescent="0.35">
      <c r="A274" s="198" t="s">
        <v>59</v>
      </c>
      <c r="B274" s="276">
        <v>99841</v>
      </c>
      <c r="C274" s="198" t="s">
        <v>18</v>
      </c>
      <c r="D274" s="192" t="s">
        <v>948</v>
      </c>
      <c r="E274" s="193" t="s">
        <v>19</v>
      </c>
      <c r="F274" s="210">
        <f>TRUNC(VLOOKUP(A274,'MEMORIA DE CALCULO'!_xlnm.Print_Area,12,0),2)</f>
        <v>9.4</v>
      </c>
      <c r="G274" s="200">
        <v>1341.68</v>
      </c>
      <c r="H274" s="200">
        <f t="shared" si="46"/>
        <v>1643.15</v>
      </c>
      <c r="I274" s="200">
        <f t="shared" ref="I274:I276" si="50">TRUNC(H274*F274,2)</f>
        <v>15445.61</v>
      </c>
      <c r="J274" s="201">
        <f t="shared" si="49"/>
        <v>8.4287853069345518E-3</v>
      </c>
      <c r="K274" s="218"/>
    </row>
    <row r="275" spans="1:11" ht="62.15" x14ac:dyDescent="0.35">
      <c r="A275" s="198" t="s">
        <v>60</v>
      </c>
      <c r="B275" s="274" t="s">
        <v>1377</v>
      </c>
      <c r="C275" s="198" t="s">
        <v>20</v>
      </c>
      <c r="D275" s="192" t="s">
        <v>1179</v>
      </c>
      <c r="E275" s="193" t="s">
        <v>26</v>
      </c>
      <c r="F275" s="210">
        <f>TRUNC(VLOOKUP(A275,'MEMORIA DE CALCULO'!_xlnm.Print_Area,12,0),2)</f>
        <v>1</v>
      </c>
      <c r="G275" s="200">
        <v>82849.56</v>
      </c>
      <c r="H275" s="200">
        <f t="shared" si="46"/>
        <v>101465.85</v>
      </c>
      <c r="I275" s="200">
        <f t="shared" si="50"/>
        <v>101465.85</v>
      </c>
      <c r="J275" s="201">
        <f t="shared" si="49"/>
        <v>5.5370675916045088E-2</v>
      </c>
      <c r="K275" s="218"/>
    </row>
    <row r="276" spans="1:11" x14ac:dyDescent="0.35">
      <c r="A276" s="198" t="s">
        <v>965</v>
      </c>
      <c r="B276" s="274">
        <v>130728</v>
      </c>
      <c r="C276" s="198" t="s">
        <v>16</v>
      </c>
      <c r="D276" s="192" t="s">
        <v>966</v>
      </c>
      <c r="E276" s="193" t="s">
        <v>17</v>
      </c>
      <c r="F276" s="210">
        <f>TRUNC(VLOOKUP(A276,'MEMORIA DE CALCULO'!_xlnm.Print_Area,12,0),2)</f>
        <v>1</v>
      </c>
      <c r="G276" s="200">
        <v>261.33999999999997</v>
      </c>
      <c r="H276" s="200">
        <f t="shared" si="46"/>
        <v>320.06</v>
      </c>
      <c r="I276" s="200">
        <f t="shared" si="50"/>
        <v>320.06</v>
      </c>
      <c r="J276" s="201">
        <f t="shared" ref="J276" si="51">I276/$H$302</f>
        <v>1.7465914427060325E-4</v>
      </c>
      <c r="K276" s="218"/>
    </row>
    <row r="277" spans="1:11" x14ac:dyDescent="0.35">
      <c r="A277" s="194">
        <v>22</v>
      </c>
      <c r="B277" s="194"/>
      <c r="C277" s="194"/>
      <c r="D277" s="194" t="s">
        <v>41</v>
      </c>
      <c r="E277" s="194"/>
      <c r="F277" s="194"/>
      <c r="G277" s="194"/>
      <c r="H277" s="194"/>
      <c r="I277" s="196">
        <f>SUM(I278:I295)</f>
        <v>22181.390000000003</v>
      </c>
      <c r="J277" s="197">
        <f t="shared" si="49"/>
        <v>1.2104551009599816E-2</v>
      </c>
      <c r="K277" s="218"/>
    </row>
    <row r="278" spans="1:11" ht="24.9" x14ac:dyDescent="0.35">
      <c r="A278" s="198" t="s">
        <v>61</v>
      </c>
      <c r="B278" s="199">
        <v>86888</v>
      </c>
      <c r="C278" s="198" t="s">
        <v>18</v>
      </c>
      <c r="D278" s="192" t="s">
        <v>738</v>
      </c>
      <c r="E278" s="193" t="s">
        <v>26</v>
      </c>
      <c r="F278" s="210">
        <f>TRUNC(VLOOKUP(A278,'MEMORIA DE CALCULO'!_xlnm.Print_Area,12,0),2)</f>
        <v>3</v>
      </c>
      <c r="G278" s="200">
        <v>597.1</v>
      </c>
      <c r="H278" s="200">
        <f t="shared" si="46"/>
        <v>731.26</v>
      </c>
      <c r="I278" s="200">
        <f>TRUNC(H278*F278,2)</f>
        <v>2193.7800000000002</v>
      </c>
      <c r="J278" s="201">
        <f t="shared" si="49"/>
        <v>1.1971622118289197E-3</v>
      </c>
      <c r="K278" s="218"/>
    </row>
    <row r="279" spans="1:11" ht="38.700000000000003" customHeight="1" x14ac:dyDescent="0.35">
      <c r="A279" s="198" t="s">
        <v>62</v>
      </c>
      <c r="B279" s="199">
        <v>86938</v>
      </c>
      <c r="C279" s="198" t="s">
        <v>18</v>
      </c>
      <c r="D279" s="192" t="s">
        <v>739</v>
      </c>
      <c r="E279" s="193" t="s">
        <v>26</v>
      </c>
      <c r="F279" s="210">
        <f>TRUNC(VLOOKUP(A279,'MEMORIA DE CALCULO'!_xlnm.Print_Area,12,0),2)</f>
        <v>3</v>
      </c>
      <c r="G279" s="200">
        <v>416.35</v>
      </c>
      <c r="H279" s="200">
        <f t="shared" si="46"/>
        <v>509.9</v>
      </c>
      <c r="I279" s="200">
        <f t="shared" ref="I279:I294" si="52">TRUNC(H279*F279,2)</f>
        <v>1529.7</v>
      </c>
      <c r="J279" s="201">
        <f t="shared" si="49"/>
        <v>8.3476877145142103E-4</v>
      </c>
      <c r="K279" s="218"/>
    </row>
    <row r="280" spans="1:11" x14ac:dyDescent="0.35">
      <c r="A280" s="198" t="s">
        <v>63</v>
      </c>
      <c r="B280" s="199">
        <v>190691</v>
      </c>
      <c r="C280" s="198" t="s">
        <v>16</v>
      </c>
      <c r="D280" s="192" t="s">
        <v>42</v>
      </c>
      <c r="E280" s="193" t="s">
        <v>26</v>
      </c>
      <c r="F280" s="210">
        <f>TRUNC(VLOOKUP(A280,'MEMORIA DE CALCULO'!_xlnm.Print_Area,12,0),2)</f>
        <v>3</v>
      </c>
      <c r="G280" s="200">
        <v>189.38</v>
      </c>
      <c r="H280" s="200">
        <f t="shared" si="46"/>
        <v>231.93</v>
      </c>
      <c r="I280" s="200">
        <f t="shared" si="52"/>
        <v>695.79</v>
      </c>
      <c r="J280" s="201">
        <f t="shared" si="49"/>
        <v>3.7969782538287519E-4</v>
      </c>
      <c r="K280" s="218"/>
    </row>
    <row r="281" spans="1:11" ht="24.9" x14ac:dyDescent="0.35">
      <c r="A281" s="198" t="s">
        <v>64</v>
      </c>
      <c r="B281" s="199">
        <v>86915</v>
      </c>
      <c r="C281" s="198" t="s">
        <v>18</v>
      </c>
      <c r="D281" s="192" t="s">
        <v>1180</v>
      </c>
      <c r="E281" s="193" t="s">
        <v>26</v>
      </c>
      <c r="F281" s="210">
        <f>TRUNC(VLOOKUP(A281,'MEMORIA DE CALCULO'!_xlnm.Print_Area,12,0),2)</f>
        <v>3</v>
      </c>
      <c r="G281" s="200">
        <v>97.53</v>
      </c>
      <c r="H281" s="200">
        <f t="shared" si="46"/>
        <v>119.44</v>
      </c>
      <c r="I281" s="200">
        <f t="shared" si="52"/>
        <v>358.32</v>
      </c>
      <c r="J281" s="201">
        <f t="shared" si="49"/>
        <v>1.9553791343823832E-4</v>
      </c>
      <c r="K281" s="218"/>
    </row>
    <row r="282" spans="1:11" ht="24.9" x14ac:dyDescent="0.35">
      <c r="A282" s="198" t="s">
        <v>65</v>
      </c>
      <c r="B282" s="199">
        <v>86895</v>
      </c>
      <c r="C282" s="198" t="s">
        <v>18</v>
      </c>
      <c r="D282" s="192" t="s">
        <v>740</v>
      </c>
      <c r="E282" s="193" t="s">
        <v>26</v>
      </c>
      <c r="F282" s="210">
        <f>TRUNC(VLOOKUP(A282,'MEMORIA DE CALCULO'!_xlnm.Print_Area,12,0),2)</f>
        <v>3</v>
      </c>
      <c r="G282" s="200">
        <v>456.36</v>
      </c>
      <c r="H282" s="200">
        <f t="shared" si="46"/>
        <v>558.9</v>
      </c>
      <c r="I282" s="200">
        <f t="shared" si="52"/>
        <v>1676.7</v>
      </c>
      <c r="J282" s="201">
        <f t="shared" si="49"/>
        <v>9.1498777478760389E-4</v>
      </c>
      <c r="K282" s="218"/>
    </row>
    <row r="283" spans="1:11" ht="24.9" x14ac:dyDescent="0.35">
      <c r="A283" s="198" t="s">
        <v>66</v>
      </c>
      <c r="B283" s="199">
        <v>86889</v>
      </c>
      <c r="C283" s="198" t="s">
        <v>18</v>
      </c>
      <c r="D283" s="192" t="s">
        <v>741</v>
      </c>
      <c r="E283" s="193" t="s">
        <v>26</v>
      </c>
      <c r="F283" s="210">
        <f>TRUNC(VLOOKUP(A283,'MEMORIA DE CALCULO'!_xlnm.Print_Area,12,0),2)</f>
        <v>1</v>
      </c>
      <c r="G283" s="200">
        <v>977.44</v>
      </c>
      <c r="H283" s="200">
        <f t="shared" si="46"/>
        <v>1197.07</v>
      </c>
      <c r="I283" s="200">
        <f t="shared" si="52"/>
        <v>1197.07</v>
      </c>
      <c r="J283" s="201">
        <f t="shared" si="49"/>
        <v>6.5325008383431554E-4</v>
      </c>
      <c r="K283" s="218"/>
    </row>
    <row r="284" spans="1:11" ht="37.299999999999997" x14ac:dyDescent="0.35">
      <c r="A284" s="198" t="s">
        <v>67</v>
      </c>
      <c r="B284" s="199">
        <v>86911</v>
      </c>
      <c r="C284" s="198" t="s">
        <v>18</v>
      </c>
      <c r="D284" s="192" t="s">
        <v>742</v>
      </c>
      <c r="E284" s="193" t="s">
        <v>26</v>
      </c>
      <c r="F284" s="210">
        <f>TRUNC(VLOOKUP(A284,'MEMORIA DE CALCULO'!_xlnm.Print_Area,12,0),2)</f>
        <v>1</v>
      </c>
      <c r="G284" s="200">
        <v>60.57</v>
      </c>
      <c r="H284" s="200">
        <f t="shared" si="46"/>
        <v>74.180000000000007</v>
      </c>
      <c r="I284" s="200">
        <f t="shared" si="52"/>
        <v>74.180000000000007</v>
      </c>
      <c r="J284" s="201">
        <f t="shared" si="49"/>
        <v>4.0480582771959479E-5</v>
      </c>
      <c r="K284" s="218"/>
    </row>
    <row r="285" spans="1:11" ht="37.299999999999997" x14ac:dyDescent="0.35">
      <c r="A285" s="198" t="s">
        <v>68</v>
      </c>
      <c r="B285" s="199">
        <v>86936</v>
      </c>
      <c r="C285" s="198" t="s">
        <v>18</v>
      </c>
      <c r="D285" s="192" t="s">
        <v>743</v>
      </c>
      <c r="E285" s="193" t="s">
        <v>26</v>
      </c>
      <c r="F285" s="210">
        <f>TRUNC(VLOOKUP(A285,'MEMORIA DE CALCULO'!_xlnm.Print_Area,12,0),2)</f>
        <v>1</v>
      </c>
      <c r="G285" s="200">
        <v>483.55</v>
      </c>
      <c r="H285" s="200">
        <f t="shared" si="46"/>
        <v>592.20000000000005</v>
      </c>
      <c r="I285" s="200">
        <f t="shared" si="52"/>
        <v>592.20000000000005</v>
      </c>
      <c r="J285" s="201">
        <f t="shared" si="49"/>
        <v>3.2316798486862233E-4</v>
      </c>
      <c r="K285" s="218"/>
    </row>
    <row r="286" spans="1:11" x14ac:dyDescent="0.35">
      <c r="A286" s="198" t="s">
        <v>69</v>
      </c>
      <c r="B286" s="199">
        <v>110653</v>
      </c>
      <c r="C286" s="198" t="s">
        <v>16</v>
      </c>
      <c r="D286" s="267" t="s">
        <v>43</v>
      </c>
      <c r="E286" s="193" t="s">
        <v>17</v>
      </c>
      <c r="F286" s="210">
        <f>TRUNC(VLOOKUP(A286,'MEMORIA DE CALCULO'!_xlnm.Print_Area,12,0),2)</f>
        <v>2.33</v>
      </c>
      <c r="G286" s="200">
        <v>827.26</v>
      </c>
      <c r="H286" s="200">
        <f t="shared" si="46"/>
        <v>1013.14</v>
      </c>
      <c r="I286" s="200">
        <f t="shared" si="52"/>
        <v>2360.61</v>
      </c>
      <c r="J286" s="201">
        <f t="shared" si="49"/>
        <v>1.2882025950029018E-3</v>
      </c>
      <c r="K286" s="218"/>
    </row>
    <row r="287" spans="1:11" x14ac:dyDescent="0.35">
      <c r="A287" s="198" t="s">
        <v>70</v>
      </c>
      <c r="B287" s="199">
        <v>240618</v>
      </c>
      <c r="C287" s="198" t="s">
        <v>16</v>
      </c>
      <c r="D287" s="268" t="s">
        <v>746</v>
      </c>
      <c r="E287" s="193" t="s">
        <v>27</v>
      </c>
      <c r="F287" s="210">
        <f>TRUNC(VLOOKUP(A287,'MEMORIA DE CALCULO'!_xlnm.Print_Area,12,0),2)</f>
        <v>7.8</v>
      </c>
      <c r="G287" s="200">
        <v>477.41</v>
      </c>
      <c r="H287" s="200">
        <f t="shared" si="46"/>
        <v>584.67999999999995</v>
      </c>
      <c r="I287" s="200">
        <f t="shared" si="52"/>
        <v>4560.5</v>
      </c>
      <c r="J287" s="201">
        <f t="shared" si="49"/>
        <v>2.4886990796915772E-3</v>
      </c>
      <c r="K287" s="218"/>
    </row>
    <row r="288" spans="1:11" ht="24.9" x14ac:dyDescent="0.35">
      <c r="A288" s="198" t="s">
        <v>525</v>
      </c>
      <c r="B288" s="199">
        <v>100872</v>
      </c>
      <c r="C288" s="198" t="s">
        <v>18</v>
      </c>
      <c r="D288" s="192" t="s">
        <v>744</v>
      </c>
      <c r="E288" s="193" t="s">
        <v>26</v>
      </c>
      <c r="F288" s="210">
        <f>TRUNC(VLOOKUP(A288,'MEMORIA DE CALCULO'!_xlnm.Print_Area,12,0),2)</f>
        <v>6</v>
      </c>
      <c r="G288" s="200">
        <v>366.04</v>
      </c>
      <c r="H288" s="200">
        <f t="shared" si="46"/>
        <v>448.28</v>
      </c>
      <c r="I288" s="200">
        <f t="shared" si="52"/>
        <v>2689.68</v>
      </c>
      <c r="J288" s="201">
        <f t="shared" si="49"/>
        <v>1.4677785638997566E-3</v>
      </c>
      <c r="K288" s="218"/>
    </row>
    <row r="289" spans="1:11" ht="24.9" x14ac:dyDescent="0.35">
      <c r="A289" s="198" t="s">
        <v>542</v>
      </c>
      <c r="B289" s="199">
        <v>100871</v>
      </c>
      <c r="C289" s="198" t="s">
        <v>18</v>
      </c>
      <c r="D289" s="192" t="s">
        <v>745</v>
      </c>
      <c r="E289" s="193" t="s">
        <v>26</v>
      </c>
      <c r="F289" s="210">
        <f>TRUNC(VLOOKUP(A289,'MEMORIA DE CALCULO'!_xlnm.Print_Area,12,0),2)</f>
        <v>3</v>
      </c>
      <c r="G289" s="200">
        <v>350.19</v>
      </c>
      <c r="H289" s="200">
        <f t="shared" si="46"/>
        <v>428.87</v>
      </c>
      <c r="I289" s="200">
        <f t="shared" si="52"/>
        <v>1286.6099999999999</v>
      </c>
      <c r="J289" s="201">
        <f t="shared" si="49"/>
        <v>7.0211273389364753E-4</v>
      </c>
      <c r="K289" s="218"/>
    </row>
    <row r="290" spans="1:11" ht="24.9" x14ac:dyDescent="0.35">
      <c r="A290" s="198" t="s">
        <v>543</v>
      </c>
      <c r="B290" s="199">
        <v>100874</v>
      </c>
      <c r="C290" s="198" t="s">
        <v>18</v>
      </c>
      <c r="D290" s="192" t="s">
        <v>1181</v>
      </c>
      <c r="E290" s="193" t="s">
        <v>26</v>
      </c>
      <c r="F290" s="210">
        <f>TRUNC(VLOOKUP(A290,'MEMORIA DE CALCULO'!_xlnm.Print_Area,12,0),2)</f>
        <v>3</v>
      </c>
      <c r="G290" s="200">
        <v>346.6</v>
      </c>
      <c r="H290" s="200">
        <f t="shared" si="46"/>
        <v>424.48</v>
      </c>
      <c r="I290" s="200">
        <f t="shared" si="52"/>
        <v>1273.44</v>
      </c>
      <c r="J290" s="201">
        <f t="shared" si="49"/>
        <v>6.9492576604373245E-4</v>
      </c>
      <c r="K290" s="218"/>
    </row>
    <row r="291" spans="1:11" ht="24.9" x14ac:dyDescent="0.35">
      <c r="A291" s="198" t="s">
        <v>544</v>
      </c>
      <c r="B291" s="199">
        <v>95547</v>
      </c>
      <c r="C291" s="198" t="s">
        <v>18</v>
      </c>
      <c r="D291" s="216" t="s">
        <v>1182</v>
      </c>
      <c r="E291" s="193" t="s">
        <v>26</v>
      </c>
      <c r="F291" s="210">
        <f>TRUNC(VLOOKUP(A291,'MEMORIA DE CALCULO'!_xlnm.Print_Area,12,0),2)</f>
        <v>3</v>
      </c>
      <c r="G291" s="200">
        <v>68.97</v>
      </c>
      <c r="H291" s="200">
        <f t="shared" si="46"/>
        <v>84.46</v>
      </c>
      <c r="I291" s="200">
        <f t="shared" si="52"/>
        <v>253.38</v>
      </c>
      <c r="J291" s="201">
        <f t="shared" si="49"/>
        <v>1.3827136779130618E-4</v>
      </c>
      <c r="K291" s="218"/>
    </row>
    <row r="292" spans="1:11" x14ac:dyDescent="0.35">
      <c r="A292" s="198" t="s">
        <v>594</v>
      </c>
      <c r="B292" s="199">
        <v>190795</v>
      </c>
      <c r="C292" s="198" t="s">
        <v>16</v>
      </c>
      <c r="D292" s="216" t="s">
        <v>596</v>
      </c>
      <c r="E292" s="193" t="s">
        <v>26</v>
      </c>
      <c r="F292" s="210">
        <f>TRUNC(VLOOKUP(A292,'MEMORIA DE CALCULO'!_xlnm.Print_Area,12,0),2)</f>
        <v>3</v>
      </c>
      <c r="G292" s="200">
        <v>107.78</v>
      </c>
      <c r="H292" s="200">
        <f t="shared" si="46"/>
        <v>131.99</v>
      </c>
      <c r="I292" s="200">
        <f t="shared" si="52"/>
        <v>395.97</v>
      </c>
      <c r="J292" s="201">
        <f t="shared" si="49"/>
        <v>2.1608380102740353E-4</v>
      </c>
      <c r="K292" s="218"/>
    </row>
    <row r="293" spans="1:11" x14ac:dyDescent="0.35">
      <c r="A293" s="198" t="s">
        <v>598</v>
      </c>
      <c r="B293" s="199">
        <v>190797</v>
      </c>
      <c r="C293" s="198" t="s">
        <v>16</v>
      </c>
      <c r="D293" s="216" t="s">
        <v>597</v>
      </c>
      <c r="E293" s="193" t="s">
        <v>26</v>
      </c>
      <c r="F293" s="210">
        <f>TRUNC(VLOOKUP(A293,'MEMORIA DE CALCULO'!_xlnm.Print_Area,12,0),2)</f>
        <v>3</v>
      </c>
      <c r="G293" s="200">
        <v>83.23</v>
      </c>
      <c r="H293" s="200">
        <f t="shared" si="46"/>
        <v>101.93</v>
      </c>
      <c r="I293" s="200">
        <f t="shared" si="52"/>
        <v>305.79000000000002</v>
      </c>
      <c r="J293" s="201">
        <f t="shared" si="49"/>
        <v>1.6687189816443095E-4</v>
      </c>
      <c r="K293" s="218"/>
    </row>
    <row r="294" spans="1:11" x14ac:dyDescent="0.35">
      <c r="A294" s="198" t="s">
        <v>949</v>
      </c>
      <c r="B294" s="199">
        <v>250109</v>
      </c>
      <c r="C294" s="198" t="s">
        <v>16</v>
      </c>
      <c r="D294" s="216" t="s">
        <v>950</v>
      </c>
      <c r="E294" s="193" t="s">
        <v>37</v>
      </c>
      <c r="F294" s="210">
        <f>TRUNC(VLOOKUP(A294,'MEMORIA DE CALCULO'!_xlnm.Print_Area,12,0),2)</f>
        <v>3</v>
      </c>
      <c r="G294" s="200">
        <v>157.02000000000001</v>
      </c>
      <c r="H294" s="200">
        <f t="shared" si="46"/>
        <v>192.3</v>
      </c>
      <c r="I294" s="200">
        <f t="shared" si="52"/>
        <v>576.9</v>
      </c>
      <c r="J294" s="201">
        <f t="shared" ref="J294" si="53">I294/$H$302</f>
        <v>3.1481866003159098E-4</v>
      </c>
      <c r="K294" s="218"/>
    </row>
    <row r="295" spans="1:11" ht="24.9" x14ac:dyDescent="0.35">
      <c r="A295" s="198" t="s">
        <v>1184</v>
      </c>
      <c r="B295" s="199">
        <v>100849</v>
      </c>
      <c r="C295" s="198" t="s">
        <v>18</v>
      </c>
      <c r="D295" s="216" t="s">
        <v>1183</v>
      </c>
      <c r="E295" s="193" t="s">
        <v>26</v>
      </c>
      <c r="F295" s="210">
        <f>TRUNC(VLOOKUP(A295,'MEMORIA DE CALCULO'!_xlnm.Print_Area,12,0),2)</f>
        <v>3</v>
      </c>
      <c r="G295" s="200">
        <v>43.76</v>
      </c>
      <c r="H295" s="200">
        <f t="shared" ref="H295" si="54">TRUNC(G295*$K$4,2)</f>
        <v>53.59</v>
      </c>
      <c r="I295" s="200">
        <f t="shared" ref="I295" si="55">TRUNC(H295*F295,2)</f>
        <v>160.77000000000001</v>
      </c>
      <c r="J295" s="201">
        <f t="shared" ref="J295" si="56">I295/$H$302</f>
        <v>8.7733395689510991E-5</v>
      </c>
      <c r="K295" s="218"/>
    </row>
    <row r="296" spans="1:11" x14ac:dyDescent="0.35">
      <c r="A296" s="194">
        <v>23</v>
      </c>
      <c r="B296" s="194"/>
      <c r="C296" s="194"/>
      <c r="D296" s="209" t="s">
        <v>44</v>
      </c>
      <c r="E296" s="194"/>
      <c r="F296" s="194"/>
      <c r="G296" s="194"/>
      <c r="H296" s="194"/>
      <c r="I296" s="196">
        <f>SUM(I297:I298)</f>
        <v>2929.27</v>
      </c>
      <c r="J296" s="197">
        <f t="shared" si="49"/>
        <v>1.5985246251876211E-3</v>
      </c>
      <c r="K296" s="218"/>
    </row>
    <row r="297" spans="1:11" ht="25.75" customHeight="1" x14ac:dyDescent="0.35">
      <c r="A297" s="198" t="s">
        <v>71</v>
      </c>
      <c r="B297" s="199">
        <v>84122</v>
      </c>
      <c r="C297" s="198" t="s">
        <v>18</v>
      </c>
      <c r="D297" s="192" t="s">
        <v>945</v>
      </c>
      <c r="E297" s="193" t="s">
        <v>26</v>
      </c>
      <c r="F297" s="210">
        <f>TRUNC(VLOOKUP(A297,'MEMORIA DE CALCULO'!_xlnm.Print_Area,12,0),2)</f>
        <v>1</v>
      </c>
      <c r="G297" s="200">
        <v>1252.0999999999999</v>
      </c>
      <c r="H297" s="200">
        <f t="shared" si="46"/>
        <v>1533.44</v>
      </c>
      <c r="I297" s="200">
        <f>TRUNC(H297*F297,2)</f>
        <v>1533.44</v>
      </c>
      <c r="J297" s="201">
        <f t="shared" ref="J297" si="57">I297/$H$302</f>
        <v>8.3680971752269533E-4</v>
      </c>
      <c r="K297" s="218"/>
    </row>
    <row r="298" spans="1:11" x14ac:dyDescent="0.35">
      <c r="A298" s="198" t="s">
        <v>581</v>
      </c>
      <c r="B298" s="199">
        <v>9537</v>
      </c>
      <c r="C298" s="198" t="s">
        <v>18</v>
      </c>
      <c r="D298" s="192" t="s">
        <v>1185</v>
      </c>
      <c r="E298" s="193" t="s">
        <v>17</v>
      </c>
      <c r="F298" s="210">
        <f>TRUNC(VLOOKUP(A298,'MEMORIA DE CALCULO'!_xlnm.Print_Area,12,0),2)</f>
        <v>262.87</v>
      </c>
      <c r="G298" s="200">
        <v>4.34</v>
      </c>
      <c r="H298" s="200">
        <f t="shared" si="46"/>
        <v>5.31</v>
      </c>
      <c r="I298" s="200">
        <f>TRUNC(H298*F298,2)</f>
        <v>1395.83</v>
      </c>
      <c r="J298" s="201">
        <f t="shared" ref="J298" si="58">I298/$H$302</f>
        <v>7.6171490766492578E-4</v>
      </c>
      <c r="K298" s="218"/>
    </row>
    <row r="299" spans="1:11" x14ac:dyDescent="0.35">
      <c r="A299" s="159"/>
      <c r="B299" s="160"/>
      <c r="C299" s="160"/>
      <c r="D299" s="160"/>
      <c r="E299" s="160"/>
      <c r="F299" s="160"/>
      <c r="G299" s="160"/>
      <c r="H299" s="160"/>
      <c r="I299" s="160"/>
      <c r="J299" s="161"/>
      <c r="K299" s="218"/>
    </row>
    <row r="300" spans="1:11" x14ac:dyDescent="0.35">
      <c r="A300" s="471"/>
      <c r="B300" s="472"/>
      <c r="C300" s="472"/>
      <c r="D300" s="369"/>
      <c r="E300" s="368"/>
      <c r="F300" s="473" t="s">
        <v>45</v>
      </c>
      <c r="G300" s="472"/>
      <c r="H300" s="474">
        <f>H302/$K$4</f>
        <v>1496271.3317547156</v>
      </c>
      <c r="I300" s="472"/>
      <c r="J300" s="475"/>
      <c r="K300" s="218"/>
    </row>
    <row r="301" spans="1:11" x14ac:dyDescent="0.35">
      <c r="A301" s="471"/>
      <c r="B301" s="472"/>
      <c r="C301" s="472"/>
      <c r="D301" s="369"/>
      <c r="E301" s="368"/>
      <c r="F301" s="473" t="s">
        <v>46</v>
      </c>
      <c r="G301" s="472"/>
      <c r="H301" s="474">
        <f>H302-H300</f>
        <v>336212.16824528435</v>
      </c>
      <c r="I301" s="472"/>
      <c r="J301" s="475"/>
      <c r="K301" s="218"/>
    </row>
    <row r="302" spans="1:11" x14ac:dyDescent="0.35">
      <c r="A302" s="471"/>
      <c r="B302" s="472"/>
      <c r="C302" s="472"/>
      <c r="D302" s="369"/>
      <c r="E302" s="368"/>
      <c r="F302" s="473" t="s">
        <v>47</v>
      </c>
      <c r="G302" s="472"/>
      <c r="H302" s="474">
        <f>SUM(I296,I277,I272,I264,I255,I250,I224,I179,I158,I120,I113,I108,I102,I95,I83,I77,I69,I62,I38,I35,I19,I17,I5)</f>
        <v>1832483.5</v>
      </c>
      <c r="I302" s="472"/>
      <c r="J302" s="475"/>
      <c r="K302" s="218"/>
    </row>
    <row r="303" spans="1:11" x14ac:dyDescent="0.35">
      <c r="A303" s="468"/>
      <c r="B303" s="469"/>
      <c r="C303" s="469"/>
      <c r="D303" s="469"/>
      <c r="E303" s="469"/>
      <c r="F303" s="469"/>
      <c r="G303" s="469"/>
      <c r="H303" s="469"/>
      <c r="I303" s="469"/>
      <c r="J303" s="470"/>
      <c r="K303" s="218"/>
    </row>
    <row r="304" spans="1:11" x14ac:dyDescent="0.35">
      <c r="A304" s="462" t="s">
        <v>535</v>
      </c>
      <c r="B304" s="463"/>
      <c r="C304" s="463"/>
      <c r="D304" s="463"/>
      <c r="E304" s="463"/>
      <c r="F304" s="463"/>
      <c r="G304" s="463"/>
      <c r="H304" s="463"/>
      <c r="I304" s="463"/>
      <c r="J304" s="464"/>
      <c r="K304" s="218"/>
    </row>
    <row r="305" spans="1:11" x14ac:dyDescent="0.35">
      <c r="A305" s="462" t="s">
        <v>536</v>
      </c>
      <c r="B305" s="463"/>
      <c r="C305" s="463"/>
      <c r="D305" s="463"/>
      <c r="E305" s="463"/>
      <c r="F305" s="463"/>
      <c r="G305" s="463"/>
      <c r="H305" s="463"/>
      <c r="I305" s="463"/>
      <c r="J305" s="464"/>
      <c r="K305" s="218"/>
    </row>
    <row r="306" spans="1:11" x14ac:dyDescent="0.35">
      <c r="A306" s="465" t="s">
        <v>599</v>
      </c>
      <c r="B306" s="466"/>
      <c r="C306" s="466"/>
      <c r="D306" s="466"/>
      <c r="E306" s="466"/>
      <c r="F306" s="466"/>
      <c r="G306" s="466"/>
      <c r="H306" s="466"/>
      <c r="I306" s="466"/>
      <c r="J306" s="467"/>
      <c r="K306" s="218"/>
    </row>
    <row r="307" spans="1:11" x14ac:dyDescent="0.35">
      <c r="A307" s="462" t="s">
        <v>600</v>
      </c>
      <c r="B307" s="463"/>
      <c r="C307" s="463"/>
      <c r="D307" s="463"/>
      <c r="E307" s="463"/>
      <c r="F307" s="463"/>
      <c r="G307" s="463"/>
      <c r="H307" s="463"/>
      <c r="I307" s="463"/>
      <c r="J307" s="463"/>
      <c r="K307" s="464"/>
    </row>
    <row r="308" spans="1:11" x14ac:dyDescent="0.35">
      <c r="A308" s="462" t="s">
        <v>536</v>
      </c>
      <c r="B308" s="463"/>
      <c r="C308" s="463"/>
      <c r="D308" s="463"/>
      <c r="E308" s="463"/>
      <c r="F308" s="463"/>
      <c r="G308" s="463"/>
      <c r="H308" s="463"/>
      <c r="I308" s="463"/>
      <c r="J308" s="464"/>
      <c r="K308" s="218"/>
    </row>
    <row r="309" spans="1:11" x14ac:dyDescent="0.35">
      <c r="A309" s="465" t="s">
        <v>969</v>
      </c>
      <c r="B309" s="466"/>
      <c r="C309" s="466"/>
      <c r="D309" s="466"/>
      <c r="E309" s="466"/>
      <c r="F309" s="466"/>
      <c r="G309" s="466"/>
      <c r="H309" s="466"/>
      <c r="I309" s="466"/>
      <c r="J309" s="467"/>
      <c r="K309" s="191"/>
    </row>
    <row r="310" spans="1:11" x14ac:dyDescent="0.35">
      <c r="A310" s="462"/>
      <c r="B310" s="463"/>
      <c r="C310" s="463"/>
      <c r="D310" s="463"/>
      <c r="E310" s="463"/>
      <c r="F310" s="463"/>
      <c r="G310" s="463"/>
      <c r="H310" s="463"/>
      <c r="I310" s="463"/>
      <c r="J310" s="463"/>
      <c r="K310" s="463"/>
    </row>
    <row r="311" spans="1:11" x14ac:dyDescent="0.35">
      <c r="A311" s="463"/>
      <c r="B311" s="463"/>
      <c r="C311" s="463"/>
      <c r="D311" s="463"/>
      <c r="E311" s="463"/>
      <c r="F311" s="463"/>
      <c r="G311" s="463"/>
      <c r="H311" s="463"/>
      <c r="I311" s="463"/>
      <c r="J311" s="463"/>
    </row>
    <row r="312" spans="1:11" x14ac:dyDescent="0.35">
      <c r="A312" s="463"/>
      <c r="B312" s="463"/>
      <c r="C312" s="463"/>
      <c r="D312" s="463"/>
      <c r="E312" s="463"/>
      <c r="F312" s="463"/>
      <c r="G312" s="463"/>
      <c r="H312" s="463"/>
      <c r="I312" s="463"/>
      <c r="J312" s="463"/>
    </row>
  </sheetData>
  <mergeCells count="26">
    <mergeCell ref="A3:J3"/>
    <mergeCell ref="A300:C300"/>
    <mergeCell ref="F300:G300"/>
    <mergeCell ref="H300:J300"/>
    <mergeCell ref="A301:C301"/>
    <mergeCell ref="F301:G301"/>
    <mergeCell ref="H301:J301"/>
    <mergeCell ref="E1:F1"/>
    <mergeCell ref="G1:H1"/>
    <mergeCell ref="I1:J1"/>
    <mergeCell ref="E2:F2"/>
    <mergeCell ref="G2:H2"/>
    <mergeCell ref="I2:J2"/>
    <mergeCell ref="A303:J303"/>
    <mergeCell ref="A304:J304"/>
    <mergeCell ref="A309:J309"/>
    <mergeCell ref="A305:J305"/>
    <mergeCell ref="A302:C302"/>
    <mergeCell ref="F302:G302"/>
    <mergeCell ref="H302:J302"/>
    <mergeCell ref="A311:J311"/>
    <mergeCell ref="A312:J312"/>
    <mergeCell ref="A310:K310"/>
    <mergeCell ref="A306:J306"/>
    <mergeCell ref="A307:K307"/>
    <mergeCell ref="A308:J308"/>
  </mergeCells>
  <phoneticPr fontId="29" type="noConversion"/>
  <pageMargins left="0.51181102362204722" right="0.51181102362204722" top="0.78740157480314965" bottom="0.78740157480314965" header="0.31496062992125984" footer="0.31496062992125984"/>
  <pageSetup paperSize="9" scale="56" fitToHeight="0" orientation="portrait" r:id="rId1"/>
  <headerFooter>
    <oddFooter>&amp;CAv. Hiléia, S/N, Agrópolis do Incra, Bairro Amapá
CEP: 68502-100, Marabá/PA&amp;R&amp;P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88"/>
  <sheetViews>
    <sheetView view="pageBreakPreview" zoomScale="85" zoomScaleNormal="100" zoomScaleSheetLayoutView="85" workbookViewId="0">
      <selection activeCell="A4" sqref="A4:N4"/>
    </sheetView>
  </sheetViews>
  <sheetFormatPr defaultColWidth="9" defaultRowHeight="14.6" x14ac:dyDescent="0.4"/>
  <cols>
    <col min="1" max="4" width="9" style="50"/>
    <col min="5" max="5" width="2" style="50" customWidth="1"/>
    <col min="6" max="8" width="6.7109375" style="50" customWidth="1"/>
    <col min="9" max="9" width="5.2109375" style="50" customWidth="1"/>
    <col min="10" max="10" width="7.35546875" style="50" customWidth="1"/>
    <col min="11" max="11" width="5.85546875" style="50" customWidth="1"/>
    <col min="12" max="12" width="5.35546875" style="50" customWidth="1"/>
    <col min="13" max="13" width="8.35546875" style="50" customWidth="1"/>
    <col min="14" max="17" width="9" style="50"/>
    <col min="18" max="18" width="8" style="50" customWidth="1"/>
    <col min="19" max="20" width="9" style="50"/>
    <col min="21" max="21" width="12.2109375" style="50" customWidth="1"/>
    <col min="22" max="16384" width="9" style="50"/>
  </cols>
  <sheetData>
    <row r="1" spans="1:16" ht="18.75" customHeight="1" x14ac:dyDescent="0.4">
      <c r="A1" s="170"/>
      <c r="B1" s="171"/>
      <c r="C1" s="171"/>
      <c r="D1" s="171"/>
      <c r="E1" s="171"/>
      <c r="F1" s="171"/>
      <c r="G1" s="171"/>
      <c r="H1" s="171"/>
      <c r="I1" s="171"/>
      <c r="J1" s="171"/>
      <c r="K1" s="171"/>
      <c r="L1" s="171"/>
      <c r="M1" s="171"/>
      <c r="N1" s="171"/>
      <c r="O1" s="172"/>
    </row>
    <row r="2" spans="1:16" ht="18.75" customHeight="1" x14ac:dyDescent="0.4">
      <c r="A2" s="173"/>
      <c r="O2" s="174"/>
    </row>
    <row r="3" spans="1:16" ht="20.6" x14ac:dyDescent="0.55000000000000004">
      <c r="A3" s="173"/>
      <c r="B3" s="329"/>
      <c r="C3" s="329"/>
      <c r="D3" s="329"/>
      <c r="E3" s="329"/>
      <c r="F3" s="329"/>
      <c r="G3" s="329"/>
      <c r="H3" s="329"/>
      <c r="I3" s="329"/>
      <c r="J3" s="329"/>
      <c r="K3" s="329"/>
      <c r="L3" s="329"/>
      <c r="M3" s="329"/>
      <c r="O3" s="174"/>
    </row>
    <row r="4" spans="1:16" ht="20.6" x14ac:dyDescent="0.55000000000000004">
      <c r="A4" s="173"/>
      <c r="B4" s="533" t="s">
        <v>322</v>
      </c>
      <c r="C4" s="533"/>
      <c r="D4" s="533"/>
      <c r="E4" s="533"/>
      <c r="F4" s="533"/>
      <c r="G4" s="533"/>
      <c r="H4" s="533"/>
      <c r="I4" s="533"/>
      <c r="J4" s="533"/>
      <c r="K4" s="533"/>
      <c r="L4" s="533"/>
      <c r="M4" s="533"/>
      <c r="N4" s="533"/>
      <c r="O4" s="175"/>
    </row>
    <row r="5" spans="1:16" ht="20.6" x14ac:dyDescent="0.55000000000000004">
      <c r="A5" s="173"/>
      <c r="B5" s="533" t="s">
        <v>321</v>
      </c>
      <c r="C5" s="533"/>
      <c r="D5" s="533"/>
      <c r="E5" s="533"/>
      <c r="F5" s="533"/>
      <c r="G5" s="533"/>
      <c r="H5" s="533"/>
      <c r="I5" s="533"/>
      <c r="J5" s="533"/>
      <c r="K5" s="533"/>
      <c r="L5" s="533"/>
      <c r="M5" s="533"/>
      <c r="N5" s="533"/>
      <c r="O5" s="175"/>
    </row>
    <row r="6" spans="1:16" ht="20.6" x14ac:dyDescent="0.55000000000000004">
      <c r="A6" s="173"/>
      <c r="B6" s="486" t="s">
        <v>320</v>
      </c>
      <c r="C6" s="486"/>
      <c r="D6" s="486"/>
      <c r="E6" s="486"/>
      <c r="F6" s="486" t="s">
        <v>316</v>
      </c>
      <c r="G6" s="486"/>
      <c r="H6" s="486" t="s">
        <v>315</v>
      </c>
      <c r="I6" s="486"/>
      <c r="J6" s="486" t="s">
        <v>314</v>
      </c>
      <c r="K6" s="486"/>
      <c r="L6" s="329"/>
      <c r="M6" s="329"/>
      <c r="O6" s="174"/>
    </row>
    <row r="7" spans="1:16" ht="20.6" x14ac:dyDescent="0.55000000000000004">
      <c r="A7" s="173"/>
      <c r="B7" s="487" t="s">
        <v>319</v>
      </c>
      <c r="C7" s="487"/>
      <c r="D7" s="487"/>
      <c r="E7" s="487"/>
      <c r="F7" s="488">
        <v>0.2034</v>
      </c>
      <c r="G7" s="488"/>
      <c r="H7" s="489">
        <v>0.22120000000000001</v>
      </c>
      <c r="I7" s="489"/>
      <c r="J7" s="490">
        <v>0.25</v>
      </c>
      <c r="K7" s="490"/>
      <c r="L7" s="484"/>
      <c r="M7" s="485"/>
      <c r="O7" s="174"/>
    </row>
    <row r="8" spans="1:16" ht="21" thickBot="1" x14ac:dyDescent="0.6">
      <c r="A8" s="173"/>
      <c r="B8" s="500"/>
      <c r="C8" s="500"/>
      <c r="D8" s="500"/>
      <c r="E8" s="500"/>
      <c r="F8" s="500"/>
      <c r="G8" s="500"/>
      <c r="H8" s="500"/>
      <c r="I8" s="500"/>
      <c r="J8" s="500"/>
      <c r="K8" s="500"/>
      <c r="L8" s="500"/>
      <c r="M8" s="500"/>
      <c r="O8" s="174"/>
    </row>
    <row r="9" spans="1:16" ht="21" customHeight="1" x14ac:dyDescent="0.4">
      <c r="A9" s="173"/>
      <c r="B9" s="501" t="s">
        <v>94</v>
      </c>
      <c r="C9" s="502"/>
      <c r="D9" s="502"/>
      <c r="E9" s="503"/>
      <c r="F9" s="507" t="s">
        <v>318</v>
      </c>
      <c r="G9" s="508"/>
      <c r="H9" s="508"/>
      <c r="I9" s="508"/>
      <c r="J9" s="508"/>
      <c r="K9" s="509"/>
      <c r="L9" s="510" t="s">
        <v>317</v>
      </c>
      <c r="M9" s="511"/>
      <c r="O9" s="174"/>
    </row>
    <row r="10" spans="1:16" ht="20.6" x14ac:dyDescent="0.55000000000000004">
      <c r="A10" s="173"/>
      <c r="B10" s="504"/>
      <c r="C10" s="505"/>
      <c r="D10" s="505"/>
      <c r="E10" s="506"/>
      <c r="F10" s="514" t="s">
        <v>316</v>
      </c>
      <c r="G10" s="515"/>
      <c r="H10" s="514" t="s">
        <v>315</v>
      </c>
      <c r="I10" s="515"/>
      <c r="J10" s="514" t="s">
        <v>314</v>
      </c>
      <c r="K10" s="515"/>
      <c r="L10" s="512"/>
      <c r="M10" s="513"/>
      <c r="O10" s="174"/>
    </row>
    <row r="11" spans="1:16" ht="20.6" x14ac:dyDescent="0.55000000000000004">
      <c r="A11" s="173"/>
      <c r="B11" s="491" t="s">
        <v>313</v>
      </c>
      <c r="C11" s="492"/>
      <c r="D11" s="492"/>
      <c r="E11" s="493"/>
      <c r="F11" s="494">
        <v>3</v>
      </c>
      <c r="G11" s="495"/>
      <c r="H11" s="496">
        <v>4</v>
      </c>
      <c r="I11" s="497"/>
      <c r="J11" s="496">
        <v>5.5</v>
      </c>
      <c r="K11" s="497"/>
      <c r="L11" s="498">
        <f>F11</f>
        <v>3</v>
      </c>
      <c r="M11" s="499"/>
      <c r="O11" s="174"/>
    </row>
    <row r="12" spans="1:16" ht="20.6" x14ac:dyDescent="0.55000000000000004">
      <c r="A12" s="173"/>
      <c r="B12" s="491" t="s">
        <v>312</v>
      </c>
      <c r="C12" s="492"/>
      <c r="D12" s="492"/>
      <c r="E12" s="493"/>
      <c r="F12" s="494">
        <v>0.8</v>
      </c>
      <c r="G12" s="495"/>
      <c r="H12" s="496">
        <v>0.8</v>
      </c>
      <c r="I12" s="497"/>
      <c r="J12" s="496">
        <v>1</v>
      </c>
      <c r="K12" s="497"/>
      <c r="L12" s="498">
        <f>H12</f>
        <v>0.8</v>
      </c>
      <c r="M12" s="499"/>
      <c r="O12" s="174"/>
    </row>
    <row r="13" spans="1:16" ht="20.6" x14ac:dyDescent="0.55000000000000004">
      <c r="A13" s="173"/>
      <c r="B13" s="491" t="s">
        <v>311</v>
      </c>
      <c r="C13" s="492"/>
      <c r="D13" s="492"/>
      <c r="E13" s="493"/>
      <c r="F13" s="494">
        <v>0.97</v>
      </c>
      <c r="G13" s="495"/>
      <c r="H13" s="496">
        <v>1.27</v>
      </c>
      <c r="I13" s="497"/>
      <c r="J13" s="496">
        <v>1.27</v>
      </c>
      <c r="K13" s="497"/>
      <c r="L13" s="498">
        <f>F13</f>
        <v>0.97</v>
      </c>
      <c r="M13" s="499"/>
      <c r="O13" s="174"/>
    </row>
    <row r="14" spans="1:16" ht="20.6" x14ac:dyDescent="0.55000000000000004">
      <c r="A14" s="173"/>
      <c r="B14" s="491" t="s">
        <v>310</v>
      </c>
      <c r="C14" s="492"/>
      <c r="D14" s="492"/>
      <c r="E14" s="493"/>
      <c r="F14" s="494">
        <v>0.59</v>
      </c>
      <c r="G14" s="495"/>
      <c r="H14" s="496">
        <v>1.23</v>
      </c>
      <c r="I14" s="497"/>
      <c r="J14" s="496">
        <v>1.39</v>
      </c>
      <c r="K14" s="497"/>
      <c r="L14" s="498">
        <f>F14</f>
        <v>0.59</v>
      </c>
      <c r="M14" s="499"/>
      <c r="O14" s="174"/>
    </row>
    <row r="15" spans="1:16" ht="20.6" x14ac:dyDescent="0.55000000000000004">
      <c r="A15" s="173"/>
      <c r="B15" s="491" t="s">
        <v>309</v>
      </c>
      <c r="C15" s="492"/>
      <c r="D15" s="492"/>
      <c r="E15" s="493"/>
      <c r="F15" s="494">
        <v>6.16</v>
      </c>
      <c r="G15" s="495"/>
      <c r="H15" s="496">
        <v>7.4</v>
      </c>
      <c r="I15" s="497"/>
      <c r="J15" s="496">
        <v>8.9600000000000009</v>
      </c>
      <c r="K15" s="497"/>
      <c r="L15" s="498">
        <f>F15</f>
        <v>6.16</v>
      </c>
      <c r="M15" s="499"/>
      <c r="O15" s="174"/>
    </row>
    <row r="16" spans="1:16" ht="40.5" customHeight="1" x14ac:dyDescent="0.55000000000000004">
      <c r="A16" s="173"/>
      <c r="B16" s="523" t="s">
        <v>308</v>
      </c>
      <c r="C16" s="524"/>
      <c r="D16" s="524"/>
      <c r="E16" s="525"/>
      <c r="F16" s="494"/>
      <c r="G16" s="495"/>
      <c r="H16" s="494"/>
      <c r="I16" s="495"/>
      <c r="J16" s="496"/>
      <c r="K16" s="497"/>
      <c r="L16" s="539">
        <f>SUM(L17:M20)</f>
        <v>8.65</v>
      </c>
      <c r="M16" s="540"/>
      <c r="O16" s="174"/>
      <c r="P16" s="51"/>
    </row>
    <row r="17" spans="1:25" ht="20.6" x14ac:dyDescent="0.55000000000000004">
      <c r="A17" s="173"/>
      <c r="B17" s="491" t="s">
        <v>307</v>
      </c>
      <c r="C17" s="492"/>
      <c r="D17" s="492"/>
      <c r="E17" s="493"/>
      <c r="F17" s="494">
        <v>3</v>
      </c>
      <c r="G17" s="495"/>
      <c r="H17" s="496">
        <v>3</v>
      </c>
      <c r="I17" s="497"/>
      <c r="J17" s="496">
        <v>3</v>
      </c>
      <c r="K17" s="497"/>
      <c r="L17" s="526">
        <v>3</v>
      </c>
      <c r="M17" s="527"/>
      <c r="O17" s="174"/>
      <c r="P17" s="53"/>
      <c r="S17" s="58"/>
      <c r="T17" s="58"/>
      <c r="U17" s="58"/>
      <c r="V17" s="57"/>
      <c r="Y17" s="54"/>
    </row>
    <row r="18" spans="1:25" ht="20.6" x14ac:dyDescent="0.55000000000000004">
      <c r="A18" s="173"/>
      <c r="B18" s="491" t="s">
        <v>306</v>
      </c>
      <c r="C18" s="492"/>
      <c r="D18" s="492"/>
      <c r="E18" s="493"/>
      <c r="F18" s="494">
        <v>0.65</v>
      </c>
      <c r="G18" s="495"/>
      <c r="H18" s="496">
        <v>0.65</v>
      </c>
      <c r="I18" s="497"/>
      <c r="J18" s="496">
        <v>0.65</v>
      </c>
      <c r="K18" s="497"/>
      <c r="L18" s="526">
        <v>0.65</v>
      </c>
      <c r="M18" s="527"/>
      <c r="O18" s="174"/>
      <c r="S18" s="56"/>
      <c r="T18" s="56"/>
      <c r="U18" s="56"/>
      <c r="V18" s="55"/>
    </row>
    <row r="19" spans="1:25" ht="20.6" x14ac:dyDescent="0.55000000000000004">
      <c r="A19" s="173"/>
      <c r="B19" s="491" t="s">
        <v>305</v>
      </c>
      <c r="C19" s="492"/>
      <c r="D19" s="492"/>
      <c r="E19" s="493"/>
      <c r="F19" s="494">
        <v>5</v>
      </c>
      <c r="G19" s="495"/>
      <c r="H19" s="496">
        <v>5</v>
      </c>
      <c r="I19" s="497"/>
      <c r="J19" s="496">
        <v>5</v>
      </c>
      <c r="K19" s="497"/>
      <c r="L19" s="526">
        <v>5</v>
      </c>
      <c r="M19" s="527"/>
      <c r="O19" s="174"/>
    </row>
    <row r="20" spans="1:25" ht="20.6" x14ac:dyDescent="0.55000000000000004">
      <c r="A20" s="173"/>
      <c r="B20" s="516" t="s">
        <v>304</v>
      </c>
      <c r="C20" s="517"/>
      <c r="D20" s="517"/>
      <c r="E20" s="518"/>
      <c r="F20" s="519"/>
      <c r="G20" s="520"/>
      <c r="H20" s="521"/>
      <c r="I20" s="522"/>
      <c r="J20" s="521"/>
      <c r="K20" s="522"/>
      <c r="L20" s="531"/>
      <c r="M20" s="532"/>
      <c r="O20" s="174"/>
    </row>
    <row r="21" spans="1:25" ht="21" thickBot="1" x14ac:dyDescent="0.6">
      <c r="A21" s="173"/>
      <c r="B21" s="534" t="s">
        <v>303</v>
      </c>
      <c r="C21" s="535"/>
      <c r="D21" s="535"/>
      <c r="E21" s="535"/>
      <c r="F21" s="535"/>
      <c r="G21" s="535"/>
      <c r="H21" s="535"/>
      <c r="I21" s="535"/>
      <c r="J21" s="535"/>
      <c r="K21" s="536"/>
      <c r="L21" s="537">
        <f>ROUND(((1+(L11+L12+L13)/100)*((1+L14/100)*(1+L15/100))/(1-(L16)/100))-1,4)</f>
        <v>0.22470000000000001</v>
      </c>
      <c r="M21" s="538"/>
      <c r="O21" s="174"/>
    </row>
    <row r="22" spans="1:25" ht="20.6" x14ac:dyDescent="0.55000000000000004">
      <c r="A22" s="173"/>
      <c r="B22" s="330" t="s">
        <v>302</v>
      </c>
      <c r="C22" s="329"/>
      <c r="D22" s="329"/>
      <c r="E22" s="329"/>
      <c r="F22" s="329"/>
      <c r="G22" s="329"/>
      <c r="H22" s="329"/>
      <c r="I22" s="329"/>
      <c r="J22" s="329"/>
      <c r="K22" s="329"/>
      <c r="L22" s="329"/>
      <c r="M22" s="329"/>
      <c r="O22" s="174"/>
    </row>
    <row r="23" spans="1:25" ht="18.75" customHeight="1" x14ac:dyDescent="0.55000000000000004">
      <c r="A23" s="173"/>
      <c r="B23" s="529"/>
      <c r="C23" s="529"/>
      <c r="D23" s="529"/>
      <c r="E23" s="529"/>
      <c r="F23" s="529"/>
      <c r="G23" s="529"/>
      <c r="H23" s="529"/>
      <c r="I23" s="529"/>
      <c r="J23" s="529"/>
      <c r="K23" s="529"/>
      <c r="L23" s="529"/>
      <c r="M23" s="529"/>
      <c r="O23" s="174"/>
    </row>
    <row r="24" spans="1:25" ht="44.25" customHeight="1" x14ac:dyDescent="0.45">
      <c r="A24" s="173"/>
      <c r="B24" s="530" t="s">
        <v>301</v>
      </c>
      <c r="C24" s="530"/>
      <c r="D24" s="530"/>
      <c r="E24" s="530"/>
      <c r="F24" s="530"/>
      <c r="G24" s="530"/>
      <c r="H24" s="530"/>
      <c r="I24" s="530"/>
      <c r="J24" s="530"/>
      <c r="K24" s="530"/>
      <c r="L24" s="530"/>
      <c r="M24" s="530"/>
      <c r="O24" s="174"/>
    </row>
    <row r="25" spans="1:25" ht="20.6" x14ac:dyDescent="0.55000000000000004">
      <c r="A25" s="173"/>
      <c r="B25" s="331" t="s">
        <v>300</v>
      </c>
      <c r="C25" s="329"/>
      <c r="D25" s="329"/>
      <c r="E25" s="329"/>
      <c r="F25" s="329"/>
      <c r="G25" s="329"/>
      <c r="H25" s="329"/>
      <c r="I25" s="329"/>
      <c r="J25" s="329"/>
      <c r="K25" s="329"/>
      <c r="L25" s="329"/>
      <c r="M25" s="329"/>
      <c r="O25" s="174"/>
    </row>
    <row r="26" spans="1:25" ht="20.6" x14ac:dyDescent="0.55000000000000004">
      <c r="A26" s="173"/>
      <c r="C26" s="329"/>
      <c r="D26" s="329"/>
      <c r="E26" s="329"/>
      <c r="F26" s="329"/>
      <c r="G26" s="329"/>
      <c r="H26" s="329"/>
      <c r="I26" s="329"/>
      <c r="J26" s="329"/>
      <c r="K26" s="329"/>
      <c r="L26" s="329"/>
      <c r="M26" s="329"/>
      <c r="O26" s="174"/>
    </row>
    <row r="27" spans="1:25" ht="20.6" x14ac:dyDescent="0.55000000000000004">
      <c r="A27" s="173"/>
      <c r="B27" s="329"/>
      <c r="C27" s="329"/>
      <c r="D27" s="329"/>
      <c r="E27" s="329"/>
      <c r="F27" s="329"/>
      <c r="G27" s="329"/>
      <c r="H27" s="329"/>
      <c r="I27" s="329"/>
      <c r="J27" s="329"/>
      <c r="K27" s="329"/>
      <c r="L27" s="329"/>
      <c r="M27" s="329"/>
      <c r="O27" s="174"/>
    </row>
    <row r="28" spans="1:25" ht="20.6" x14ac:dyDescent="0.55000000000000004">
      <c r="A28" s="173"/>
      <c r="B28" s="329"/>
      <c r="C28" s="329"/>
      <c r="D28" s="329"/>
      <c r="E28" s="329"/>
      <c r="F28" s="329"/>
      <c r="G28" s="329"/>
      <c r="H28" s="329"/>
      <c r="I28" s="329"/>
      <c r="J28" s="329"/>
      <c r="K28" s="329"/>
      <c r="L28" s="329"/>
      <c r="M28" s="329"/>
      <c r="O28" s="174"/>
    </row>
    <row r="29" spans="1:25" ht="20.6" x14ac:dyDescent="0.55000000000000004">
      <c r="A29" s="173"/>
      <c r="B29" s="329"/>
      <c r="C29" s="329"/>
      <c r="D29" s="329"/>
      <c r="E29" s="329"/>
      <c r="F29" s="329"/>
      <c r="G29" s="329"/>
      <c r="H29" s="329"/>
      <c r="I29" s="329"/>
      <c r="J29" s="329"/>
      <c r="K29" s="329"/>
      <c r="L29" s="329"/>
      <c r="M29" s="329"/>
      <c r="O29" s="174"/>
    </row>
    <row r="30" spans="1:25" ht="20.6" x14ac:dyDescent="0.55000000000000004">
      <c r="A30" s="173"/>
      <c r="B30" s="329"/>
      <c r="C30" s="329"/>
      <c r="D30" s="329"/>
      <c r="E30" s="329"/>
      <c r="F30" s="329"/>
      <c r="G30" s="329"/>
      <c r="H30" s="329"/>
      <c r="I30" s="329"/>
      <c r="J30" s="329"/>
      <c r="K30" s="329"/>
      <c r="L30" s="329"/>
      <c r="M30" s="329"/>
      <c r="O30" s="174"/>
    </row>
    <row r="31" spans="1:25" ht="20.6" x14ac:dyDescent="0.55000000000000004">
      <c r="A31" s="173"/>
      <c r="B31" s="329"/>
      <c r="C31" s="329"/>
      <c r="D31" s="329"/>
      <c r="E31" s="329"/>
      <c r="F31" s="329"/>
      <c r="G31" s="329"/>
      <c r="H31" s="329"/>
      <c r="I31" s="329"/>
      <c r="J31" s="329"/>
      <c r="K31" s="329"/>
      <c r="L31" s="329"/>
      <c r="M31" s="329"/>
      <c r="O31" s="174"/>
    </row>
    <row r="32" spans="1:25" ht="20.6" x14ac:dyDescent="0.55000000000000004">
      <c r="A32" s="173"/>
      <c r="B32" s="329"/>
      <c r="C32" s="329"/>
      <c r="D32" s="329"/>
      <c r="E32" s="329"/>
      <c r="F32" s="329"/>
      <c r="G32" s="329"/>
      <c r="H32" s="329"/>
      <c r="I32" s="329"/>
      <c r="J32" s="329"/>
      <c r="K32" s="329"/>
      <c r="L32" s="329"/>
      <c r="M32" s="329"/>
      <c r="O32" s="174"/>
    </row>
    <row r="33" spans="1:17" ht="20.6" x14ac:dyDescent="0.55000000000000004">
      <c r="A33" s="173"/>
      <c r="B33" s="329"/>
      <c r="C33" s="329"/>
      <c r="D33" s="329"/>
      <c r="E33" s="329"/>
      <c r="F33" s="329"/>
      <c r="G33" s="329"/>
      <c r="H33" s="329"/>
      <c r="I33" s="329"/>
      <c r="J33" s="329"/>
      <c r="K33" s="329"/>
      <c r="L33" s="329"/>
      <c r="M33" s="329"/>
      <c r="O33" s="174"/>
    </row>
    <row r="34" spans="1:17" x14ac:dyDescent="0.4">
      <c r="A34" s="462" t="s">
        <v>535</v>
      </c>
      <c r="B34" s="463"/>
      <c r="C34" s="463"/>
      <c r="D34" s="463"/>
      <c r="E34" s="463"/>
      <c r="F34" s="463"/>
      <c r="G34" s="463"/>
      <c r="H34" s="463"/>
      <c r="I34" s="463"/>
      <c r="J34" s="463"/>
      <c r="K34" s="463"/>
      <c r="L34" s="463"/>
      <c r="M34" s="463"/>
      <c r="N34" s="463"/>
      <c r="O34" s="464"/>
    </row>
    <row r="35" spans="1:17" x14ac:dyDescent="0.4">
      <c r="A35" s="462" t="s">
        <v>536</v>
      </c>
      <c r="B35" s="463"/>
      <c r="C35" s="463"/>
      <c r="D35" s="463"/>
      <c r="E35" s="463"/>
      <c r="F35" s="463"/>
      <c r="G35" s="463"/>
      <c r="H35" s="463"/>
      <c r="I35" s="463"/>
      <c r="J35" s="463"/>
      <c r="K35" s="463"/>
      <c r="L35" s="463"/>
      <c r="M35" s="463"/>
      <c r="N35" s="463"/>
      <c r="O35" s="464"/>
    </row>
    <row r="36" spans="1:17" x14ac:dyDescent="0.4">
      <c r="A36" s="465" t="s">
        <v>599</v>
      </c>
      <c r="B36" s="466"/>
      <c r="C36" s="466"/>
      <c r="D36" s="466"/>
      <c r="E36" s="466"/>
      <c r="F36" s="466"/>
      <c r="G36" s="466"/>
      <c r="H36" s="466"/>
      <c r="I36" s="466"/>
      <c r="J36" s="466"/>
      <c r="K36" s="466"/>
      <c r="L36" s="466"/>
      <c r="M36" s="466"/>
      <c r="N36" s="466"/>
      <c r="O36" s="467"/>
    </row>
    <row r="37" spans="1:17" x14ac:dyDescent="0.4">
      <c r="A37" s="462" t="s">
        <v>600</v>
      </c>
      <c r="B37" s="463"/>
      <c r="C37" s="463"/>
      <c r="D37" s="463"/>
      <c r="E37" s="463"/>
      <c r="F37" s="463"/>
      <c r="G37" s="463"/>
      <c r="H37" s="463"/>
      <c r="I37" s="463"/>
      <c r="J37" s="463"/>
      <c r="K37" s="463"/>
      <c r="L37" s="282"/>
      <c r="M37" s="282"/>
      <c r="N37" s="282"/>
      <c r="O37" s="223"/>
    </row>
    <row r="38" spans="1:17" x14ac:dyDescent="0.4">
      <c r="A38" s="462" t="s">
        <v>536</v>
      </c>
      <c r="B38" s="463"/>
      <c r="C38" s="463"/>
      <c r="D38" s="463"/>
      <c r="E38" s="463"/>
      <c r="F38" s="463"/>
      <c r="G38" s="463"/>
      <c r="H38" s="463"/>
      <c r="I38" s="463"/>
      <c r="J38" s="463"/>
      <c r="K38" s="282"/>
      <c r="L38" s="282"/>
      <c r="M38" s="282"/>
      <c r="N38" s="282"/>
      <c r="O38" s="223"/>
    </row>
    <row r="39" spans="1:17" x14ac:dyDescent="0.4">
      <c r="A39" s="465" t="s">
        <v>969</v>
      </c>
      <c r="B39" s="466"/>
      <c r="C39" s="466"/>
      <c r="D39" s="466"/>
      <c r="E39" s="466"/>
      <c r="F39" s="466"/>
      <c r="G39" s="466"/>
      <c r="H39" s="466"/>
      <c r="I39" s="466"/>
      <c r="J39" s="466"/>
      <c r="K39" s="466"/>
      <c r="L39" s="466"/>
      <c r="M39" s="466"/>
      <c r="N39" s="466"/>
      <c r="O39" s="467"/>
    </row>
    <row r="46" spans="1:17" x14ac:dyDescent="0.4">
      <c r="N46" s="54"/>
    </row>
    <row r="48" spans="1:17" x14ac:dyDescent="0.4">
      <c r="N48" s="54"/>
      <c r="Q48" s="53"/>
    </row>
    <row r="49" spans="6:17" x14ac:dyDescent="0.4">
      <c r="P49" s="51"/>
      <c r="Q49" s="52"/>
    </row>
    <row r="50" spans="6:17" x14ac:dyDescent="0.4">
      <c r="F50" s="50">
        <f>ROUND(((1+(C15+C16+C17)/100)*((1+C18/100)*(1+C19/100))/(1-(C20+C21)/100))-1,4)</f>
        <v>0</v>
      </c>
    </row>
    <row r="51" spans="6:17" x14ac:dyDescent="0.4">
      <c r="P51" s="53"/>
    </row>
    <row r="52" spans="6:17" x14ac:dyDescent="0.4">
      <c r="I52" s="528"/>
      <c r="J52" s="528"/>
      <c r="P52" s="52"/>
    </row>
    <row r="53" spans="6:17" x14ac:dyDescent="0.4">
      <c r="H53" s="528"/>
      <c r="I53" s="528"/>
      <c r="J53" s="528"/>
      <c r="K53" s="51"/>
    </row>
    <row r="54" spans="6:17" x14ac:dyDescent="0.4">
      <c r="H54" s="51"/>
      <c r="I54" s="51"/>
      <c r="J54" s="51"/>
      <c r="K54" s="51"/>
    </row>
    <row r="86" spans="1:3" x14ac:dyDescent="0.4">
      <c r="A86" s="170"/>
      <c r="B86" s="171"/>
      <c r="C86" s="172"/>
    </row>
    <row r="87" spans="1:3" x14ac:dyDescent="0.4">
      <c r="A87" s="173"/>
      <c r="C87" s="174"/>
    </row>
    <row r="88" spans="1:3" x14ac:dyDescent="0.4">
      <c r="A88" s="242"/>
      <c r="B88" s="243"/>
      <c r="C88" s="244"/>
    </row>
  </sheetData>
  <mergeCells count="80">
    <mergeCell ref="B4:N4"/>
    <mergeCell ref="B5:N5"/>
    <mergeCell ref="B21:K21"/>
    <mergeCell ref="L21:M21"/>
    <mergeCell ref="H18:I18"/>
    <mergeCell ref="J18:K18"/>
    <mergeCell ref="L16:M16"/>
    <mergeCell ref="L18:M18"/>
    <mergeCell ref="B15:E15"/>
    <mergeCell ref="B18:E18"/>
    <mergeCell ref="F18:G18"/>
    <mergeCell ref="B17:E17"/>
    <mergeCell ref="F17:G17"/>
    <mergeCell ref="H17:I17"/>
    <mergeCell ref="J17:K17"/>
    <mergeCell ref="F15:G15"/>
    <mergeCell ref="J16:K16"/>
    <mergeCell ref="H53:J53"/>
    <mergeCell ref="B19:E19"/>
    <mergeCell ref="F19:G19"/>
    <mergeCell ref="H19:I19"/>
    <mergeCell ref="J19:K19"/>
    <mergeCell ref="I52:J52"/>
    <mergeCell ref="B23:M23"/>
    <mergeCell ref="B24:M24"/>
    <mergeCell ref="L19:M19"/>
    <mergeCell ref="L20:M20"/>
    <mergeCell ref="A34:O34"/>
    <mergeCell ref="A35:O35"/>
    <mergeCell ref="A39:O39"/>
    <mergeCell ref="A36:O36"/>
    <mergeCell ref="A37:K37"/>
    <mergeCell ref="L14:M14"/>
    <mergeCell ref="B20:E20"/>
    <mergeCell ref="F20:G20"/>
    <mergeCell ref="H20:I20"/>
    <mergeCell ref="J20:K20"/>
    <mergeCell ref="B14:E14"/>
    <mergeCell ref="F14:G14"/>
    <mergeCell ref="H14:I14"/>
    <mergeCell ref="J14:K14"/>
    <mergeCell ref="F16:G16"/>
    <mergeCell ref="H16:I16"/>
    <mergeCell ref="H15:I15"/>
    <mergeCell ref="J15:K15"/>
    <mergeCell ref="L15:M15"/>
    <mergeCell ref="B16:E16"/>
    <mergeCell ref="L17:M17"/>
    <mergeCell ref="F11:G11"/>
    <mergeCell ref="H11:I11"/>
    <mergeCell ref="J11:K11"/>
    <mergeCell ref="L11:M11"/>
    <mergeCell ref="B11:E11"/>
    <mergeCell ref="B13:E13"/>
    <mergeCell ref="F13:G13"/>
    <mergeCell ref="H13:I13"/>
    <mergeCell ref="J13:K13"/>
    <mergeCell ref="L13:M13"/>
    <mergeCell ref="B9:E10"/>
    <mergeCell ref="F9:K9"/>
    <mergeCell ref="L9:M10"/>
    <mergeCell ref="F10:G10"/>
    <mergeCell ref="H10:I10"/>
    <mergeCell ref="J10:K10"/>
    <mergeCell ref="A38:J38"/>
    <mergeCell ref="L7:M7"/>
    <mergeCell ref="B6:E6"/>
    <mergeCell ref="F6:G6"/>
    <mergeCell ref="H6:I6"/>
    <mergeCell ref="J6:K6"/>
    <mergeCell ref="B7:E7"/>
    <mergeCell ref="F7:G7"/>
    <mergeCell ref="H7:I7"/>
    <mergeCell ref="J7:K7"/>
    <mergeCell ref="B12:E12"/>
    <mergeCell ref="F12:G12"/>
    <mergeCell ref="H12:I12"/>
    <mergeCell ref="J12:K12"/>
    <mergeCell ref="L12:M12"/>
    <mergeCell ref="B8:M8"/>
  </mergeCells>
  <pageMargins left="0.51181102362204722" right="0.51181102362204722" top="0.78740157480314965" bottom="0.78740157480314965" header="0.31496062992125984" footer="0.31496062992125984"/>
  <pageSetup paperSize="9" scale="77" fitToHeight="0" orientation="portrait" r:id="rId1"/>
  <headerFooter>
    <oddFooter>&amp;CAv. Hiléia, S/N, Agrópolis do Incra, Bairro Amapá
CEP: 68502-100, Marabá/PA&amp;R&amp;P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88"/>
  <sheetViews>
    <sheetView view="pageBreakPreview" zoomScale="145" zoomScaleNormal="100" zoomScaleSheetLayoutView="145" workbookViewId="0">
      <selection activeCell="A4" sqref="A4:D4"/>
    </sheetView>
  </sheetViews>
  <sheetFormatPr defaultColWidth="10" defaultRowHeight="12.45" x14ac:dyDescent="0.3"/>
  <cols>
    <col min="1" max="1" width="9.7109375" style="59" customWidth="1"/>
    <col min="2" max="2" width="41.5" style="59" customWidth="1"/>
    <col min="3" max="3" width="13.35546875" style="59" customWidth="1"/>
    <col min="4" max="4" width="17.35546875" style="59" customWidth="1"/>
    <col min="5" max="256" width="10" style="59"/>
    <col min="257" max="257" width="9.7109375" style="59" customWidth="1"/>
    <col min="258" max="258" width="41.5" style="59" customWidth="1"/>
    <col min="259" max="259" width="13.35546875" style="59" customWidth="1"/>
    <col min="260" max="260" width="17.35546875" style="59" customWidth="1"/>
    <col min="261" max="512" width="10" style="59"/>
    <col min="513" max="513" width="9.7109375" style="59" customWidth="1"/>
    <col min="514" max="514" width="41.5" style="59" customWidth="1"/>
    <col min="515" max="515" width="13.35546875" style="59" customWidth="1"/>
    <col min="516" max="516" width="17.35546875" style="59" customWidth="1"/>
    <col min="517" max="768" width="10" style="59"/>
    <col min="769" max="769" width="9.7109375" style="59" customWidth="1"/>
    <col min="770" max="770" width="41.5" style="59" customWidth="1"/>
    <col min="771" max="771" width="13.35546875" style="59" customWidth="1"/>
    <col min="772" max="772" width="17.35546875" style="59" customWidth="1"/>
    <col min="773" max="1024" width="10" style="59"/>
    <col min="1025" max="1025" width="9.7109375" style="59" customWidth="1"/>
    <col min="1026" max="1026" width="41.5" style="59" customWidth="1"/>
    <col min="1027" max="1027" width="13.35546875" style="59" customWidth="1"/>
    <col min="1028" max="1028" width="17.35546875" style="59" customWidth="1"/>
    <col min="1029" max="1280" width="10" style="59"/>
    <col min="1281" max="1281" width="9.7109375" style="59" customWidth="1"/>
    <col min="1282" max="1282" width="41.5" style="59" customWidth="1"/>
    <col min="1283" max="1283" width="13.35546875" style="59" customWidth="1"/>
    <col min="1284" max="1284" width="17.35546875" style="59" customWidth="1"/>
    <col min="1285" max="1536" width="10" style="59"/>
    <col min="1537" max="1537" width="9.7109375" style="59" customWidth="1"/>
    <col min="1538" max="1538" width="41.5" style="59" customWidth="1"/>
    <col min="1539" max="1539" width="13.35546875" style="59" customWidth="1"/>
    <col min="1540" max="1540" width="17.35546875" style="59" customWidth="1"/>
    <col min="1541" max="1792" width="10" style="59"/>
    <col min="1793" max="1793" width="9.7109375" style="59" customWidth="1"/>
    <col min="1794" max="1794" width="41.5" style="59" customWidth="1"/>
    <col min="1795" max="1795" width="13.35546875" style="59" customWidth="1"/>
    <col min="1796" max="1796" width="17.35546875" style="59" customWidth="1"/>
    <col min="1797" max="2048" width="10" style="59"/>
    <col min="2049" max="2049" width="9.7109375" style="59" customWidth="1"/>
    <col min="2050" max="2050" width="41.5" style="59" customWidth="1"/>
    <col min="2051" max="2051" width="13.35546875" style="59" customWidth="1"/>
    <col min="2052" max="2052" width="17.35546875" style="59" customWidth="1"/>
    <col min="2053" max="2304" width="10" style="59"/>
    <col min="2305" max="2305" width="9.7109375" style="59" customWidth="1"/>
    <col min="2306" max="2306" width="41.5" style="59" customWidth="1"/>
    <col min="2307" max="2307" width="13.35546875" style="59" customWidth="1"/>
    <col min="2308" max="2308" width="17.35546875" style="59" customWidth="1"/>
    <col min="2309" max="2560" width="10" style="59"/>
    <col min="2561" max="2561" width="9.7109375" style="59" customWidth="1"/>
    <col min="2562" max="2562" width="41.5" style="59" customWidth="1"/>
    <col min="2563" max="2563" width="13.35546875" style="59" customWidth="1"/>
    <col min="2564" max="2564" width="17.35546875" style="59" customWidth="1"/>
    <col min="2565" max="2816" width="10" style="59"/>
    <col min="2817" max="2817" width="9.7109375" style="59" customWidth="1"/>
    <col min="2818" max="2818" width="41.5" style="59" customWidth="1"/>
    <col min="2819" max="2819" width="13.35546875" style="59" customWidth="1"/>
    <col min="2820" max="2820" width="17.35546875" style="59" customWidth="1"/>
    <col min="2821" max="3072" width="10" style="59"/>
    <col min="3073" max="3073" width="9.7109375" style="59" customWidth="1"/>
    <col min="3074" max="3074" width="41.5" style="59" customWidth="1"/>
    <col min="3075" max="3075" width="13.35546875" style="59" customWidth="1"/>
    <col min="3076" max="3076" width="17.35546875" style="59" customWidth="1"/>
    <col min="3077" max="3328" width="10" style="59"/>
    <col min="3329" max="3329" width="9.7109375" style="59" customWidth="1"/>
    <col min="3330" max="3330" width="41.5" style="59" customWidth="1"/>
    <col min="3331" max="3331" width="13.35546875" style="59" customWidth="1"/>
    <col min="3332" max="3332" width="17.35546875" style="59" customWidth="1"/>
    <col min="3333" max="3584" width="10" style="59"/>
    <col min="3585" max="3585" width="9.7109375" style="59" customWidth="1"/>
    <col min="3586" max="3586" width="41.5" style="59" customWidth="1"/>
    <col min="3587" max="3587" width="13.35546875" style="59" customWidth="1"/>
    <col min="3588" max="3588" width="17.35546875" style="59" customWidth="1"/>
    <col min="3589" max="3840" width="10" style="59"/>
    <col min="3841" max="3841" width="9.7109375" style="59" customWidth="1"/>
    <col min="3842" max="3842" width="41.5" style="59" customWidth="1"/>
    <col min="3843" max="3843" width="13.35546875" style="59" customWidth="1"/>
    <col min="3844" max="3844" width="17.35546875" style="59" customWidth="1"/>
    <col min="3845" max="4096" width="10" style="59"/>
    <col min="4097" max="4097" width="9.7109375" style="59" customWidth="1"/>
    <col min="4098" max="4098" width="41.5" style="59" customWidth="1"/>
    <col min="4099" max="4099" width="13.35546875" style="59" customWidth="1"/>
    <col min="4100" max="4100" width="17.35546875" style="59" customWidth="1"/>
    <col min="4101" max="4352" width="10" style="59"/>
    <col min="4353" max="4353" width="9.7109375" style="59" customWidth="1"/>
    <col min="4354" max="4354" width="41.5" style="59" customWidth="1"/>
    <col min="4355" max="4355" width="13.35546875" style="59" customWidth="1"/>
    <col min="4356" max="4356" width="17.35546875" style="59" customWidth="1"/>
    <col min="4357" max="4608" width="10" style="59"/>
    <col min="4609" max="4609" width="9.7109375" style="59" customWidth="1"/>
    <col min="4610" max="4610" width="41.5" style="59" customWidth="1"/>
    <col min="4611" max="4611" width="13.35546875" style="59" customWidth="1"/>
    <col min="4612" max="4612" width="17.35546875" style="59" customWidth="1"/>
    <col min="4613" max="4864" width="10" style="59"/>
    <col min="4865" max="4865" width="9.7109375" style="59" customWidth="1"/>
    <col min="4866" max="4866" width="41.5" style="59" customWidth="1"/>
    <col min="4867" max="4867" width="13.35546875" style="59" customWidth="1"/>
    <col min="4868" max="4868" width="17.35546875" style="59" customWidth="1"/>
    <col min="4869" max="5120" width="10" style="59"/>
    <col min="5121" max="5121" width="9.7109375" style="59" customWidth="1"/>
    <col min="5122" max="5122" width="41.5" style="59" customWidth="1"/>
    <col min="5123" max="5123" width="13.35546875" style="59" customWidth="1"/>
    <col min="5124" max="5124" width="17.35546875" style="59" customWidth="1"/>
    <col min="5125" max="5376" width="10" style="59"/>
    <col min="5377" max="5377" width="9.7109375" style="59" customWidth="1"/>
    <col min="5378" max="5378" width="41.5" style="59" customWidth="1"/>
    <col min="5379" max="5379" width="13.35546875" style="59" customWidth="1"/>
    <col min="5380" max="5380" width="17.35546875" style="59" customWidth="1"/>
    <col min="5381" max="5632" width="10" style="59"/>
    <col min="5633" max="5633" width="9.7109375" style="59" customWidth="1"/>
    <col min="5634" max="5634" width="41.5" style="59" customWidth="1"/>
    <col min="5635" max="5635" width="13.35546875" style="59" customWidth="1"/>
    <col min="5636" max="5636" width="17.35546875" style="59" customWidth="1"/>
    <col min="5637" max="5888" width="10" style="59"/>
    <col min="5889" max="5889" width="9.7109375" style="59" customWidth="1"/>
    <col min="5890" max="5890" width="41.5" style="59" customWidth="1"/>
    <col min="5891" max="5891" width="13.35546875" style="59" customWidth="1"/>
    <col min="5892" max="5892" width="17.35546875" style="59" customWidth="1"/>
    <col min="5893" max="6144" width="10" style="59"/>
    <col min="6145" max="6145" width="9.7109375" style="59" customWidth="1"/>
    <col min="6146" max="6146" width="41.5" style="59" customWidth="1"/>
    <col min="6147" max="6147" width="13.35546875" style="59" customWidth="1"/>
    <col min="6148" max="6148" width="17.35546875" style="59" customWidth="1"/>
    <col min="6149" max="6400" width="10" style="59"/>
    <col min="6401" max="6401" width="9.7109375" style="59" customWidth="1"/>
    <col min="6402" max="6402" width="41.5" style="59" customWidth="1"/>
    <col min="6403" max="6403" width="13.35546875" style="59" customWidth="1"/>
    <col min="6404" max="6404" width="17.35546875" style="59" customWidth="1"/>
    <col min="6405" max="6656" width="10" style="59"/>
    <col min="6657" max="6657" width="9.7109375" style="59" customWidth="1"/>
    <col min="6658" max="6658" width="41.5" style="59" customWidth="1"/>
    <col min="6659" max="6659" width="13.35546875" style="59" customWidth="1"/>
    <col min="6660" max="6660" width="17.35546875" style="59" customWidth="1"/>
    <col min="6661" max="6912" width="10" style="59"/>
    <col min="6913" max="6913" width="9.7109375" style="59" customWidth="1"/>
    <col min="6914" max="6914" width="41.5" style="59" customWidth="1"/>
    <col min="6915" max="6915" width="13.35546875" style="59" customWidth="1"/>
    <col min="6916" max="6916" width="17.35546875" style="59" customWidth="1"/>
    <col min="6917" max="7168" width="10" style="59"/>
    <col min="7169" max="7169" width="9.7109375" style="59" customWidth="1"/>
    <col min="7170" max="7170" width="41.5" style="59" customWidth="1"/>
    <col min="7171" max="7171" width="13.35546875" style="59" customWidth="1"/>
    <col min="7172" max="7172" width="17.35546875" style="59" customWidth="1"/>
    <col min="7173" max="7424" width="10" style="59"/>
    <col min="7425" max="7425" width="9.7109375" style="59" customWidth="1"/>
    <col min="7426" max="7426" width="41.5" style="59" customWidth="1"/>
    <col min="7427" max="7427" width="13.35546875" style="59" customWidth="1"/>
    <col min="7428" max="7428" width="17.35546875" style="59" customWidth="1"/>
    <col min="7429" max="7680" width="10" style="59"/>
    <col min="7681" max="7681" width="9.7109375" style="59" customWidth="1"/>
    <col min="7682" max="7682" width="41.5" style="59" customWidth="1"/>
    <col min="7683" max="7683" width="13.35546875" style="59" customWidth="1"/>
    <col min="7684" max="7684" width="17.35546875" style="59" customWidth="1"/>
    <col min="7685" max="7936" width="10" style="59"/>
    <col min="7937" max="7937" width="9.7109375" style="59" customWidth="1"/>
    <col min="7938" max="7938" width="41.5" style="59" customWidth="1"/>
    <col min="7939" max="7939" width="13.35546875" style="59" customWidth="1"/>
    <col min="7940" max="7940" width="17.35546875" style="59" customWidth="1"/>
    <col min="7941" max="8192" width="10" style="59"/>
    <col min="8193" max="8193" width="9.7109375" style="59" customWidth="1"/>
    <col min="8194" max="8194" width="41.5" style="59" customWidth="1"/>
    <col min="8195" max="8195" width="13.35546875" style="59" customWidth="1"/>
    <col min="8196" max="8196" width="17.35546875" style="59" customWidth="1"/>
    <col min="8197" max="8448" width="10" style="59"/>
    <col min="8449" max="8449" width="9.7109375" style="59" customWidth="1"/>
    <col min="8450" max="8450" width="41.5" style="59" customWidth="1"/>
    <col min="8451" max="8451" width="13.35546875" style="59" customWidth="1"/>
    <col min="8452" max="8452" width="17.35546875" style="59" customWidth="1"/>
    <col min="8453" max="8704" width="10" style="59"/>
    <col min="8705" max="8705" width="9.7109375" style="59" customWidth="1"/>
    <col min="8706" max="8706" width="41.5" style="59" customWidth="1"/>
    <col min="8707" max="8707" width="13.35546875" style="59" customWidth="1"/>
    <col min="8708" max="8708" width="17.35546875" style="59" customWidth="1"/>
    <col min="8709" max="8960" width="10" style="59"/>
    <col min="8961" max="8961" width="9.7109375" style="59" customWidth="1"/>
    <col min="8962" max="8962" width="41.5" style="59" customWidth="1"/>
    <col min="8963" max="8963" width="13.35546875" style="59" customWidth="1"/>
    <col min="8964" max="8964" width="17.35546875" style="59" customWidth="1"/>
    <col min="8965" max="9216" width="10" style="59"/>
    <col min="9217" max="9217" width="9.7109375" style="59" customWidth="1"/>
    <col min="9218" max="9218" width="41.5" style="59" customWidth="1"/>
    <col min="9219" max="9219" width="13.35546875" style="59" customWidth="1"/>
    <col min="9220" max="9220" width="17.35546875" style="59" customWidth="1"/>
    <col min="9221" max="9472" width="10" style="59"/>
    <col min="9473" max="9473" width="9.7109375" style="59" customWidth="1"/>
    <col min="9474" max="9474" width="41.5" style="59" customWidth="1"/>
    <col min="9475" max="9475" width="13.35546875" style="59" customWidth="1"/>
    <col min="9476" max="9476" width="17.35546875" style="59" customWidth="1"/>
    <col min="9477" max="9728" width="10" style="59"/>
    <col min="9729" max="9729" width="9.7109375" style="59" customWidth="1"/>
    <col min="9730" max="9730" width="41.5" style="59" customWidth="1"/>
    <col min="9731" max="9731" width="13.35546875" style="59" customWidth="1"/>
    <col min="9732" max="9732" width="17.35546875" style="59" customWidth="1"/>
    <col min="9733" max="9984" width="10" style="59"/>
    <col min="9985" max="9985" width="9.7109375" style="59" customWidth="1"/>
    <col min="9986" max="9986" width="41.5" style="59" customWidth="1"/>
    <col min="9987" max="9987" width="13.35546875" style="59" customWidth="1"/>
    <col min="9988" max="9988" width="17.35546875" style="59" customWidth="1"/>
    <col min="9989" max="10240" width="10" style="59"/>
    <col min="10241" max="10241" width="9.7109375" style="59" customWidth="1"/>
    <col min="10242" max="10242" width="41.5" style="59" customWidth="1"/>
    <col min="10243" max="10243" width="13.35546875" style="59" customWidth="1"/>
    <col min="10244" max="10244" width="17.35546875" style="59" customWidth="1"/>
    <col min="10245" max="10496" width="10" style="59"/>
    <col min="10497" max="10497" width="9.7109375" style="59" customWidth="1"/>
    <col min="10498" max="10498" width="41.5" style="59" customWidth="1"/>
    <col min="10499" max="10499" width="13.35546875" style="59" customWidth="1"/>
    <col min="10500" max="10500" width="17.35546875" style="59" customWidth="1"/>
    <col min="10501" max="10752" width="10" style="59"/>
    <col min="10753" max="10753" width="9.7109375" style="59" customWidth="1"/>
    <col min="10754" max="10754" width="41.5" style="59" customWidth="1"/>
    <col min="10755" max="10755" width="13.35546875" style="59" customWidth="1"/>
    <col min="10756" max="10756" width="17.35546875" style="59" customWidth="1"/>
    <col min="10757" max="11008" width="10" style="59"/>
    <col min="11009" max="11009" width="9.7109375" style="59" customWidth="1"/>
    <col min="11010" max="11010" width="41.5" style="59" customWidth="1"/>
    <col min="11011" max="11011" width="13.35546875" style="59" customWidth="1"/>
    <col min="11012" max="11012" width="17.35546875" style="59" customWidth="1"/>
    <col min="11013" max="11264" width="10" style="59"/>
    <col min="11265" max="11265" width="9.7109375" style="59" customWidth="1"/>
    <col min="11266" max="11266" width="41.5" style="59" customWidth="1"/>
    <col min="11267" max="11267" width="13.35546875" style="59" customWidth="1"/>
    <col min="11268" max="11268" width="17.35546875" style="59" customWidth="1"/>
    <col min="11269" max="11520" width="10" style="59"/>
    <col min="11521" max="11521" width="9.7109375" style="59" customWidth="1"/>
    <col min="11522" max="11522" width="41.5" style="59" customWidth="1"/>
    <col min="11523" max="11523" width="13.35546875" style="59" customWidth="1"/>
    <col min="11524" max="11524" width="17.35546875" style="59" customWidth="1"/>
    <col min="11525" max="11776" width="10" style="59"/>
    <col min="11777" max="11777" width="9.7109375" style="59" customWidth="1"/>
    <col min="11778" max="11778" width="41.5" style="59" customWidth="1"/>
    <col min="11779" max="11779" width="13.35546875" style="59" customWidth="1"/>
    <col min="11780" max="11780" width="17.35546875" style="59" customWidth="1"/>
    <col min="11781" max="12032" width="10" style="59"/>
    <col min="12033" max="12033" width="9.7109375" style="59" customWidth="1"/>
    <col min="12034" max="12034" width="41.5" style="59" customWidth="1"/>
    <col min="12035" max="12035" width="13.35546875" style="59" customWidth="1"/>
    <col min="12036" max="12036" width="17.35546875" style="59" customWidth="1"/>
    <col min="12037" max="12288" width="10" style="59"/>
    <col min="12289" max="12289" width="9.7109375" style="59" customWidth="1"/>
    <col min="12290" max="12290" width="41.5" style="59" customWidth="1"/>
    <col min="12291" max="12291" width="13.35546875" style="59" customWidth="1"/>
    <col min="12292" max="12292" width="17.35546875" style="59" customWidth="1"/>
    <col min="12293" max="12544" width="10" style="59"/>
    <col min="12545" max="12545" width="9.7109375" style="59" customWidth="1"/>
    <col min="12546" max="12546" width="41.5" style="59" customWidth="1"/>
    <col min="12547" max="12547" width="13.35546875" style="59" customWidth="1"/>
    <col min="12548" max="12548" width="17.35546875" style="59" customWidth="1"/>
    <col min="12549" max="12800" width="10" style="59"/>
    <col min="12801" max="12801" width="9.7109375" style="59" customWidth="1"/>
    <col min="12802" max="12802" width="41.5" style="59" customWidth="1"/>
    <col min="12803" max="12803" width="13.35546875" style="59" customWidth="1"/>
    <col min="12804" max="12804" width="17.35546875" style="59" customWidth="1"/>
    <col min="12805" max="13056" width="10" style="59"/>
    <col min="13057" max="13057" width="9.7109375" style="59" customWidth="1"/>
    <col min="13058" max="13058" width="41.5" style="59" customWidth="1"/>
    <col min="13059" max="13059" width="13.35546875" style="59" customWidth="1"/>
    <col min="13060" max="13060" width="17.35546875" style="59" customWidth="1"/>
    <col min="13061" max="13312" width="10" style="59"/>
    <col min="13313" max="13313" width="9.7109375" style="59" customWidth="1"/>
    <col min="13314" max="13314" width="41.5" style="59" customWidth="1"/>
    <col min="13315" max="13315" width="13.35546875" style="59" customWidth="1"/>
    <col min="13316" max="13316" width="17.35546875" style="59" customWidth="1"/>
    <col min="13317" max="13568" width="10" style="59"/>
    <col min="13569" max="13569" width="9.7109375" style="59" customWidth="1"/>
    <col min="13570" max="13570" width="41.5" style="59" customWidth="1"/>
    <col min="13571" max="13571" width="13.35546875" style="59" customWidth="1"/>
    <col min="13572" max="13572" width="17.35546875" style="59" customWidth="1"/>
    <col min="13573" max="13824" width="10" style="59"/>
    <col min="13825" max="13825" width="9.7109375" style="59" customWidth="1"/>
    <col min="13826" max="13826" width="41.5" style="59" customWidth="1"/>
    <col min="13827" max="13827" width="13.35546875" style="59" customWidth="1"/>
    <col min="13828" max="13828" width="17.35546875" style="59" customWidth="1"/>
    <col min="13829" max="14080" width="10" style="59"/>
    <col min="14081" max="14081" width="9.7109375" style="59" customWidth="1"/>
    <col min="14082" max="14082" width="41.5" style="59" customWidth="1"/>
    <col min="14083" max="14083" width="13.35546875" style="59" customWidth="1"/>
    <col min="14084" max="14084" width="17.35546875" style="59" customWidth="1"/>
    <col min="14085" max="14336" width="10" style="59"/>
    <col min="14337" max="14337" width="9.7109375" style="59" customWidth="1"/>
    <col min="14338" max="14338" width="41.5" style="59" customWidth="1"/>
    <col min="14339" max="14339" width="13.35546875" style="59" customWidth="1"/>
    <col min="14340" max="14340" width="17.35546875" style="59" customWidth="1"/>
    <col min="14341" max="14592" width="10" style="59"/>
    <col min="14593" max="14593" width="9.7109375" style="59" customWidth="1"/>
    <col min="14594" max="14594" width="41.5" style="59" customWidth="1"/>
    <col min="14595" max="14595" width="13.35546875" style="59" customWidth="1"/>
    <col min="14596" max="14596" width="17.35546875" style="59" customWidth="1"/>
    <col min="14597" max="14848" width="10" style="59"/>
    <col min="14849" max="14849" width="9.7109375" style="59" customWidth="1"/>
    <col min="14850" max="14850" width="41.5" style="59" customWidth="1"/>
    <col min="14851" max="14851" width="13.35546875" style="59" customWidth="1"/>
    <col min="14852" max="14852" width="17.35546875" style="59" customWidth="1"/>
    <col min="14853" max="15104" width="10" style="59"/>
    <col min="15105" max="15105" width="9.7109375" style="59" customWidth="1"/>
    <col min="15106" max="15106" width="41.5" style="59" customWidth="1"/>
    <col min="15107" max="15107" width="13.35546875" style="59" customWidth="1"/>
    <col min="15108" max="15108" width="17.35546875" style="59" customWidth="1"/>
    <col min="15109" max="15360" width="10" style="59"/>
    <col min="15361" max="15361" width="9.7109375" style="59" customWidth="1"/>
    <col min="15362" max="15362" width="41.5" style="59" customWidth="1"/>
    <col min="15363" max="15363" width="13.35546875" style="59" customWidth="1"/>
    <col min="15364" max="15364" width="17.35546875" style="59" customWidth="1"/>
    <col min="15365" max="15616" width="10" style="59"/>
    <col min="15617" max="15617" width="9.7109375" style="59" customWidth="1"/>
    <col min="15618" max="15618" width="41.5" style="59" customWidth="1"/>
    <col min="15619" max="15619" width="13.35546875" style="59" customWidth="1"/>
    <col min="15620" max="15620" width="17.35546875" style="59" customWidth="1"/>
    <col min="15621" max="15872" width="10" style="59"/>
    <col min="15873" max="15873" width="9.7109375" style="59" customWidth="1"/>
    <col min="15874" max="15874" width="41.5" style="59" customWidth="1"/>
    <col min="15875" max="15875" width="13.35546875" style="59" customWidth="1"/>
    <col min="15876" max="15876" width="17.35546875" style="59" customWidth="1"/>
    <col min="15877" max="16128" width="10" style="59"/>
    <col min="16129" max="16129" width="9.7109375" style="59" customWidth="1"/>
    <col min="16130" max="16130" width="41.5" style="59" customWidth="1"/>
    <col min="16131" max="16131" width="13.35546875" style="59" customWidth="1"/>
    <col min="16132" max="16132" width="17.35546875" style="59" customWidth="1"/>
    <col min="16133" max="16384" width="10" style="59"/>
  </cols>
  <sheetData>
    <row r="1" spans="1:4" x14ac:dyDescent="0.3">
      <c r="A1" s="177"/>
      <c r="B1" s="178"/>
      <c r="C1" s="178"/>
      <c r="D1" s="179"/>
    </row>
    <row r="2" spans="1:4" x14ac:dyDescent="0.3">
      <c r="A2" s="544" t="s">
        <v>96</v>
      </c>
      <c r="B2" s="545"/>
      <c r="C2" s="545"/>
      <c r="D2" s="546"/>
    </row>
    <row r="3" spans="1:4" x14ac:dyDescent="0.3">
      <c r="A3" s="544"/>
      <c r="B3" s="545"/>
      <c r="C3" s="545"/>
      <c r="D3" s="546"/>
    </row>
    <row r="4" spans="1:4" x14ac:dyDescent="0.3">
      <c r="A4" s="544"/>
      <c r="B4" s="545"/>
      <c r="C4" s="545"/>
      <c r="D4" s="546"/>
    </row>
    <row r="5" spans="1:4" x14ac:dyDescent="0.3">
      <c r="A5" s="544" t="s">
        <v>387</v>
      </c>
      <c r="B5" s="545"/>
      <c r="C5" s="545"/>
      <c r="D5" s="546"/>
    </row>
    <row r="6" spans="1:4" x14ac:dyDescent="0.3">
      <c r="A6" s="227"/>
      <c r="B6" s="332"/>
      <c r="C6" s="332"/>
      <c r="D6" s="228"/>
    </row>
    <row r="7" spans="1:4" x14ac:dyDescent="0.3">
      <c r="A7" s="180" t="s">
        <v>386</v>
      </c>
      <c r="B7" s="66" t="s">
        <v>94</v>
      </c>
      <c r="C7" s="66" t="s">
        <v>385</v>
      </c>
      <c r="D7" s="181" t="s">
        <v>384</v>
      </c>
    </row>
    <row r="8" spans="1:4" x14ac:dyDescent="0.3">
      <c r="A8" s="547" t="s">
        <v>383</v>
      </c>
      <c r="B8" s="548"/>
      <c r="C8" s="548"/>
      <c r="D8" s="549"/>
    </row>
    <row r="9" spans="1:4" x14ac:dyDescent="0.3">
      <c r="A9" s="182" t="s">
        <v>382</v>
      </c>
      <c r="B9" s="65" t="s">
        <v>381</v>
      </c>
      <c r="C9" s="63">
        <v>0.2</v>
      </c>
      <c r="D9" s="183">
        <v>0.2</v>
      </c>
    </row>
    <row r="10" spans="1:4" x14ac:dyDescent="0.3">
      <c r="A10" s="182" t="s">
        <v>380</v>
      </c>
      <c r="B10" s="65" t="s">
        <v>379</v>
      </c>
      <c r="C10" s="63">
        <v>1.4999999999999999E-2</v>
      </c>
      <c r="D10" s="183">
        <v>1.4999999999999999E-2</v>
      </c>
    </row>
    <row r="11" spans="1:4" x14ac:dyDescent="0.3">
      <c r="A11" s="182" t="s">
        <v>378</v>
      </c>
      <c r="B11" s="65" t="s">
        <v>377</v>
      </c>
      <c r="C11" s="63">
        <v>0.01</v>
      </c>
      <c r="D11" s="183">
        <v>0.01</v>
      </c>
    </row>
    <row r="12" spans="1:4" x14ac:dyDescent="0.3">
      <c r="A12" s="182" t="s">
        <v>376</v>
      </c>
      <c r="B12" s="65" t="s">
        <v>375</v>
      </c>
      <c r="C12" s="63">
        <v>2E-3</v>
      </c>
      <c r="D12" s="183">
        <v>2E-3</v>
      </c>
    </row>
    <row r="13" spans="1:4" x14ac:dyDescent="0.3">
      <c r="A13" s="182" t="s">
        <v>374</v>
      </c>
      <c r="B13" s="65" t="s">
        <v>373</v>
      </c>
      <c r="C13" s="63">
        <v>6.0000000000000001E-3</v>
      </c>
      <c r="D13" s="183">
        <v>6.0000000000000001E-3</v>
      </c>
    </row>
    <row r="14" spans="1:4" x14ac:dyDescent="0.3">
      <c r="A14" s="182" t="s">
        <v>372</v>
      </c>
      <c r="B14" s="65" t="s">
        <v>371</v>
      </c>
      <c r="C14" s="63">
        <v>2.5000000000000001E-2</v>
      </c>
      <c r="D14" s="183">
        <v>2.5000000000000001E-2</v>
      </c>
    </row>
    <row r="15" spans="1:4" x14ac:dyDescent="0.3">
      <c r="A15" s="182" t="s">
        <v>370</v>
      </c>
      <c r="B15" s="65" t="s">
        <v>369</v>
      </c>
      <c r="C15" s="63">
        <v>0.03</v>
      </c>
      <c r="D15" s="183">
        <v>0.03</v>
      </c>
    </row>
    <row r="16" spans="1:4" x14ac:dyDescent="0.3">
      <c r="A16" s="182" t="s">
        <v>368</v>
      </c>
      <c r="B16" s="65" t="s">
        <v>367</v>
      </c>
      <c r="C16" s="63">
        <v>0.08</v>
      </c>
      <c r="D16" s="183">
        <v>0.08</v>
      </c>
    </row>
    <row r="17" spans="1:4" x14ac:dyDescent="0.3">
      <c r="A17" s="182" t="s">
        <v>366</v>
      </c>
      <c r="B17" s="65" t="s">
        <v>365</v>
      </c>
      <c r="C17" s="63">
        <v>0</v>
      </c>
      <c r="D17" s="183">
        <v>0</v>
      </c>
    </row>
    <row r="18" spans="1:4" x14ac:dyDescent="0.3">
      <c r="A18" s="184" t="s">
        <v>364</v>
      </c>
      <c r="B18" s="62" t="s">
        <v>14</v>
      </c>
      <c r="C18" s="61">
        <f>SUM(C9:C17)</f>
        <v>0.36800000000000005</v>
      </c>
      <c r="D18" s="185">
        <v>0.36800000000000005</v>
      </c>
    </row>
    <row r="19" spans="1:4" x14ac:dyDescent="0.3">
      <c r="A19" s="547" t="s">
        <v>363</v>
      </c>
      <c r="B19" s="548"/>
      <c r="C19" s="548"/>
      <c r="D19" s="549"/>
    </row>
    <row r="20" spans="1:4" x14ac:dyDescent="0.3">
      <c r="A20" s="182" t="s">
        <v>362</v>
      </c>
      <c r="B20" s="65" t="s">
        <v>361</v>
      </c>
      <c r="C20" s="63">
        <v>0.18129999999999999</v>
      </c>
      <c r="D20" s="183" t="s">
        <v>348</v>
      </c>
    </row>
    <row r="21" spans="1:4" x14ac:dyDescent="0.3">
      <c r="A21" s="182" t="s">
        <v>360</v>
      </c>
      <c r="B21" s="65" t="s">
        <v>359</v>
      </c>
      <c r="C21" s="63">
        <v>4.1599999999999998E-2</v>
      </c>
      <c r="D21" s="183" t="s">
        <v>348</v>
      </c>
    </row>
    <row r="22" spans="1:4" x14ac:dyDescent="0.3">
      <c r="A22" s="182" t="s">
        <v>358</v>
      </c>
      <c r="B22" s="65" t="s">
        <v>357</v>
      </c>
      <c r="C22" s="63">
        <v>8.6999999999999994E-3</v>
      </c>
      <c r="D22" s="183">
        <v>6.4999999999999997E-3</v>
      </c>
    </row>
    <row r="23" spans="1:4" x14ac:dyDescent="0.3">
      <c r="A23" s="182" t="s">
        <v>356</v>
      </c>
      <c r="B23" s="65" t="s">
        <v>355</v>
      </c>
      <c r="C23" s="63">
        <v>0.11219999999999999</v>
      </c>
      <c r="D23" s="183">
        <v>8.3299999999999999E-2</v>
      </c>
    </row>
    <row r="24" spans="1:4" x14ac:dyDescent="0.3">
      <c r="A24" s="182" t="s">
        <v>354</v>
      </c>
      <c r="B24" s="65" t="s">
        <v>353</v>
      </c>
      <c r="C24" s="63">
        <v>6.9999999999999999E-4</v>
      </c>
      <c r="D24" s="183">
        <v>5.0000000000000001E-4</v>
      </c>
    </row>
    <row r="25" spans="1:4" x14ac:dyDescent="0.3">
      <c r="A25" s="182" t="s">
        <v>352</v>
      </c>
      <c r="B25" s="65" t="s">
        <v>351</v>
      </c>
      <c r="C25" s="63">
        <v>7.4999999999999997E-3</v>
      </c>
      <c r="D25" s="183">
        <v>5.5999999999999999E-3</v>
      </c>
    </row>
    <row r="26" spans="1:4" x14ac:dyDescent="0.3">
      <c r="A26" s="182" t="s">
        <v>350</v>
      </c>
      <c r="B26" s="65" t="s">
        <v>349</v>
      </c>
      <c r="C26" s="63">
        <v>2.8299999999999999E-2</v>
      </c>
      <c r="D26" s="183" t="s">
        <v>348</v>
      </c>
    </row>
    <row r="27" spans="1:4" x14ac:dyDescent="0.3">
      <c r="A27" s="182" t="s">
        <v>347</v>
      </c>
      <c r="B27" s="65" t="s">
        <v>346</v>
      </c>
      <c r="C27" s="63">
        <v>1E-3</v>
      </c>
      <c r="D27" s="183">
        <v>6.9999999999999999E-4</v>
      </c>
    </row>
    <row r="28" spans="1:4" x14ac:dyDescent="0.3">
      <c r="A28" s="182" t="s">
        <v>345</v>
      </c>
      <c r="B28" s="65" t="s">
        <v>344</v>
      </c>
      <c r="C28" s="63">
        <v>0.12820000000000001</v>
      </c>
      <c r="D28" s="183">
        <v>9.5299999999999996E-2</v>
      </c>
    </row>
    <row r="29" spans="1:4" x14ac:dyDescent="0.3">
      <c r="A29" s="182" t="s">
        <v>343</v>
      </c>
      <c r="B29" s="65" t="s">
        <v>342</v>
      </c>
      <c r="C29" s="63">
        <v>2.9999999999999997E-4</v>
      </c>
      <c r="D29" s="183">
        <v>2.9999999999999997E-4</v>
      </c>
    </row>
    <row r="30" spans="1:4" x14ac:dyDescent="0.3">
      <c r="A30" s="184" t="s">
        <v>341</v>
      </c>
      <c r="B30" s="62" t="s">
        <v>14</v>
      </c>
      <c r="C30" s="61">
        <f>SUM(C20:C29)</f>
        <v>0.50979999999999992</v>
      </c>
      <c r="D30" s="185">
        <f>SUM(D20:D29)</f>
        <v>0.19220000000000001</v>
      </c>
    </row>
    <row r="31" spans="1:4" x14ac:dyDescent="0.3">
      <c r="A31" s="547" t="s">
        <v>340</v>
      </c>
      <c r="B31" s="548"/>
      <c r="C31" s="548"/>
      <c r="D31" s="549"/>
    </row>
    <row r="32" spans="1:4" x14ac:dyDescent="0.3">
      <c r="A32" s="182" t="s">
        <v>339</v>
      </c>
      <c r="B32" s="65" t="s">
        <v>338</v>
      </c>
      <c r="C32" s="63">
        <v>5.8099999999999999E-2</v>
      </c>
      <c r="D32" s="183">
        <v>4.3200000000000002E-2</v>
      </c>
    </row>
    <row r="33" spans="1:15" x14ac:dyDescent="0.3">
      <c r="A33" s="182" t="s">
        <v>337</v>
      </c>
      <c r="B33" s="65" t="s">
        <v>336</v>
      </c>
      <c r="C33" s="63">
        <v>1.4E-3</v>
      </c>
      <c r="D33" s="183">
        <v>1E-3</v>
      </c>
    </row>
    <row r="34" spans="1:15" x14ac:dyDescent="0.3">
      <c r="A34" s="182" t="s">
        <v>335</v>
      </c>
      <c r="B34" s="65" t="s">
        <v>334</v>
      </c>
      <c r="C34" s="63">
        <v>1.77E-2</v>
      </c>
      <c r="D34" s="183">
        <v>1.3100000000000001E-2</v>
      </c>
    </row>
    <row r="35" spans="1:15" x14ac:dyDescent="0.3">
      <c r="A35" s="182" t="s">
        <v>333</v>
      </c>
      <c r="B35" s="65" t="s">
        <v>332</v>
      </c>
      <c r="C35" s="63">
        <v>2.9600000000000001E-2</v>
      </c>
      <c r="D35" s="183">
        <v>2.1999999999999999E-2</v>
      </c>
    </row>
    <row r="36" spans="1:15" x14ac:dyDescent="0.3">
      <c r="A36" s="182" t="s">
        <v>331</v>
      </c>
      <c r="B36" s="65" t="s">
        <v>330</v>
      </c>
      <c r="C36" s="63">
        <v>4.8999999999999998E-3</v>
      </c>
      <c r="D36" s="183">
        <v>3.5999999999999999E-3</v>
      </c>
    </row>
    <row r="37" spans="1:15" x14ac:dyDescent="0.3">
      <c r="A37" s="184" t="s">
        <v>76</v>
      </c>
      <c r="B37" s="62" t="s">
        <v>14</v>
      </c>
      <c r="C37" s="61">
        <f>SUM(C32:C36)</f>
        <v>0.11169999999999999</v>
      </c>
      <c r="D37" s="185">
        <f>SUM(D32:D36)</f>
        <v>8.2900000000000015E-2</v>
      </c>
    </row>
    <row r="38" spans="1:15" x14ac:dyDescent="0.3">
      <c r="A38" s="547" t="s">
        <v>329</v>
      </c>
      <c r="B38" s="548"/>
      <c r="C38" s="548"/>
      <c r="D38" s="549"/>
    </row>
    <row r="39" spans="1:15" x14ac:dyDescent="0.3">
      <c r="A39" s="182" t="s">
        <v>328</v>
      </c>
      <c r="B39" s="65" t="s">
        <v>327</v>
      </c>
      <c r="C39" s="63">
        <v>0.18759999999999999</v>
      </c>
      <c r="D39" s="183">
        <v>7.0699999999999999E-2</v>
      </c>
    </row>
    <row r="40" spans="1:15" ht="37.299999999999997" x14ac:dyDescent="0.3">
      <c r="A40" s="182" t="s">
        <v>326</v>
      </c>
      <c r="B40" s="64" t="s">
        <v>325</v>
      </c>
      <c r="C40" s="63">
        <v>5.1999999999999998E-3</v>
      </c>
      <c r="D40" s="183">
        <v>3.8E-3</v>
      </c>
    </row>
    <row r="41" spans="1:15" x14ac:dyDescent="0.3">
      <c r="A41" s="184" t="s">
        <v>324</v>
      </c>
      <c r="B41" s="62" t="s">
        <v>14</v>
      </c>
      <c r="C41" s="61">
        <f>SUM(C39:C40)</f>
        <v>0.1928</v>
      </c>
      <c r="D41" s="185">
        <f>SUM(D39:D40)</f>
        <v>7.4499999999999997E-2</v>
      </c>
    </row>
    <row r="42" spans="1:15" x14ac:dyDescent="0.3">
      <c r="A42" s="550" t="s">
        <v>323</v>
      </c>
      <c r="B42" s="551"/>
      <c r="C42" s="60">
        <f>C18+C30+C37+C41</f>
        <v>1.1822999999999999</v>
      </c>
      <c r="D42" s="186">
        <f>D18+D30+D37+D41</f>
        <v>0.71760000000000002</v>
      </c>
    </row>
    <row r="43" spans="1:15" ht="13.5" customHeight="1" thickBot="1" x14ac:dyDescent="0.35">
      <c r="A43" s="541" t="s">
        <v>984</v>
      </c>
      <c r="B43" s="542"/>
      <c r="C43" s="542"/>
      <c r="D43" s="543"/>
    </row>
    <row r="44" spans="1:15" x14ac:dyDescent="0.3">
      <c r="A44" s="187"/>
      <c r="D44" s="188"/>
    </row>
    <row r="45" spans="1:15" ht="14.15" x14ac:dyDescent="0.35">
      <c r="A45" s="189" t="s">
        <v>535</v>
      </c>
      <c r="B45"/>
      <c r="C45"/>
      <c r="D45" s="218"/>
      <c r="E45"/>
      <c r="F45"/>
      <c r="G45"/>
      <c r="H45"/>
      <c r="I45"/>
      <c r="J45"/>
      <c r="K45"/>
      <c r="L45"/>
      <c r="M45"/>
      <c r="N45"/>
      <c r="O45" s="176"/>
    </row>
    <row r="46" spans="1:15" ht="14.15" x14ac:dyDescent="0.35">
      <c r="A46" s="189" t="s">
        <v>536</v>
      </c>
      <c r="B46"/>
      <c r="C46"/>
      <c r="D46" s="218"/>
      <c r="E46"/>
      <c r="F46"/>
      <c r="G46"/>
      <c r="H46"/>
      <c r="I46"/>
      <c r="J46"/>
      <c r="K46"/>
      <c r="L46"/>
      <c r="M46"/>
      <c r="N46"/>
      <c r="O46" s="176"/>
    </row>
    <row r="47" spans="1:15" ht="14.15" x14ac:dyDescent="0.35">
      <c r="A47" s="189" t="s">
        <v>599</v>
      </c>
      <c r="B47"/>
      <c r="C47"/>
      <c r="D47" s="218"/>
      <c r="E47"/>
      <c r="F47"/>
      <c r="G47"/>
      <c r="H47"/>
      <c r="I47"/>
      <c r="J47"/>
      <c r="K47"/>
      <c r="L47"/>
      <c r="M47"/>
      <c r="N47"/>
      <c r="O47" s="176"/>
    </row>
    <row r="48" spans="1:15" ht="14.15" x14ac:dyDescent="0.35">
      <c r="A48" s="324" t="s">
        <v>600</v>
      </c>
      <c r="B48" s="219"/>
      <c r="C48" s="219"/>
      <c r="D48" s="220"/>
      <c r="E48"/>
      <c r="F48"/>
      <c r="G48"/>
      <c r="H48"/>
      <c r="I48"/>
      <c r="J48"/>
      <c r="K48"/>
      <c r="L48"/>
      <c r="M48"/>
      <c r="N48"/>
      <c r="O48" s="176"/>
    </row>
    <row r="49" spans="1:15" ht="14.15" x14ac:dyDescent="0.35">
      <c r="A49" s="189" t="s">
        <v>536</v>
      </c>
      <c r="B49"/>
      <c r="C49"/>
      <c r="D49" s="218"/>
      <c r="E49"/>
      <c r="F49"/>
      <c r="G49"/>
      <c r="H49"/>
      <c r="I49"/>
      <c r="J49"/>
      <c r="K49"/>
      <c r="L49"/>
      <c r="M49"/>
      <c r="N49"/>
      <c r="O49" s="176"/>
    </row>
    <row r="50" spans="1:15" ht="14.15" x14ac:dyDescent="0.35">
      <c r="A50" s="239" t="s">
        <v>969</v>
      </c>
      <c r="B50" s="190"/>
      <c r="C50" s="190"/>
      <c r="D50" s="191"/>
      <c r="E50"/>
      <c r="F50"/>
      <c r="G50"/>
      <c r="H50"/>
      <c r="I50"/>
      <c r="J50"/>
      <c r="K50"/>
      <c r="L50"/>
      <c r="M50"/>
      <c r="N50"/>
      <c r="O50" s="176"/>
    </row>
    <row r="86" spans="1:3" x14ac:dyDescent="0.3">
      <c r="A86" s="177"/>
      <c r="B86" s="178"/>
      <c r="C86" s="179"/>
    </row>
    <row r="87" spans="1:3" x14ac:dyDescent="0.3">
      <c r="A87" s="187"/>
      <c r="C87" s="188"/>
    </row>
    <row r="88" spans="1:3" x14ac:dyDescent="0.3">
      <c r="A88" s="239"/>
      <c r="B88" s="240"/>
      <c r="C88" s="241"/>
    </row>
  </sheetData>
  <mergeCells count="10">
    <mergeCell ref="A43:D43"/>
    <mergeCell ref="A2:D2"/>
    <mergeCell ref="A3:D3"/>
    <mergeCell ref="A4:D4"/>
    <mergeCell ref="A5:D5"/>
    <mergeCell ref="A8:D8"/>
    <mergeCell ref="A19:D19"/>
    <mergeCell ref="A31:D31"/>
    <mergeCell ref="A38:D38"/>
    <mergeCell ref="A42:B42"/>
  </mergeCells>
  <pageMargins left="0.51181102362204722" right="0.51181102362204722" top="0.78740157480314965" bottom="0.78740157480314965" header="0.31496062992125984" footer="0.31496062992125984"/>
  <pageSetup paperSize="9" fitToHeight="0" orientation="portrait" r:id="rId1"/>
  <headerFooter>
    <oddFooter>&amp;CAv. Hiléia, S/N, Agrópolis do Incra, Bairro Amapá
CEP: 68502-100, Marabá/PA&amp;R&amp;P de &amp;N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1237"/>
  <sheetViews>
    <sheetView view="pageBreakPreview" zoomScaleNormal="70" zoomScaleSheetLayoutView="100" workbookViewId="0">
      <pane ySplit="7" topLeftCell="A8" activePane="bottomLeft" state="frozen"/>
      <selection activeCell="A4" sqref="A4:C4"/>
      <selection pane="bottomLeft" activeCell="A4" sqref="A4:L4"/>
    </sheetView>
  </sheetViews>
  <sheetFormatPr defaultRowHeight="14.15" x14ac:dyDescent="0.35"/>
  <cols>
    <col min="1" max="1" width="6.2109375" bestFit="1" customWidth="1"/>
    <col min="2" max="2" width="68.5" bestFit="1" customWidth="1"/>
    <col min="3" max="3" width="12.2109375" bestFit="1" customWidth="1"/>
    <col min="4" max="4" width="9.5" customWidth="1"/>
    <col min="5" max="5" width="7.140625" customWidth="1"/>
    <col min="6" max="6" width="6.28515625" customWidth="1"/>
    <col min="7" max="7" width="7.85546875" bestFit="1" customWidth="1"/>
    <col min="8" max="8" width="9.85546875" customWidth="1"/>
    <col min="9" max="9" width="13.35546875" customWidth="1"/>
    <col min="10" max="10" width="11.2109375" bestFit="1" customWidth="1"/>
    <col min="11" max="11" width="7.7109375" bestFit="1" customWidth="1"/>
    <col min="12" max="12" width="10.140625" bestFit="1" customWidth="1"/>
    <col min="13" max="13" width="27.85546875" customWidth="1"/>
    <col min="14" max="14" width="10.140625" customWidth="1"/>
  </cols>
  <sheetData>
    <row r="1" spans="1:13" s="72" customFormat="1" x14ac:dyDescent="0.35">
      <c r="A1" s="67"/>
      <c r="B1" s="68"/>
      <c r="C1" s="229"/>
      <c r="D1" s="69"/>
      <c r="E1" s="69"/>
      <c r="F1" s="69"/>
      <c r="G1" s="69"/>
      <c r="H1" s="69"/>
      <c r="I1" s="69"/>
      <c r="J1" s="69"/>
      <c r="K1" s="69"/>
      <c r="L1" s="70"/>
      <c r="M1" s="71"/>
    </row>
    <row r="2" spans="1:13" s="72" customFormat="1" x14ac:dyDescent="0.35">
      <c r="A2" s="73"/>
      <c r="B2" s="370"/>
      <c r="C2" s="371"/>
      <c r="D2" s="261"/>
      <c r="E2" s="261"/>
      <c r="F2" s="261"/>
      <c r="G2" s="261"/>
      <c r="H2" s="261"/>
      <c r="I2" s="261"/>
      <c r="J2" s="261"/>
      <c r="K2" s="261"/>
      <c r="L2" s="74"/>
      <c r="M2" s="71"/>
    </row>
    <row r="3" spans="1:13" s="72" customFormat="1" x14ac:dyDescent="0.35">
      <c r="A3" s="552" t="s">
        <v>96</v>
      </c>
      <c r="B3" s="553"/>
      <c r="C3" s="553"/>
      <c r="D3" s="553"/>
      <c r="E3" s="553"/>
      <c r="F3" s="553"/>
      <c r="G3" s="553"/>
      <c r="H3" s="553"/>
      <c r="I3" s="553"/>
      <c r="J3" s="553"/>
      <c r="K3" s="553"/>
      <c r="L3" s="554"/>
      <c r="M3" s="71"/>
    </row>
    <row r="4" spans="1:13" s="72" customFormat="1" x14ac:dyDescent="0.35">
      <c r="A4" s="552" t="s">
        <v>388</v>
      </c>
      <c r="B4" s="553"/>
      <c r="C4" s="553"/>
      <c r="D4" s="553"/>
      <c r="E4" s="553"/>
      <c r="F4" s="553"/>
      <c r="G4" s="553"/>
      <c r="H4" s="553"/>
      <c r="I4" s="553"/>
      <c r="J4" s="553"/>
      <c r="K4" s="553"/>
      <c r="L4" s="554"/>
      <c r="M4" s="71"/>
    </row>
    <row r="5" spans="1:13" s="72" customFormat="1" x14ac:dyDescent="0.35">
      <c r="A5" s="552" t="s">
        <v>1391</v>
      </c>
      <c r="B5" s="553"/>
      <c r="C5" s="553"/>
      <c r="D5" s="553"/>
      <c r="E5" s="553"/>
      <c r="F5" s="553"/>
      <c r="G5" s="553"/>
      <c r="H5" s="553"/>
      <c r="I5" s="553"/>
      <c r="J5" s="553"/>
      <c r="K5" s="553"/>
      <c r="L5" s="554"/>
      <c r="M5" s="71"/>
    </row>
    <row r="6" spans="1:13" s="72" customFormat="1" x14ac:dyDescent="0.35">
      <c r="A6" s="73"/>
      <c r="B6" s="370"/>
      <c r="C6" s="371"/>
      <c r="D6" s="261"/>
      <c r="E6" s="261"/>
      <c r="F6" s="261"/>
      <c r="G6" s="261"/>
      <c r="H6" s="261"/>
      <c r="I6" s="261"/>
      <c r="J6" s="261"/>
      <c r="K6" s="261"/>
      <c r="L6" s="74"/>
      <c r="M6" s="71"/>
    </row>
    <row r="7" spans="1:13" s="78" customFormat="1" x14ac:dyDescent="0.35">
      <c r="A7" s="75" t="s">
        <v>95</v>
      </c>
      <c r="B7" s="372" t="s">
        <v>94</v>
      </c>
      <c r="C7" s="373" t="s">
        <v>389</v>
      </c>
      <c r="D7" s="373" t="s">
        <v>390</v>
      </c>
      <c r="E7" s="373" t="s">
        <v>391</v>
      </c>
      <c r="F7" s="373" t="s">
        <v>392</v>
      </c>
      <c r="G7" s="373" t="s">
        <v>393</v>
      </c>
      <c r="H7" s="373" t="s">
        <v>394</v>
      </c>
      <c r="I7" s="373" t="s">
        <v>395</v>
      </c>
      <c r="J7" s="373" t="s">
        <v>396</v>
      </c>
      <c r="K7" s="373" t="s">
        <v>397</v>
      </c>
      <c r="L7" s="76" t="s">
        <v>92</v>
      </c>
      <c r="M7" s="77" t="s">
        <v>398</v>
      </c>
    </row>
    <row r="8" spans="1:13" s="78" customFormat="1" x14ac:dyDescent="0.35">
      <c r="A8" s="79">
        <v>1</v>
      </c>
      <c r="B8" s="374" t="str">
        <f>VLOOKUP(A8,ORÇAMENTO!A:J,4,0)</f>
        <v>SERVIÇOS PRELIMINARES</v>
      </c>
      <c r="C8" s="375"/>
      <c r="D8" s="375"/>
      <c r="E8" s="375"/>
      <c r="F8" s="375"/>
      <c r="G8" s="375"/>
      <c r="H8" s="375"/>
      <c r="I8" s="375"/>
      <c r="J8" s="375"/>
      <c r="K8" s="375"/>
      <c r="L8" s="80"/>
      <c r="M8" s="81"/>
    </row>
    <row r="9" spans="1:13" s="72" customFormat="1" ht="28.3" x14ac:dyDescent="0.35">
      <c r="A9" s="82" t="s">
        <v>102</v>
      </c>
      <c r="B9" s="376" t="str">
        <f>VLOOKUP(A9,ORÇAMENTO!A:J,4,0)</f>
        <v>FORNECIMENTO E INSTALAÇÃO DE PLACA DE OBRA COM CHAPA GALVANIZADA E ESTRUTURA DE MADEIRA. AF_03/2022_PS</v>
      </c>
      <c r="C9" s="377" t="str">
        <f>VLOOKUP(A9,ORÇAMENTO!A:J,5,0)</f>
        <v>m²</v>
      </c>
      <c r="D9" s="378">
        <v>3</v>
      </c>
      <c r="E9" s="378"/>
      <c r="F9" s="378">
        <v>4</v>
      </c>
      <c r="G9" s="378"/>
      <c r="H9" s="378">
        <f>D9*F9</f>
        <v>12</v>
      </c>
      <c r="I9" s="378"/>
      <c r="J9" s="378"/>
      <c r="K9" s="378"/>
      <c r="L9" s="83">
        <f>H9</f>
        <v>12</v>
      </c>
      <c r="M9" s="84"/>
    </row>
    <row r="10" spans="1:13" s="72" customFormat="1" ht="28.3" x14ac:dyDescent="0.35">
      <c r="A10" s="82" t="s">
        <v>103</v>
      </c>
      <c r="B10" s="376" t="str">
        <f>VLOOKUP(A10,ORÇAMENTO!A:J,4,0)</f>
        <v>LOCAÇÃO CONVENCIONAL DE OBRA, UTILIZANDO GABARITO DE TÁBUAS CORRIDAS PONTALETADAS A CADA 2,00M -  2 UTILIZAÇÕES. AF_03/2024</v>
      </c>
      <c r="C10" s="377" t="str">
        <f>VLOOKUP(A10,ORÇAMENTO!A:J,5,0)</f>
        <v>M</v>
      </c>
      <c r="D10" s="378">
        <v>8</v>
      </c>
      <c r="E10" s="378">
        <v>28</v>
      </c>
      <c r="F10" s="378"/>
      <c r="G10" s="378">
        <f>ROUND(D10*2+E10*2,2)</f>
        <v>72</v>
      </c>
      <c r="H10" s="378"/>
      <c r="I10" s="378"/>
      <c r="J10" s="378"/>
      <c r="K10" s="378"/>
      <c r="L10" s="83">
        <f>G10</f>
        <v>72</v>
      </c>
      <c r="M10" s="84"/>
    </row>
    <row r="11" spans="1:13" s="72" customFormat="1" ht="28.3" x14ac:dyDescent="0.35">
      <c r="A11" s="82" t="s">
        <v>104</v>
      </c>
      <c r="B11" s="376" t="str">
        <f>VLOOKUP(A11,ORÇAMENTO!A:J,4,0)</f>
        <v>EXECUÇÃO DE DEPÓSITO EM CANTEIRO DE OBRA EM CHAPA DE MADEIRA COMPENSADA, NÃO INCLUSO MOBILIÁRIO. AF_04/2016</v>
      </c>
      <c r="C11" s="377" t="str">
        <f>VLOOKUP(A11,ORÇAMENTO!A:J,5,0)</f>
        <v>m²</v>
      </c>
      <c r="D11" s="378">
        <v>5</v>
      </c>
      <c r="E11" s="378">
        <v>4</v>
      </c>
      <c r="F11" s="378"/>
      <c r="G11" s="378"/>
      <c r="H11" s="378">
        <f>D11*E11</f>
        <v>20</v>
      </c>
      <c r="I11" s="378"/>
      <c r="J11" s="378"/>
      <c r="K11" s="378"/>
      <c r="L11" s="83">
        <f>H11</f>
        <v>20</v>
      </c>
      <c r="M11" s="84"/>
    </row>
    <row r="12" spans="1:13" s="72" customFormat="1" x14ac:dyDescent="0.35">
      <c r="A12" s="82" t="s">
        <v>105</v>
      </c>
      <c r="B12" s="376" t="str">
        <f>VLOOKUP(A12,ORÇAMENTO!A:J,4,0)</f>
        <v>TAPUME COM TELHA METÁLICA. AF_03/2024</v>
      </c>
      <c r="C12" s="377" t="str">
        <f>VLOOKUP(A12,ORÇAMENTO!A:J,5,0)</f>
        <v>m²</v>
      </c>
      <c r="D12" s="378"/>
      <c r="E12" s="378"/>
      <c r="F12" s="378">
        <v>2.2000000000000002</v>
      </c>
      <c r="G12" s="378">
        <f>2+3+9+2+21+3+9+3</f>
        <v>52</v>
      </c>
      <c r="H12" s="378">
        <f>ROUND(F12*G12,2)</f>
        <v>114.4</v>
      </c>
      <c r="I12" s="378"/>
      <c r="J12" s="378"/>
      <c r="K12" s="378"/>
      <c r="L12" s="83">
        <f>H12</f>
        <v>114.4</v>
      </c>
      <c r="M12" s="84"/>
    </row>
    <row r="13" spans="1:13" s="72" customFormat="1" x14ac:dyDescent="0.35">
      <c r="A13" s="82" t="s">
        <v>106</v>
      </c>
      <c r="B13" s="376" t="str">
        <f>VLOOKUP(A13,ORÇAMENTO!A:J,4,0)</f>
        <v>Ponto de agua (incl. tubos e conexoes)</v>
      </c>
      <c r="C13" s="377" t="str">
        <f>VLOOKUP(A13,ORÇAMENTO!A:J,5,0)</f>
        <v>PT</v>
      </c>
      <c r="D13" s="378"/>
      <c r="E13" s="378"/>
      <c r="F13" s="378"/>
      <c r="G13" s="378"/>
      <c r="H13" s="378"/>
      <c r="I13" s="378"/>
      <c r="J13" s="378">
        <v>1</v>
      </c>
      <c r="K13" s="378"/>
      <c r="L13" s="83">
        <f>J13</f>
        <v>1</v>
      </c>
      <c r="M13" s="84"/>
    </row>
    <row r="14" spans="1:13" s="72" customFormat="1" ht="28.3" x14ac:dyDescent="0.35">
      <c r="A14" s="82" t="s">
        <v>107</v>
      </c>
      <c r="B14" s="376" t="str">
        <f>VLOOKUP(A14,ORÇAMENTO!A:J,4,0)</f>
        <v>ENTRADA PROVISORIA DE ENERGIA ELETRICA AEREA TRIFASICA 40A EM POSTE MADEIRA</v>
      </c>
      <c r="C14" s="377" t="str">
        <f>VLOOKUP(A14,ORÇAMENTO!A:J,5,0)</f>
        <v>UN</v>
      </c>
      <c r="D14" s="378"/>
      <c r="E14" s="378"/>
      <c r="F14" s="378"/>
      <c r="G14" s="378"/>
      <c r="H14" s="378"/>
      <c r="I14" s="378"/>
      <c r="J14" s="378">
        <v>1</v>
      </c>
      <c r="K14" s="378"/>
      <c r="L14" s="83">
        <f>J14</f>
        <v>1</v>
      </c>
      <c r="M14" s="84"/>
    </row>
    <row r="15" spans="1:13" s="72" customFormat="1" x14ac:dyDescent="0.35">
      <c r="A15" s="82" t="s">
        <v>108</v>
      </c>
      <c r="B15" s="376" t="str">
        <f>VLOOKUP(A15,ORÇAMENTO!A:J,4,0)</f>
        <v>Ponto de esgoto (incl. tubos, conexoes,cx. e ralos)</v>
      </c>
      <c r="C15" s="377" t="str">
        <f>VLOOKUP(A15,ORÇAMENTO!A:J,5,0)</f>
        <v>PT</v>
      </c>
      <c r="D15" s="378"/>
      <c r="E15" s="378"/>
      <c r="F15" s="378"/>
      <c r="G15" s="378"/>
      <c r="H15" s="378"/>
      <c r="I15" s="378"/>
      <c r="J15" s="378">
        <v>1</v>
      </c>
      <c r="K15" s="378"/>
      <c r="L15" s="83">
        <f>J15</f>
        <v>1</v>
      </c>
      <c r="M15" s="84"/>
    </row>
    <row r="16" spans="1:13" s="72" customFormat="1" x14ac:dyDescent="0.35">
      <c r="A16" s="82" t="s">
        <v>520</v>
      </c>
      <c r="B16" s="376" t="str">
        <f>VLOOKUP(A16,ORÇAMENTO!A:J,4,0)</f>
        <v>Retirada de grade de ferro</v>
      </c>
      <c r="C16" s="377" t="str">
        <f>VLOOKUP(A16,ORÇAMENTO!A:J,5,0)</f>
        <v>m²</v>
      </c>
      <c r="D16" s="378"/>
      <c r="E16" s="378"/>
      <c r="F16" s="378"/>
      <c r="G16" s="378"/>
      <c r="H16" s="378"/>
      <c r="I16" s="378"/>
      <c r="J16" s="378"/>
      <c r="K16" s="378"/>
      <c r="L16" s="83">
        <f>H17</f>
        <v>17</v>
      </c>
      <c r="M16" s="84"/>
    </row>
    <row r="17" spans="1:16" s="72" customFormat="1" x14ac:dyDescent="0.35">
      <c r="A17" s="73"/>
      <c r="B17" s="87" t="s">
        <v>522</v>
      </c>
      <c r="C17" s="371"/>
      <c r="D17" s="261"/>
      <c r="E17" s="379">
        <v>8.5</v>
      </c>
      <c r="F17" s="379">
        <v>2</v>
      </c>
      <c r="G17" s="379"/>
      <c r="H17" s="379">
        <f>E17*F17</f>
        <v>17</v>
      </c>
      <c r="I17" s="261"/>
      <c r="J17" s="261"/>
      <c r="K17" s="261"/>
      <c r="L17" s="97"/>
      <c r="M17" s="84"/>
    </row>
    <row r="18" spans="1:16" s="72" customFormat="1" ht="28.3" x14ac:dyDescent="0.35">
      <c r="A18" s="82" t="s">
        <v>579</v>
      </c>
      <c r="B18" s="376" t="str">
        <f>VLOOKUP(A18,ORÇAMENTO!A:J,4,0)</f>
        <v>DEMOLIÇÃO DE PISO DE CONCRETO SIMPLES, DE FORMA MECANIZADA COM MARTELETE, SEM REAPROVEITAMENTO. AF_09/2023</v>
      </c>
      <c r="C18" s="377" t="str">
        <f>VLOOKUP(A18,ORÇAMENTO!A:J,5,0)</f>
        <v>m³</v>
      </c>
      <c r="D18" s="378"/>
      <c r="E18" s="378"/>
      <c r="F18" s="378"/>
      <c r="G18" s="378"/>
      <c r="H18" s="378"/>
      <c r="I18" s="378"/>
      <c r="J18" s="378"/>
      <c r="K18" s="378"/>
      <c r="L18" s="83">
        <f>I19</f>
        <v>4.83</v>
      </c>
      <c r="M18" s="84"/>
    </row>
    <row r="19" spans="1:16" s="72" customFormat="1" x14ac:dyDescent="0.35">
      <c r="A19" s="73"/>
      <c r="B19" s="87" t="s">
        <v>580</v>
      </c>
      <c r="C19" s="371"/>
      <c r="D19" s="261">
        <v>2.2999999999999998</v>
      </c>
      <c r="E19" s="379">
        <v>21</v>
      </c>
      <c r="F19" s="379">
        <v>0.1</v>
      </c>
      <c r="G19" s="379"/>
      <c r="H19" s="379"/>
      <c r="I19" s="261">
        <f>D19*E19*F19</f>
        <v>4.83</v>
      </c>
      <c r="J19" s="261"/>
      <c r="K19" s="261"/>
      <c r="L19" s="97"/>
      <c r="M19" s="84"/>
    </row>
    <row r="20" spans="1:16" s="72" customFormat="1" ht="32.25" customHeight="1" x14ac:dyDescent="0.35">
      <c r="A20" s="82" t="s">
        <v>776</v>
      </c>
      <c r="B20" s="376" t="str">
        <f>VLOOKUP(A20,ORÇAMENTO!A:J,4,0)</f>
        <v>Retirada de entulho - manualmente (incluindo caixa coletora)</v>
      </c>
      <c r="C20" s="377" t="str">
        <f>VLOOKUP(A20,ORÇAMENTO!A:J,5,0)</f>
        <v>m³</v>
      </c>
      <c r="D20" s="378"/>
      <c r="E20" s="378"/>
      <c r="F20" s="378"/>
      <c r="G20" s="378"/>
      <c r="H20" s="378"/>
      <c r="I20" s="378"/>
      <c r="J20" s="378"/>
      <c r="K20" s="378"/>
      <c r="L20" s="83">
        <f>L21</f>
        <v>9.66</v>
      </c>
      <c r="M20" s="84"/>
    </row>
    <row r="21" spans="1:16" s="72" customFormat="1" ht="17.25" customHeight="1" x14ac:dyDescent="0.35">
      <c r="A21" s="73"/>
      <c r="B21" s="87" t="s">
        <v>795</v>
      </c>
      <c r="C21" s="371"/>
      <c r="D21" s="261"/>
      <c r="E21" s="379"/>
      <c r="F21" s="379"/>
      <c r="G21" s="379"/>
      <c r="H21" s="379"/>
      <c r="I21" s="261"/>
      <c r="J21" s="261"/>
      <c r="K21" s="261"/>
      <c r="L21" s="97">
        <f>2*L18</f>
        <v>9.66</v>
      </c>
      <c r="M21" s="84"/>
    </row>
    <row r="22" spans="1:16" s="72" customFormat="1" ht="17.25" customHeight="1" x14ac:dyDescent="0.35">
      <c r="A22" s="82" t="s">
        <v>1378</v>
      </c>
      <c r="B22" s="376" t="str">
        <f>VLOOKUP(A22,ORÇAMENTO!A:J,4,0)</f>
        <v>Licenças e taxas da obra (até 500m2)</v>
      </c>
      <c r="C22" s="377" t="str">
        <f>VLOOKUP(A22,ORÇAMENTO!A:J,5,0)</f>
        <v>cj</v>
      </c>
      <c r="D22" s="378"/>
      <c r="E22" s="378"/>
      <c r="F22" s="378"/>
      <c r="G22" s="378"/>
      <c r="H22" s="378"/>
      <c r="I22" s="378"/>
      <c r="J22" s="378"/>
      <c r="K22" s="378"/>
      <c r="L22" s="83">
        <v>1</v>
      </c>
      <c r="M22" s="84"/>
    </row>
    <row r="23" spans="1:16" s="72" customFormat="1" x14ac:dyDescent="0.35">
      <c r="A23" s="79">
        <v>2</v>
      </c>
      <c r="B23" s="380" t="str">
        <f>VLOOKUP(A23,ORÇAMENTO!A:J,4,0)</f>
        <v>ADMINISTRAÇÃO LOCAL DA OBRA</v>
      </c>
      <c r="C23" s="375"/>
      <c r="D23" s="375"/>
      <c r="E23" s="375"/>
      <c r="F23" s="375"/>
      <c r="G23" s="375"/>
      <c r="H23" s="375"/>
      <c r="I23" s="375"/>
      <c r="J23" s="375"/>
      <c r="K23" s="375"/>
      <c r="L23" s="80"/>
      <c r="M23" s="84"/>
    </row>
    <row r="24" spans="1:16" s="72" customFormat="1" x14ac:dyDescent="0.35">
      <c r="A24" s="82" t="s">
        <v>109</v>
      </c>
      <c r="B24" s="376" t="str">
        <f>VLOOKUP(A24,ORÇAMENTO!A:J,4,0)</f>
        <v>Administração local da obra</v>
      </c>
      <c r="C24" s="377" t="s">
        <v>26</v>
      </c>
      <c r="D24" s="378"/>
      <c r="E24" s="378"/>
      <c r="F24" s="378"/>
      <c r="G24" s="378"/>
      <c r="H24" s="378"/>
      <c r="I24" s="378"/>
      <c r="J24" s="378">
        <v>1</v>
      </c>
      <c r="K24" s="378"/>
      <c r="L24" s="83">
        <f>J24</f>
        <v>1</v>
      </c>
      <c r="M24" s="84"/>
    </row>
    <row r="25" spans="1:16" s="78" customFormat="1" x14ac:dyDescent="0.35">
      <c r="A25" s="79">
        <v>3</v>
      </c>
      <c r="B25" s="374" t="str">
        <f>VLOOKUP(A25,ORÇAMENTO!A:J,4,0)</f>
        <v>INFRAESTRUTURA</v>
      </c>
      <c r="C25" s="375"/>
      <c r="D25" s="375"/>
      <c r="E25" s="375"/>
      <c r="F25" s="375"/>
      <c r="G25" s="375"/>
      <c r="H25" s="375"/>
      <c r="I25" s="375"/>
      <c r="J25" s="375"/>
      <c r="K25" s="375"/>
      <c r="L25" s="80"/>
      <c r="M25" s="81"/>
    </row>
    <row r="26" spans="1:16" s="72" customFormat="1" x14ac:dyDescent="0.35">
      <c r="A26" s="82" t="s">
        <v>51</v>
      </c>
      <c r="B26" s="376" t="str">
        <f>VLOOKUP(A26,ORÇAMENTO!A:J,4,0)</f>
        <v>ESTACA ESCAVADA MECÂNICAMENTE, DIÂMETRO DE 50CM</v>
      </c>
      <c r="C26" s="377" t="str">
        <f>VLOOKUP(A26,ORÇAMENTO!A:J,5,0)</f>
        <v>M</v>
      </c>
      <c r="D26" s="378"/>
      <c r="E26" s="378"/>
      <c r="F26" s="378"/>
      <c r="G26" s="378"/>
      <c r="H26" s="378"/>
      <c r="I26" s="378"/>
      <c r="J26" s="378"/>
      <c r="K26" s="378"/>
      <c r="L26" s="83">
        <f>ROUND(SUM(L27:L29),2)</f>
        <v>115</v>
      </c>
      <c r="M26" s="84"/>
      <c r="P26" s="85"/>
    </row>
    <row r="27" spans="1:16" s="87" customFormat="1" x14ac:dyDescent="0.35">
      <c r="A27" s="86"/>
      <c r="B27" s="87" t="s">
        <v>493</v>
      </c>
      <c r="D27" s="87">
        <v>0.5</v>
      </c>
      <c r="F27" s="87">
        <v>6</v>
      </c>
      <c r="K27" s="87">
        <v>7</v>
      </c>
      <c r="L27" s="88">
        <f>F27*K27</f>
        <v>42</v>
      </c>
    </row>
    <row r="28" spans="1:16" s="87" customFormat="1" x14ac:dyDescent="0.35">
      <c r="A28" s="86"/>
      <c r="B28" s="87" t="s">
        <v>494</v>
      </c>
      <c r="D28" s="87">
        <v>0.5</v>
      </c>
      <c r="F28" s="87">
        <v>5</v>
      </c>
      <c r="K28" s="87">
        <v>14</v>
      </c>
      <c r="L28" s="88">
        <f>F28*K28</f>
        <v>70</v>
      </c>
    </row>
    <row r="29" spans="1:16" s="87" customFormat="1" x14ac:dyDescent="0.35">
      <c r="A29" s="86"/>
      <c r="B29" s="87" t="s">
        <v>495</v>
      </c>
      <c r="D29" s="87">
        <v>0.5</v>
      </c>
      <c r="F29" s="87">
        <v>3</v>
      </c>
      <c r="K29" s="87">
        <v>1</v>
      </c>
      <c r="L29" s="88">
        <f>F29*K29</f>
        <v>3</v>
      </c>
    </row>
    <row r="30" spans="1:16" s="72" customFormat="1" x14ac:dyDescent="0.35">
      <c r="A30" s="82" t="s">
        <v>110</v>
      </c>
      <c r="B30" s="376" t="str">
        <f>VLOOKUP(A30,ORÇAMENTO!A:J,4,0)</f>
        <v>ESCAVAÇÃO MANUAL DE VALA. AF_09/2024</v>
      </c>
      <c r="C30" s="377" t="str">
        <f>VLOOKUP(A30,ORÇAMENTO!A:J,5,0)</f>
        <v>m³</v>
      </c>
      <c r="D30" s="378"/>
      <c r="E30" s="378"/>
      <c r="F30" s="378"/>
      <c r="G30" s="378"/>
      <c r="H30" s="378"/>
      <c r="I30" s="378"/>
      <c r="J30" s="378"/>
      <c r="K30" s="378"/>
      <c r="L30" s="83">
        <f>ROUND(SUM(L32:L44),2)</f>
        <v>22.2</v>
      </c>
      <c r="M30" s="84"/>
      <c r="P30" s="85"/>
    </row>
    <row r="31" spans="1:16" s="72" customFormat="1" x14ac:dyDescent="0.35">
      <c r="A31" s="73"/>
      <c r="B31" s="381" t="s">
        <v>796</v>
      </c>
      <c r="C31" s="371"/>
      <c r="D31" s="261"/>
      <c r="E31" s="261"/>
      <c r="F31" s="261"/>
      <c r="G31" s="261"/>
      <c r="H31" s="261"/>
      <c r="I31" s="261"/>
      <c r="J31" s="261"/>
      <c r="K31" s="261"/>
      <c r="L31" s="74"/>
      <c r="M31" s="84"/>
      <c r="P31" s="85"/>
    </row>
    <row r="32" spans="1:16" s="72" customFormat="1" x14ac:dyDescent="0.35">
      <c r="A32" s="73"/>
      <c r="B32" s="87" t="s">
        <v>489</v>
      </c>
      <c r="C32" s="371"/>
      <c r="D32" s="261">
        <f>1.8 +2*0.05</f>
        <v>1.9000000000000001</v>
      </c>
      <c r="E32" s="261">
        <v>0.8</v>
      </c>
      <c r="F32" s="261">
        <v>0.65</v>
      </c>
      <c r="G32" s="261"/>
      <c r="H32" s="261">
        <f>D32*E32</f>
        <v>1.5200000000000002</v>
      </c>
      <c r="I32" s="261">
        <f>H32*F32</f>
        <v>0.98800000000000021</v>
      </c>
      <c r="J32" s="261"/>
      <c r="K32" s="261">
        <v>6</v>
      </c>
      <c r="L32" s="74">
        <f>K32*I32</f>
        <v>5.9280000000000008</v>
      </c>
      <c r="M32" s="71" t="s">
        <v>492</v>
      </c>
    </row>
    <row r="33" spans="1:13" s="72" customFormat="1" x14ac:dyDescent="0.35">
      <c r="A33" s="73"/>
      <c r="B33" s="382" t="s">
        <v>490</v>
      </c>
      <c r="C33" s="371"/>
      <c r="D33" s="261">
        <f>0.8 +2*0.05</f>
        <v>0.9</v>
      </c>
      <c r="E33" s="261">
        <v>0.8</v>
      </c>
      <c r="F33" s="261">
        <v>0.6</v>
      </c>
      <c r="G33" s="261"/>
      <c r="H33" s="261">
        <f>D33*E33</f>
        <v>0.72000000000000008</v>
      </c>
      <c r="I33" s="261">
        <f>H33*F33</f>
        <v>0.43200000000000005</v>
      </c>
      <c r="J33" s="261"/>
      <c r="K33" s="261">
        <v>4</v>
      </c>
      <c r="L33" s="74">
        <f>K33*I33</f>
        <v>1.7280000000000002</v>
      </c>
      <c r="M33" s="71" t="s">
        <v>492</v>
      </c>
    </row>
    <row r="34" spans="1:13" s="72" customFormat="1" x14ac:dyDescent="0.35">
      <c r="A34" s="73"/>
      <c r="B34" s="382" t="s">
        <v>491</v>
      </c>
      <c r="C34" s="371"/>
      <c r="D34" s="261">
        <f>2.2 +2*0.05</f>
        <v>2.3000000000000003</v>
      </c>
      <c r="E34" s="261">
        <v>0.8</v>
      </c>
      <c r="F34" s="261">
        <v>0.75</v>
      </c>
      <c r="G34" s="261"/>
      <c r="H34" s="261">
        <f>D34*E34</f>
        <v>1.8400000000000003</v>
      </c>
      <c r="I34" s="261">
        <f>H34*F34</f>
        <v>1.3800000000000003</v>
      </c>
      <c r="J34" s="261"/>
      <c r="K34" s="261">
        <v>1</v>
      </c>
      <c r="L34" s="74">
        <f>K34*I34</f>
        <v>1.3800000000000003</v>
      </c>
      <c r="M34" s="71" t="s">
        <v>492</v>
      </c>
    </row>
    <row r="35" spans="1:13" s="72" customFormat="1" x14ac:dyDescent="0.35">
      <c r="A35" s="73"/>
      <c r="B35" s="87" t="s">
        <v>399</v>
      </c>
      <c r="C35" s="371"/>
      <c r="D35" s="261">
        <f>0.5 +2*0.05</f>
        <v>0.6</v>
      </c>
      <c r="E35" s="261">
        <f>3.9+1.2</f>
        <v>5.0999999999999996</v>
      </c>
      <c r="F35" s="261">
        <v>0.55000000000000004</v>
      </c>
      <c r="G35" s="261"/>
      <c r="H35" s="261">
        <f>D35*F35</f>
        <v>0.33</v>
      </c>
      <c r="I35" s="261">
        <f>H35*E35</f>
        <v>1.6830000000000001</v>
      </c>
      <c r="J35" s="261"/>
      <c r="K35" s="261"/>
      <c r="L35" s="74">
        <f>I35</f>
        <v>1.6830000000000001</v>
      </c>
      <c r="M35" s="71" t="s">
        <v>492</v>
      </c>
    </row>
    <row r="36" spans="1:13" s="72" customFormat="1" x14ac:dyDescent="0.35">
      <c r="A36" s="73"/>
      <c r="B36" s="87" t="s">
        <v>400</v>
      </c>
      <c r="C36" s="371"/>
      <c r="D36" s="261">
        <f>0.3 +2*0.05</f>
        <v>0.4</v>
      </c>
      <c r="E36" s="261">
        <f>4.43</f>
        <v>4.43</v>
      </c>
      <c r="F36" s="261">
        <v>0.45</v>
      </c>
      <c r="G36" s="261"/>
      <c r="H36" s="261">
        <f t="shared" ref="H36:H44" si="0">D36*F36</f>
        <v>0.18000000000000002</v>
      </c>
      <c r="I36" s="261">
        <f t="shared" ref="I36:I44" si="1">H36*E36</f>
        <v>0.7974</v>
      </c>
      <c r="J36" s="261"/>
      <c r="K36" s="261"/>
      <c r="L36" s="74">
        <f t="shared" ref="L36:L44" si="2">I36</f>
        <v>0.7974</v>
      </c>
      <c r="M36" s="71" t="s">
        <v>492</v>
      </c>
    </row>
    <row r="37" spans="1:13" s="87" customFormat="1" x14ac:dyDescent="0.35">
      <c r="A37" s="86"/>
      <c r="B37" s="87" t="s">
        <v>401</v>
      </c>
      <c r="D37" s="381">
        <f>0.3 +2*0.05</f>
        <v>0.4</v>
      </c>
      <c r="E37" s="381">
        <v>4.43</v>
      </c>
      <c r="F37" s="261">
        <v>0.45</v>
      </c>
      <c r="G37" s="381"/>
      <c r="H37" s="381">
        <f t="shared" si="0"/>
        <v>0.18000000000000002</v>
      </c>
      <c r="I37" s="71">
        <f t="shared" si="1"/>
        <v>0.7974</v>
      </c>
      <c r="J37" s="381"/>
      <c r="K37" s="381"/>
      <c r="L37" s="89">
        <f t="shared" si="2"/>
        <v>0.7974</v>
      </c>
      <c r="M37" s="71" t="s">
        <v>492</v>
      </c>
    </row>
    <row r="38" spans="1:13" s="72" customFormat="1" x14ac:dyDescent="0.35">
      <c r="A38" s="73"/>
      <c r="B38" s="87" t="s">
        <v>402</v>
      </c>
      <c r="C38" s="371"/>
      <c r="D38" s="261">
        <f>0.3 +2*0.05</f>
        <v>0.4</v>
      </c>
      <c r="E38" s="261">
        <v>4.43</v>
      </c>
      <c r="F38" s="261">
        <v>0.45</v>
      </c>
      <c r="G38" s="261"/>
      <c r="H38" s="261">
        <f t="shared" si="0"/>
        <v>0.18000000000000002</v>
      </c>
      <c r="I38" s="261">
        <f t="shared" si="1"/>
        <v>0.7974</v>
      </c>
      <c r="J38" s="261"/>
      <c r="K38" s="261"/>
      <c r="L38" s="74">
        <f t="shared" si="2"/>
        <v>0.7974</v>
      </c>
      <c r="M38" s="71" t="s">
        <v>492</v>
      </c>
    </row>
    <row r="39" spans="1:13" s="72" customFormat="1" x14ac:dyDescent="0.35">
      <c r="A39" s="73"/>
      <c r="B39" s="87" t="s">
        <v>403</v>
      </c>
      <c r="C39" s="371"/>
      <c r="D39" s="261">
        <f>0.5 +2*0.05</f>
        <v>0.6</v>
      </c>
      <c r="E39" s="261">
        <f>2.04+0.18+1.81+1.05</f>
        <v>5.08</v>
      </c>
      <c r="F39" s="261">
        <v>0.55000000000000004</v>
      </c>
      <c r="G39" s="261"/>
      <c r="H39" s="261">
        <f t="shared" si="0"/>
        <v>0.33</v>
      </c>
      <c r="I39" s="261">
        <f t="shared" si="1"/>
        <v>1.6764000000000001</v>
      </c>
      <c r="J39" s="261"/>
      <c r="K39" s="261"/>
      <c r="L39" s="74">
        <f t="shared" si="2"/>
        <v>1.6764000000000001</v>
      </c>
      <c r="M39" s="71" t="s">
        <v>492</v>
      </c>
    </row>
    <row r="40" spans="1:13" s="72" customFormat="1" x14ac:dyDescent="0.35">
      <c r="A40" s="73"/>
      <c r="B40" s="87" t="s">
        <v>404</v>
      </c>
      <c r="C40" s="371"/>
      <c r="D40" s="261">
        <f>0.3 +2*0.05</f>
        <v>0.4</v>
      </c>
      <c r="E40" s="261">
        <v>4.43</v>
      </c>
      <c r="F40" s="261">
        <v>0.45</v>
      </c>
      <c r="G40" s="261"/>
      <c r="H40" s="261">
        <f t="shared" si="0"/>
        <v>0.18000000000000002</v>
      </c>
      <c r="I40" s="261">
        <f t="shared" si="1"/>
        <v>0.7974</v>
      </c>
      <c r="J40" s="261"/>
      <c r="K40" s="261"/>
      <c r="L40" s="74">
        <f t="shared" si="2"/>
        <v>0.7974</v>
      </c>
      <c r="M40" s="71" t="s">
        <v>492</v>
      </c>
    </row>
    <row r="41" spans="1:13" s="72" customFormat="1" x14ac:dyDescent="0.35">
      <c r="A41" s="73"/>
      <c r="B41" s="87" t="s">
        <v>405</v>
      </c>
      <c r="C41" s="371"/>
      <c r="D41" s="261">
        <f>0.5 +2*0.05</f>
        <v>0.6</v>
      </c>
      <c r="E41" s="261">
        <f>(6.2-2.2)</f>
        <v>4</v>
      </c>
      <c r="F41" s="261">
        <v>0.55000000000000004</v>
      </c>
      <c r="G41" s="261"/>
      <c r="H41" s="261">
        <f t="shared" si="0"/>
        <v>0.33</v>
      </c>
      <c r="I41" s="261">
        <f t="shared" si="1"/>
        <v>1.32</v>
      </c>
      <c r="J41" s="261"/>
      <c r="K41" s="261"/>
      <c r="L41" s="74">
        <f t="shared" si="2"/>
        <v>1.32</v>
      </c>
      <c r="M41" s="71" t="s">
        <v>492</v>
      </c>
    </row>
    <row r="42" spans="1:13" s="72" customFormat="1" x14ac:dyDescent="0.35">
      <c r="A42" s="73"/>
      <c r="B42" s="87" t="s">
        <v>406</v>
      </c>
      <c r="C42" s="371"/>
      <c r="D42" s="261">
        <f>0.15 +2*0.05</f>
        <v>0.25</v>
      </c>
      <c r="E42" s="261">
        <f>0.5+3.43+0.3+2.8+0.3+3.67+0.3+3.75+0.5+1.85+0.3+2.95+0.5 - (0.8*5)</f>
        <v>17.150000000000002</v>
      </c>
      <c r="F42" s="261">
        <v>0.55000000000000004</v>
      </c>
      <c r="G42" s="261"/>
      <c r="H42" s="261">
        <f t="shared" si="0"/>
        <v>0.13750000000000001</v>
      </c>
      <c r="I42" s="261">
        <f t="shared" si="1"/>
        <v>2.3581250000000007</v>
      </c>
      <c r="J42" s="261"/>
      <c r="K42" s="261"/>
      <c r="L42" s="74">
        <f>I42</f>
        <v>2.3581250000000007</v>
      </c>
      <c r="M42" s="71" t="s">
        <v>492</v>
      </c>
    </row>
    <row r="43" spans="1:13" s="72" customFormat="1" x14ac:dyDescent="0.35">
      <c r="A43" s="73"/>
      <c r="B43" s="87" t="s">
        <v>407</v>
      </c>
      <c r="C43" s="371"/>
      <c r="D43" s="261">
        <f>0.18 +2*0.05</f>
        <v>0.28000000000000003</v>
      </c>
      <c r="E43" s="261">
        <v>3.75</v>
      </c>
      <c r="F43" s="261">
        <v>0.45</v>
      </c>
      <c r="G43" s="261"/>
      <c r="H43" s="261">
        <f t="shared" si="0"/>
        <v>0.12600000000000003</v>
      </c>
      <c r="I43" s="261">
        <f t="shared" si="1"/>
        <v>0.47250000000000009</v>
      </c>
      <c r="J43" s="261"/>
      <c r="K43" s="261"/>
      <c r="L43" s="74">
        <f t="shared" si="2"/>
        <v>0.47250000000000009</v>
      </c>
      <c r="M43" s="71" t="s">
        <v>492</v>
      </c>
    </row>
    <row r="44" spans="1:13" s="72" customFormat="1" x14ac:dyDescent="0.35">
      <c r="A44" s="73"/>
      <c r="B44" s="87" t="s">
        <v>408</v>
      </c>
      <c r="C44" s="371"/>
      <c r="D44" s="261">
        <f>0.15 +2*0.05</f>
        <v>0.25</v>
      </c>
      <c r="E44" s="261">
        <f>0.5+3.43+0.3+2.8+0.3+3.67+0.3+3.75+0.5+1.85+0.3+2.95+0.5 - (0.8*4)</f>
        <v>17.950000000000003</v>
      </c>
      <c r="F44" s="261">
        <v>0.55000000000000004</v>
      </c>
      <c r="G44" s="261"/>
      <c r="H44" s="261">
        <f t="shared" si="0"/>
        <v>0.13750000000000001</v>
      </c>
      <c r="I44" s="261">
        <f t="shared" si="1"/>
        <v>2.4681250000000006</v>
      </c>
      <c r="J44" s="261"/>
      <c r="K44" s="261"/>
      <c r="L44" s="74">
        <f t="shared" si="2"/>
        <v>2.4681250000000006</v>
      </c>
      <c r="M44" s="71" t="s">
        <v>492</v>
      </c>
    </row>
    <row r="45" spans="1:13" s="72" customFormat="1" ht="42.45" x14ac:dyDescent="0.35">
      <c r="A45" s="90" t="s">
        <v>111</v>
      </c>
      <c r="B45" s="376" t="str">
        <f>VLOOKUP(A45,ORÇAMENTO!A:J,4,0)</f>
        <v>FABRICAÇÃO, MONTAGEM E DESMONTAGEM DE FÔRMA PARA VIGA BALDRAME, EM CHAPA DE MADEIRA COMPENSADA RESINADA, E=17 MM, 2 UTILIZAÇÕES. AF_01/2024</v>
      </c>
      <c r="C45" s="377" t="str">
        <f>VLOOKUP(A45,ORÇAMENTO!A:J,5,0)</f>
        <v>m²</v>
      </c>
      <c r="D45" s="383"/>
      <c r="E45" s="383"/>
      <c r="F45" s="383"/>
      <c r="G45" s="383"/>
      <c r="H45" s="383"/>
      <c r="I45" s="383"/>
      <c r="J45" s="383"/>
      <c r="K45" s="383"/>
      <c r="L45" s="83">
        <f>ROUND(SUM(L46:L58),2)</f>
        <v>97.17</v>
      </c>
      <c r="M45" s="91"/>
    </row>
    <row r="46" spans="1:13" s="72" customFormat="1" x14ac:dyDescent="0.35">
      <c r="A46" s="73"/>
      <c r="B46" s="87" t="s">
        <v>399</v>
      </c>
      <c r="C46" s="371"/>
      <c r="D46" s="261">
        <v>0.5</v>
      </c>
      <c r="E46" s="261">
        <f>3.9+1.2</f>
        <v>5.0999999999999996</v>
      </c>
      <c r="F46" s="261">
        <v>0.5</v>
      </c>
      <c r="G46" s="261"/>
      <c r="H46" s="261">
        <f t="shared" ref="H46:H54" si="3">((E46*2)*F46)</f>
        <v>5.0999999999999996</v>
      </c>
      <c r="I46" s="261"/>
      <c r="J46" s="261"/>
      <c r="K46" s="261"/>
      <c r="L46" s="74">
        <f t="shared" ref="L46:L55" si="4">H46</f>
        <v>5.0999999999999996</v>
      </c>
      <c r="M46" s="71"/>
    </row>
    <row r="47" spans="1:13" s="72" customFormat="1" x14ac:dyDescent="0.35">
      <c r="A47" s="73"/>
      <c r="B47" s="87" t="s">
        <v>400</v>
      </c>
      <c r="C47" s="371"/>
      <c r="D47" s="261">
        <v>0.3</v>
      </c>
      <c r="E47" s="261">
        <f>4.43</f>
        <v>4.43</v>
      </c>
      <c r="F47" s="261">
        <v>0.4</v>
      </c>
      <c r="G47" s="261"/>
      <c r="H47" s="261">
        <f t="shared" si="3"/>
        <v>3.544</v>
      </c>
      <c r="I47" s="261"/>
      <c r="J47" s="261"/>
      <c r="K47" s="261"/>
      <c r="L47" s="74">
        <f t="shared" si="4"/>
        <v>3.544</v>
      </c>
      <c r="M47" s="71"/>
    </row>
    <row r="48" spans="1:13" s="72" customFormat="1" x14ac:dyDescent="0.35">
      <c r="A48" s="73"/>
      <c r="B48" s="87" t="s">
        <v>401</v>
      </c>
      <c r="C48" s="87"/>
      <c r="D48" s="381">
        <v>0.3</v>
      </c>
      <c r="E48" s="381">
        <v>4.43</v>
      </c>
      <c r="F48" s="381">
        <v>0.4</v>
      </c>
      <c r="G48" s="261"/>
      <c r="H48" s="261">
        <f t="shared" si="3"/>
        <v>3.544</v>
      </c>
      <c r="I48" s="261"/>
      <c r="J48" s="261"/>
      <c r="K48" s="261"/>
      <c r="L48" s="74">
        <f t="shared" si="4"/>
        <v>3.544</v>
      </c>
      <c r="M48" s="71"/>
    </row>
    <row r="49" spans="1:13" s="72" customFormat="1" x14ac:dyDescent="0.35">
      <c r="A49" s="73"/>
      <c r="B49" s="87" t="s">
        <v>402</v>
      </c>
      <c r="C49" s="371"/>
      <c r="D49" s="261">
        <v>0.3</v>
      </c>
      <c r="E49" s="261">
        <v>4.43</v>
      </c>
      <c r="F49" s="261">
        <v>0.4</v>
      </c>
      <c r="G49" s="261"/>
      <c r="H49" s="261">
        <f t="shared" si="3"/>
        <v>3.544</v>
      </c>
      <c r="I49" s="261"/>
      <c r="J49" s="261"/>
      <c r="K49" s="261"/>
      <c r="L49" s="74">
        <f t="shared" si="4"/>
        <v>3.544</v>
      </c>
      <c r="M49" s="71"/>
    </row>
    <row r="50" spans="1:13" s="72" customFormat="1" x14ac:dyDescent="0.35">
      <c r="A50" s="73"/>
      <c r="B50" s="87" t="s">
        <v>403</v>
      </c>
      <c r="C50" s="371"/>
      <c r="D50" s="261">
        <v>0.5</v>
      </c>
      <c r="E50" s="261">
        <f>2.04+0.18+1.81+1.05</f>
        <v>5.08</v>
      </c>
      <c r="F50" s="261">
        <v>0.5</v>
      </c>
      <c r="G50" s="261"/>
      <c r="H50" s="261">
        <f t="shared" si="3"/>
        <v>5.08</v>
      </c>
      <c r="I50" s="261"/>
      <c r="J50" s="261"/>
      <c r="K50" s="261"/>
      <c r="L50" s="74">
        <f t="shared" si="4"/>
        <v>5.08</v>
      </c>
      <c r="M50" s="71"/>
    </row>
    <row r="51" spans="1:13" s="72" customFormat="1" x14ac:dyDescent="0.35">
      <c r="A51" s="73"/>
      <c r="B51" s="87" t="s">
        <v>404</v>
      </c>
      <c r="C51" s="371"/>
      <c r="D51" s="261">
        <v>0.3</v>
      </c>
      <c r="E51" s="261">
        <v>4.43</v>
      </c>
      <c r="F51" s="261">
        <v>0.4</v>
      </c>
      <c r="G51" s="261"/>
      <c r="H51" s="261">
        <f t="shared" si="3"/>
        <v>3.544</v>
      </c>
      <c r="I51" s="261"/>
      <c r="J51" s="261"/>
      <c r="K51" s="261"/>
      <c r="L51" s="74">
        <f t="shared" si="4"/>
        <v>3.544</v>
      </c>
      <c r="M51" s="71"/>
    </row>
    <row r="52" spans="1:13" s="72" customFormat="1" x14ac:dyDescent="0.35">
      <c r="A52" s="73"/>
      <c r="B52" s="87" t="s">
        <v>405</v>
      </c>
      <c r="C52" s="371"/>
      <c r="D52" s="261">
        <v>0.5</v>
      </c>
      <c r="E52" s="261">
        <f>(6.2-2.2)</f>
        <v>4</v>
      </c>
      <c r="F52" s="261">
        <v>0.5</v>
      </c>
      <c r="G52" s="261"/>
      <c r="H52" s="261">
        <f t="shared" si="3"/>
        <v>4</v>
      </c>
      <c r="I52" s="261"/>
      <c r="J52" s="261"/>
      <c r="K52" s="261"/>
      <c r="L52" s="74">
        <f t="shared" si="4"/>
        <v>4</v>
      </c>
      <c r="M52" s="71"/>
    </row>
    <row r="53" spans="1:13" s="72" customFormat="1" x14ac:dyDescent="0.35">
      <c r="A53" s="73"/>
      <c r="B53" s="87" t="s">
        <v>406</v>
      </c>
      <c r="C53" s="371"/>
      <c r="D53" s="261">
        <v>0.15</v>
      </c>
      <c r="E53" s="261">
        <f>0.5+3.43+0.3+2.8+0.3+3.67+0.3+3.75+0.5+1.85+0.3+2.95+0.5 - (0.8*5)</f>
        <v>17.150000000000002</v>
      </c>
      <c r="F53" s="261">
        <v>0.5</v>
      </c>
      <c r="G53" s="261"/>
      <c r="H53" s="261">
        <f t="shared" si="3"/>
        <v>17.150000000000002</v>
      </c>
      <c r="I53" s="261"/>
      <c r="J53" s="261"/>
      <c r="K53" s="261"/>
      <c r="L53" s="74">
        <f>H53</f>
        <v>17.150000000000002</v>
      </c>
      <c r="M53" s="71"/>
    </row>
    <row r="54" spans="1:13" s="72" customFormat="1" x14ac:dyDescent="0.35">
      <c r="A54" s="73"/>
      <c r="B54" s="87" t="s">
        <v>407</v>
      </c>
      <c r="C54" s="371"/>
      <c r="D54" s="261">
        <v>0.18</v>
      </c>
      <c r="E54" s="261">
        <v>3.75</v>
      </c>
      <c r="F54" s="261">
        <v>0.5</v>
      </c>
      <c r="G54" s="261"/>
      <c r="H54" s="261">
        <f t="shared" si="3"/>
        <v>3.75</v>
      </c>
      <c r="I54" s="261"/>
      <c r="J54" s="261"/>
      <c r="K54" s="261"/>
      <c r="L54" s="74">
        <f t="shared" si="4"/>
        <v>3.75</v>
      </c>
      <c r="M54" s="71"/>
    </row>
    <row r="55" spans="1:13" s="72" customFormat="1" x14ac:dyDescent="0.35">
      <c r="A55" s="73"/>
      <c r="B55" s="87" t="s">
        <v>408</v>
      </c>
      <c r="C55" s="371"/>
      <c r="D55" s="261">
        <v>0.15</v>
      </c>
      <c r="E55" s="261">
        <f>0.5+3.43+0.3+2.8+0.3+3.67+0.3+3.75+0.5+1.85+0.3+2.95+0.5 - (0.8*4)</f>
        <v>17.950000000000003</v>
      </c>
      <c r="F55" s="261">
        <v>0.5</v>
      </c>
      <c r="G55" s="261"/>
      <c r="H55" s="261">
        <f t="shared" ref="H55" si="5">((E55*2)*F55)</f>
        <v>17.950000000000003</v>
      </c>
      <c r="I55" s="261"/>
      <c r="J55" s="261"/>
      <c r="K55" s="261"/>
      <c r="L55" s="74">
        <f t="shared" si="4"/>
        <v>17.950000000000003</v>
      </c>
      <c r="M55" s="71"/>
    </row>
    <row r="56" spans="1:13" s="72" customFormat="1" x14ac:dyDescent="0.35">
      <c r="A56" s="73"/>
      <c r="B56" s="87" t="s">
        <v>489</v>
      </c>
      <c r="C56" s="371"/>
      <c r="D56" s="261">
        <v>1.8</v>
      </c>
      <c r="E56" s="261">
        <v>0.8</v>
      </c>
      <c r="F56" s="261">
        <v>0.6</v>
      </c>
      <c r="G56" s="261">
        <f>2*(D56+E56)</f>
        <v>5.2</v>
      </c>
      <c r="H56" s="261">
        <f>G56*F56</f>
        <v>3.12</v>
      </c>
      <c r="I56" s="261"/>
      <c r="J56" s="261"/>
      <c r="K56" s="261">
        <v>6</v>
      </c>
      <c r="L56" s="74">
        <f>K56*H56</f>
        <v>18.72</v>
      </c>
      <c r="M56" s="71"/>
    </row>
    <row r="57" spans="1:13" s="72" customFormat="1" x14ac:dyDescent="0.35">
      <c r="A57" s="73"/>
      <c r="B57" s="382" t="s">
        <v>490</v>
      </c>
      <c r="C57" s="371"/>
      <c r="D57" s="261">
        <v>0.8</v>
      </c>
      <c r="E57" s="261">
        <v>0.8</v>
      </c>
      <c r="F57" s="261">
        <v>0.55000000000000004</v>
      </c>
      <c r="G57" s="261">
        <f t="shared" ref="G57:G58" si="6">2*(D57+E57)</f>
        <v>3.2</v>
      </c>
      <c r="H57" s="261">
        <f t="shared" ref="H57:H58" si="7">G57*F57</f>
        <v>1.7600000000000002</v>
      </c>
      <c r="I57" s="261"/>
      <c r="J57" s="261"/>
      <c r="K57" s="261">
        <v>4</v>
      </c>
      <c r="L57" s="74">
        <f>K57*H57</f>
        <v>7.0400000000000009</v>
      </c>
      <c r="M57" s="71"/>
    </row>
    <row r="58" spans="1:13" s="72" customFormat="1" x14ac:dyDescent="0.35">
      <c r="A58" s="73"/>
      <c r="B58" s="382" t="s">
        <v>491</v>
      </c>
      <c r="C58" s="371"/>
      <c r="D58" s="261">
        <v>2.2000000000000002</v>
      </c>
      <c r="E58" s="261">
        <v>0.8</v>
      </c>
      <c r="F58" s="261">
        <v>0.7</v>
      </c>
      <c r="G58" s="261">
        <f t="shared" si="6"/>
        <v>6</v>
      </c>
      <c r="H58" s="261">
        <f t="shared" si="7"/>
        <v>4.1999999999999993</v>
      </c>
      <c r="I58" s="261"/>
      <c r="J58" s="261"/>
      <c r="K58" s="261">
        <v>1</v>
      </c>
      <c r="L58" s="74">
        <f>K58*H58</f>
        <v>4.1999999999999993</v>
      </c>
      <c r="M58" s="71"/>
    </row>
    <row r="59" spans="1:13" s="92" customFormat="1" ht="28.3" x14ac:dyDescent="0.35">
      <c r="A59" s="90" t="s">
        <v>112</v>
      </c>
      <c r="B59" s="376" t="str">
        <f>VLOOKUP(A59,ORÇAMENTO!A:J,4,0)</f>
        <v>LASTRO DE CONCRETO MAGRO, APLICADO EM BLOCOS DE COROAMENTO OU SAPATAS. AF_01/2024</v>
      </c>
      <c r="C59" s="377" t="str">
        <f>VLOOKUP(A59,ORÇAMENTO!A:J,5,0)</f>
        <v>m³</v>
      </c>
      <c r="D59" s="383"/>
      <c r="E59" s="383"/>
      <c r="F59" s="383"/>
      <c r="G59" s="383"/>
      <c r="H59" s="383"/>
      <c r="I59" s="383"/>
      <c r="J59" s="383"/>
      <c r="K59" s="383"/>
      <c r="L59" s="83">
        <f>ROUND(SUM(L60:L72),2)</f>
        <v>1.57</v>
      </c>
      <c r="M59" s="91"/>
    </row>
    <row r="60" spans="1:13" s="72" customFormat="1" x14ac:dyDescent="0.35">
      <c r="A60" s="73"/>
      <c r="B60" s="87" t="s">
        <v>399</v>
      </c>
      <c r="C60" s="371"/>
      <c r="D60" s="261">
        <v>0.5</v>
      </c>
      <c r="E60" s="261">
        <f>3.9+1.2</f>
        <v>5.0999999999999996</v>
      </c>
      <c r="F60" s="261">
        <v>0.05</v>
      </c>
      <c r="G60" s="261"/>
      <c r="H60" s="261">
        <f>D60*E60</f>
        <v>2.5499999999999998</v>
      </c>
      <c r="I60" s="261">
        <f>H60*F60</f>
        <v>0.1275</v>
      </c>
      <c r="J60" s="261"/>
      <c r="K60" s="261"/>
      <c r="L60" s="74">
        <f>I60</f>
        <v>0.1275</v>
      </c>
      <c r="M60" s="71"/>
    </row>
    <row r="61" spans="1:13" s="72" customFormat="1" x14ac:dyDescent="0.35">
      <c r="A61" s="73"/>
      <c r="B61" s="87" t="s">
        <v>400</v>
      </c>
      <c r="C61" s="371"/>
      <c r="D61" s="261">
        <v>0.3</v>
      </c>
      <c r="E61" s="261">
        <f>4.43</f>
        <v>4.43</v>
      </c>
      <c r="F61" s="261">
        <v>0.05</v>
      </c>
      <c r="G61" s="261"/>
      <c r="H61" s="261">
        <f t="shared" ref="H61:H68" si="8">D61*E61</f>
        <v>1.329</v>
      </c>
      <c r="I61" s="261">
        <f t="shared" ref="I61:I68" si="9">H61*F61</f>
        <v>6.6449999999999995E-2</v>
      </c>
      <c r="J61" s="261"/>
      <c r="K61" s="261"/>
      <c r="L61" s="74">
        <f t="shared" ref="L61:L69" si="10">I61</f>
        <v>6.6449999999999995E-2</v>
      </c>
      <c r="M61" s="71"/>
    </row>
    <row r="62" spans="1:13" s="72" customFormat="1" x14ac:dyDescent="0.35">
      <c r="A62" s="73"/>
      <c r="B62" s="87" t="s">
        <v>401</v>
      </c>
      <c r="C62" s="87"/>
      <c r="D62" s="381">
        <v>0.3</v>
      </c>
      <c r="E62" s="381">
        <v>4.43</v>
      </c>
      <c r="F62" s="261">
        <v>0.05</v>
      </c>
      <c r="G62" s="261"/>
      <c r="H62" s="261">
        <f t="shared" si="8"/>
        <v>1.329</v>
      </c>
      <c r="I62" s="261">
        <f t="shared" si="9"/>
        <v>6.6449999999999995E-2</v>
      </c>
      <c r="J62" s="261"/>
      <c r="K62" s="261"/>
      <c r="L62" s="74">
        <f t="shared" si="10"/>
        <v>6.6449999999999995E-2</v>
      </c>
      <c r="M62" s="71"/>
    </row>
    <row r="63" spans="1:13" s="72" customFormat="1" x14ac:dyDescent="0.35">
      <c r="A63" s="73"/>
      <c r="B63" s="87" t="s">
        <v>402</v>
      </c>
      <c r="C63" s="371"/>
      <c r="D63" s="261">
        <v>0.3</v>
      </c>
      <c r="E63" s="261">
        <v>4.43</v>
      </c>
      <c r="F63" s="261">
        <v>0.05</v>
      </c>
      <c r="G63" s="261"/>
      <c r="H63" s="261">
        <f t="shared" si="8"/>
        <v>1.329</v>
      </c>
      <c r="I63" s="261">
        <f t="shared" si="9"/>
        <v>6.6449999999999995E-2</v>
      </c>
      <c r="J63" s="261"/>
      <c r="K63" s="261"/>
      <c r="L63" s="74">
        <f t="shared" si="10"/>
        <v>6.6449999999999995E-2</v>
      </c>
      <c r="M63" s="71"/>
    </row>
    <row r="64" spans="1:13" s="72" customFormat="1" x14ac:dyDescent="0.35">
      <c r="A64" s="73"/>
      <c r="B64" s="87" t="s">
        <v>403</v>
      </c>
      <c r="C64" s="371"/>
      <c r="D64" s="261">
        <v>0.5</v>
      </c>
      <c r="E64" s="261">
        <f>2.04+0.18+1.81+1.05</f>
        <v>5.08</v>
      </c>
      <c r="F64" s="261">
        <v>0.05</v>
      </c>
      <c r="G64" s="261"/>
      <c r="H64" s="261">
        <f t="shared" si="8"/>
        <v>2.54</v>
      </c>
      <c r="I64" s="261">
        <f t="shared" si="9"/>
        <v>0.127</v>
      </c>
      <c r="J64" s="261"/>
      <c r="K64" s="261"/>
      <c r="L64" s="74">
        <f t="shared" si="10"/>
        <v>0.127</v>
      </c>
      <c r="M64" s="71"/>
    </row>
    <row r="65" spans="1:13" s="72" customFormat="1" x14ac:dyDescent="0.35">
      <c r="A65" s="73"/>
      <c r="B65" s="87" t="s">
        <v>404</v>
      </c>
      <c r="C65" s="371"/>
      <c r="D65" s="261">
        <v>0.3</v>
      </c>
      <c r="E65" s="261">
        <v>4.43</v>
      </c>
      <c r="F65" s="261">
        <v>0.05</v>
      </c>
      <c r="G65" s="261"/>
      <c r="H65" s="261">
        <f t="shared" si="8"/>
        <v>1.329</v>
      </c>
      <c r="I65" s="261">
        <f t="shared" si="9"/>
        <v>6.6449999999999995E-2</v>
      </c>
      <c r="J65" s="261"/>
      <c r="K65" s="261"/>
      <c r="L65" s="74">
        <f t="shared" si="10"/>
        <v>6.6449999999999995E-2</v>
      </c>
      <c r="M65" s="71"/>
    </row>
    <row r="66" spans="1:13" s="72" customFormat="1" x14ac:dyDescent="0.35">
      <c r="A66" s="73"/>
      <c r="B66" s="87" t="s">
        <v>405</v>
      </c>
      <c r="C66" s="371"/>
      <c r="D66" s="261">
        <v>0.5</v>
      </c>
      <c r="E66" s="261">
        <f>(6.2-2.2)</f>
        <v>4</v>
      </c>
      <c r="F66" s="261">
        <v>0.05</v>
      </c>
      <c r="G66" s="261"/>
      <c r="H66" s="261">
        <f t="shared" si="8"/>
        <v>2</v>
      </c>
      <c r="I66" s="261">
        <f t="shared" si="9"/>
        <v>0.1</v>
      </c>
      <c r="J66" s="261"/>
      <c r="K66" s="261"/>
      <c r="L66" s="74">
        <f t="shared" si="10"/>
        <v>0.1</v>
      </c>
      <c r="M66" s="71"/>
    </row>
    <row r="67" spans="1:13" s="72" customFormat="1" x14ac:dyDescent="0.35">
      <c r="A67" s="73"/>
      <c r="B67" s="87" t="s">
        <v>406</v>
      </c>
      <c r="C67" s="371"/>
      <c r="D67" s="261">
        <v>0.15</v>
      </c>
      <c r="E67" s="261">
        <f>0.5+3.43+0.3+2.8+0.3+3.67+0.3+3.75+0.5+1.85+0.3+2.95+0.5 - (0.8*5)</f>
        <v>17.150000000000002</v>
      </c>
      <c r="F67" s="261">
        <v>0.05</v>
      </c>
      <c r="G67" s="261"/>
      <c r="H67" s="261">
        <f t="shared" si="8"/>
        <v>2.5725000000000002</v>
      </c>
      <c r="I67" s="261">
        <f t="shared" si="9"/>
        <v>0.12862500000000002</v>
      </c>
      <c r="J67" s="261"/>
      <c r="K67" s="261"/>
      <c r="L67" s="74">
        <f>I67</f>
        <v>0.12862500000000002</v>
      </c>
      <c r="M67" s="71"/>
    </row>
    <row r="68" spans="1:13" s="72" customFormat="1" x14ac:dyDescent="0.35">
      <c r="A68" s="73"/>
      <c r="B68" s="87" t="s">
        <v>407</v>
      </c>
      <c r="C68" s="371"/>
      <c r="D68" s="261">
        <v>0.18</v>
      </c>
      <c r="E68" s="261">
        <v>3.75</v>
      </c>
      <c r="F68" s="261">
        <v>0.05</v>
      </c>
      <c r="G68" s="261"/>
      <c r="H68" s="261">
        <f t="shared" si="8"/>
        <v>0.67499999999999993</v>
      </c>
      <c r="I68" s="261">
        <f t="shared" si="9"/>
        <v>3.3749999999999995E-2</v>
      </c>
      <c r="J68" s="261"/>
      <c r="K68" s="261"/>
      <c r="L68" s="74">
        <f t="shared" si="10"/>
        <v>3.3749999999999995E-2</v>
      </c>
      <c r="M68" s="71"/>
    </row>
    <row r="69" spans="1:13" s="72" customFormat="1" x14ac:dyDescent="0.35">
      <c r="A69" s="73"/>
      <c r="B69" s="87" t="s">
        <v>408</v>
      </c>
      <c r="C69" s="371"/>
      <c r="D69" s="261">
        <v>0.15</v>
      </c>
      <c r="E69" s="261">
        <f>0.5+3.43+0.3+2.8+0.3+3.67+0.3+3.75+0.5+1.85+0.3+2.95+0.5 - (0.8*4)</f>
        <v>17.950000000000003</v>
      </c>
      <c r="F69" s="261">
        <v>0.05</v>
      </c>
      <c r="G69" s="261"/>
      <c r="H69" s="261">
        <f>D69*E69</f>
        <v>2.6925000000000003</v>
      </c>
      <c r="I69" s="261">
        <f>H69*F69</f>
        <v>0.13462500000000002</v>
      </c>
      <c r="J69" s="261"/>
      <c r="K69" s="261"/>
      <c r="L69" s="74">
        <f t="shared" si="10"/>
        <v>0.13462500000000002</v>
      </c>
      <c r="M69" s="71"/>
    </row>
    <row r="70" spans="1:13" s="72" customFormat="1" x14ac:dyDescent="0.35">
      <c r="A70" s="73"/>
      <c r="B70" s="87" t="s">
        <v>489</v>
      </c>
      <c r="C70" s="371"/>
      <c r="D70" s="261">
        <v>1.8</v>
      </c>
      <c r="E70" s="261">
        <v>0.8</v>
      </c>
      <c r="F70" s="261">
        <v>0.05</v>
      </c>
      <c r="G70" s="261"/>
      <c r="H70" s="261">
        <f>D70*E70</f>
        <v>1.4400000000000002</v>
      </c>
      <c r="I70" s="261">
        <f>H70*F70</f>
        <v>7.2000000000000008E-2</v>
      </c>
      <c r="J70" s="261"/>
      <c r="K70" s="261">
        <v>6</v>
      </c>
      <c r="L70" s="74">
        <f>K70*I70</f>
        <v>0.43200000000000005</v>
      </c>
      <c r="M70" s="71"/>
    </row>
    <row r="71" spans="1:13" s="72" customFormat="1" x14ac:dyDescent="0.35">
      <c r="A71" s="73"/>
      <c r="B71" s="382" t="s">
        <v>490</v>
      </c>
      <c r="C71" s="371"/>
      <c r="D71" s="261">
        <v>0.8</v>
      </c>
      <c r="E71" s="261">
        <v>0.8</v>
      </c>
      <c r="F71" s="261">
        <v>0.05</v>
      </c>
      <c r="G71" s="261"/>
      <c r="H71" s="261">
        <f>D71*E71</f>
        <v>0.64000000000000012</v>
      </c>
      <c r="I71" s="261">
        <f>H71*F71</f>
        <v>3.2000000000000008E-2</v>
      </c>
      <c r="J71" s="261"/>
      <c r="K71" s="261">
        <v>4</v>
      </c>
      <c r="L71" s="74">
        <f>K71*I71</f>
        <v>0.12800000000000003</v>
      </c>
      <c r="M71" s="71"/>
    </row>
    <row r="72" spans="1:13" s="72" customFormat="1" x14ac:dyDescent="0.35">
      <c r="A72" s="73"/>
      <c r="B72" s="382" t="s">
        <v>491</v>
      </c>
      <c r="C72" s="371"/>
      <c r="D72" s="261">
        <v>2.2000000000000002</v>
      </c>
      <c r="E72" s="261">
        <v>0.8</v>
      </c>
      <c r="F72" s="261">
        <v>0.05</v>
      </c>
      <c r="G72" s="261"/>
      <c r="H72" s="261">
        <f>D72*E72</f>
        <v>1.7600000000000002</v>
      </c>
      <c r="I72" s="261">
        <f>H72*F72</f>
        <v>8.8000000000000023E-2</v>
      </c>
      <c r="J72" s="261"/>
      <c r="K72" s="261">
        <v>1</v>
      </c>
      <c r="L72" s="74">
        <f>K72*I72</f>
        <v>8.8000000000000023E-2</v>
      </c>
      <c r="M72" s="71"/>
    </row>
    <row r="73" spans="1:13" s="92" customFormat="1" ht="28.3" x14ac:dyDescent="0.35">
      <c r="A73" s="90" t="s">
        <v>113</v>
      </c>
      <c r="B73" s="376" t="str">
        <f>VLOOKUP(A73,ORÇAMENTO!A:J,4,0)</f>
        <v>ARMAÇÃO DE BLOCO, VIGA BALDRAME OU SAPATA UTILIZANDO AÇO CA-50 DE 20 MM - MONTAGEM. AF_06/2017</v>
      </c>
      <c r="C73" s="377" t="str">
        <f>VLOOKUP(A73,ORÇAMENTO!A:J,5,0)</f>
        <v>KG</v>
      </c>
      <c r="D73" s="383"/>
      <c r="E73" s="383"/>
      <c r="F73" s="383"/>
      <c r="G73" s="383"/>
      <c r="H73" s="383"/>
      <c r="I73" s="383"/>
      <c r="J73" s="383"/>
      <c r="K73" s="383"/>
      <c r="L73" s="83">
        <f>L74</f>
        <v>89</v>
      </c>
      <c r="M73" s="91"/>
    </row>
    <row r="74" spans="1:13" s="92" customFormat="1" x14ac:dyDescent="0.35">
      <c r="A74" s="73"/>
      <c r="B74" s="382" t="s">
        <v>801</v>
      </c>
      <c r="C74" s="371"/>
      <c r="D74" s="261"/>
      <c r="E74" s="261"/>
      <c r="F74" s="261"/>
      <c r="G74" s="261"/>
      <c r="H74" s="261"/>
      <c r="I74" s="261"/>
      <c r="J74" s="261"/>
      <c r="K74" s="261"/>
      <c r="L74" s="74">
        <v>89</v>
      </c>
      <c r="M74" s="91"/>
    </row>
    <row r="75" spans="1:13" s="92" customFormat="1" ht="28.3" x14ac:dyDescent="0.35">
      <c r="A75" s="90" t="s">
        <v>114</v>
      </c>
      <c r="B75" s="376" t="str">
        <f>VLOOKUP(A75,ORÇAMENTO!A:J,4,0)</f>
        <v>ARMAÇÃO DE BLOCO UTILIZANDO AÇO CA-50 DE 10 MM - MONTAGEM. AF_01/2024</v>
      </c>
      <c r="C75" s="377" t="str">
        <f>VLOOKUP(A75,ORÇAMENTO!A:J,5,0)</f>
        <v>KG</v>
      </c>
      <c r="D75" s="383"/>
      <c r="E75" s="383"/>
      <c r="F75" s="383"/>
      <c r="G75" s="383"/>
      <c r="H75" s="383"/>
      <c r="I75" s="383"/>
      <c r="J75" s="383"/>
      <c r="K75" s="383"/>
      <c r="L75" s="83">
        <f>SUM(L76:L78)</f>
        <v>283</v>
      </c>
      <c r="M75" s="91"/>
    </row>
    <row r="76" spans="1:13" s="92" customFormat="1" x14ac:dyDescent="0.35">
      <c r="A76" s="73"/>
      <c r="B76" s="382" t="s">
        <v>802</v>
      </c>
      <c r="C76" s="371"/>
      <c r="D76" s="261"/>
      <c r="E76" s="261"/>
      <c r="F76" s="261"/>
      <c r="G76" s="261"/>
      <c r="H76" s="261"/>
      <c r="I76" s="261"/>
      <c r="J76" s="261"/>
      <c r="K76" s="261"/>
      <c r="L76" s="74">
        <v>35</v>
      </c>
      <c r="M76" s="91"/>
    </row>
    <row r="77" spans="1:13" s="92" customFormat="1" x14ac:dyDescent="0.35">
      <c r="A77" s="73"/>
      <c r="B77" s="382" t="s">
        <v>803</v>
      </c>
      <c r="C77" s="371"/>
      <c r="D77" s="261"/>
      <c r="E77" s="261"/>
      <c r="F77" s="261"/>
      <c r="G77" s="261"/>
      <c r="H77" s="261"/>
      <c r="I77" s="261"/>
      <c r="J77" s="261"/>
      <c r="K77" s="261"/>
      <c r="L77" s="74">
        <v>22</v>
      </c>
      <c r="M77" s="91"/>
    </row>
    <row r="78" spans="1:13" s="92" customFormat="1" x14ac:dyDescent="0.35">
      <c r="A78" s="73"/>
      <c r="B78" s="382" t="s">
        <v>804</v>
      </c>
      <c r="C78" s="371"/>
      <c r="D78" s="261"/>
      <c r="E78" s="261"/>
      <c r="F78" s="261"/>
      <c r="G78" s="261"/>
      <c r="H78" s="261"/>
      <c r="I78" s="261"/>
      <c r="J78" s="261"/>
      <c r="K78" s="261"/>
      <c r="L78" s="74">
        <v>226</v>
      </c>
      <c r="M78" s="91"/>
    </row>
    <row r="79" spans="1:13" s="92" customFormat="1" ht="28.3" x14ac:dyDescent="0.35">
      <c r="A79" s="90" t="s">
        <v>115</v>
      </c>
      <c r="B79" s="376" t="str">
        <f>VLOOKUP(A79,ORÇAMENTO!A:J,4,0)</f>
        <v>ARMAÇÃO DE BLOCO, VIGA BALDRAME OU SAPATA UTILIZANDO AÇO CA-50 DE 16 MM - MONTAGEM. AF_06/2017</v>
      </c>
      <c r="C79" s="377" t="str">
        <f>VLOOKUP(A79,ORÇAMENTO!A:J,5,0)</f>
        <v>KG</v>
      </c>
      <c r="D79" s="383"/>
      <c r="E79" s="383"/>
      <c r="F79" s="383"/>
      <c r="G79" s="383"/>
      <c r="H79" s="383"/>
      <c r="I79" s="383"/>
      <c r="J79" s="383"/>
      <c r="K79" s="383"/>
      <c r="L79" s="83">
        <f>L80</f>
        <v>200</v>
      </c>
      <c r="M79" s="91"/>
    </row>
    <row r="80" spans="1:13" s="92" customFormat="1" x14ac:dyDescent="0.35">
      <c r="A80" s="73"/>
      <c r="B80" s="382" t="s">
        <v>804</v>
      </c>
      <c r="C80" s="371"/>
      <c r="D80" s="261"/>
      <c r="E80" s="261"/>
      <c r="F80" s="261"/>
      <c r="G80" s="261"/>
      <c r="H80" s="261"/>
      <c r="I80" s="261"/>
      <c r="J80" s="261"/>
      <c r="K80" s="261"/>
      <c r="L80" s="74">
        <v>200</v>
      </c>
      <c r="M80" s="91"/>
    </row>
    <row r="81" spans="1:13" s="92" customFormat="1" ht="28.3" x14ac:dyDescent="0.35">
      <c r="A81" s="90" t="s">
        <v>116</v>
      </c>
      <c r="B81" s="376" t="str">
        <f>VLOOKUP(A81,ORÇAMENTO!A:J,4,0)</f>
        <v>ARMAÇÃO DE BLOCO, VIGA BALDRAME OU SAPATA UTILIZANDO AÇO CA-50 DE 12,5 MM - MONTAGEM. AF_06/2017</v>
      </c>
      <c r="C81" s="377" t="str">
        <f>VLOOKUP(A81,ORÇAMENTO!A:J,5,0)</f>
        <v>KG</v>
      </c>
      <c r="D81" s="383"/>
      <c r="E81" s="383"/>
      <c r="F81" s="383"/>
      <c r="G81" s="383"/>
      <c r="H81" s="383"/>
      <c r="I81" s="383"/>
      <c r="J81" s="383"/>
      <c r="K81" s="383"/>
      <c r="L81" s="83">
        <f>SUM(L82:L88)</f>
        <v>1037.9721399999999</v>
      </c>
      <c r="M81" s="91"/>
    </row>
    <row r="82" spans="1:13" s="92" customFormat="1" x14ac:dyDescent="0.35">
      <c r="A82" s="73"/>
      <c r="B82" s="382" t="s">
        <v>802</v>
      </c>
      <c r="C82" s="371"/>
      <c r="D82" s="261"/>
      <c r="E82" s="261"/>
      <c r="F82" s="261"/>
      <c r="G82" s="261"/>
      <c r="H82" s="261"/>
      <c r="I82" s="261"/>
      <c r="J82" s="261"/>
      <c r="K82" s="261"/>
      <c r="L82" s="74">
        <v>79</v>
      </c>
      <c r="M82" s="91"/>
    </row>
    <row r="83" spans="1:13" s="92" customFormat="1" x14ac:dyDescent="0.35">
      <c r="A83" s="73"/>
      <c r="B83" s="382" t="s">
        <v>802</v>
      </c>
      <c r="C83" s="371"/>
      <c r="D83" s="261"/>
      <c r="E83" s="261"/>
      <c r="F83" s="261"/>
      <c r="G83" s="261"/>
      <c r="H83" s="261"/>
      <c r="I83" s="261"/>
      <c r="J83" s="261"/>
      <c r="K83" s="261"/>
      <c r="L83" s="74">
        <v>11</v>
      </c>
      <c r="M83" s="91"/>
    </row>
    <row r="84" spans="1:13" s="92" customFormat="1" x14ac:dyDescent="0.35">
      <c r="A84" s="73"/>
      <c r="B84" s="382" t="s">
        <v>803</v>
      </c>
      <c r="C84" s="371"/>
      <c r="D84" s="261"/>
      <c r="E84" s="261" t="s">
        <v>807</v>
      </c>
      <c r="F84" s="555" t="s">
        <v>1317</v>
      </c>
      <c r="G84" s="555"/>
      <c r="H84" s="555"/>
      <c r="I84" s="555"/>
      <c r="J84" s="261" t="s">
        <v>1316</v>
      </c>
      <c r="K84" s="261" t="s">
        <v>806</v>
      </c>
      <c r="L84" s="74" t="s">
        <v>805</v>
      </c>
      <c r="M84" s="91"/>
    </row>
    <row r="85" spans="1:13" s="92" customFormat="1" x14ac:dyDescent="0.35">
      <c r="A85" s="73"/>
      <c r="B85" s="382" t="s">
        <v>1313</v>
      </c>
      <c r="C85" s="371"/>
      <c r="D85" s="261"/>
      <c r="E85" s="261">
        <v>559</v>
      </c>
      <c r="F85" s="261"/>
      <c r="G85" s="261"/>
      <c r="H85" s="261"/>
      <c r="I85" s="261"/>
      <c r="J85" s="261">
        <f>7*14</f>
        <v>98</v>
      </c>
      <c r="K85" s="261">
        <f>E85*J85/100</f>
        <v>547.82000000000005</v>
      </c>
      <c r="L85" s="74">
        <f>K85*0.963</f>
        <v>527.55065999999999</v>
      </c>
      <c r="M85" s="91"/>
    </row>
    <row r="86" spans="1:13" s="92" customFormat="1" x14ac:dyDescent="0.35">
      <c r="A86" s="73"/>
      <c r="B86" s="382" t="s">
        <v>1314</v>
      </c>
      <c r="C86" s="371"/>
      <c r="D86" s="261"/>
      <c r="E86" s="261">
        <v>659</v>
      </c>
      <c r="F86" s="261"/>
      <c r="G86" s="261"/>
      <c r="H86" s="261"/>
      <c r="I86" s="261"/>
      <c r="J86" s="261">
        <f>7*4</f>
        <v>28</v>
      </c>
      <c r="K86" s="261">
        <f>E86*J86/100</f>
        <v>184.52</v>
      </c>
      <c r="L86" s="74">
        <f>K86*0.963</f>
        <v>177.69275999999999</v>
      </c>
      <c r="M86" s="91"/>
    </row>
    <row r="87" spans="1:13" s="92" customFormat="1" x14ac:dyDescent="0.35">
      <c r="A87" s="73"/>
      <c r="B87" s="382" t="s">
        <v>1315</v>
      </c>
      <c r="C87" s="371"/>
      <c r="D87" s="261"/>
      <c r="E87" s="261">
        <v>654</v>
      </c>
      <c r="F87" s="261"/>
      <c r="G87" s="261"/>
      <c r="H87" s="261"/>
      <c r="I87" s="261"/>
      <c r="J87" s="261">
        <f>3*12</f>
        <v>36</v>
      </c>
      <c r="K87" s="261">
        <f>E87*J87/100</f>
        <v>235.44</v>
      </c>
      <c r="L87" s="74">
        <f>K87*0.963</f>
        <v>226.72871999999998</v>
      </c>
      <c r="M87" s="91"/>
    </row>
    <row r="88" spans="1:13" s="92" customFormat="1" x14ac:dyDescent="0.35">
      <c r="A88" s="73"/>
      <c r="B88" s="382" t="s">
        <v>804</v>
      </c>
      <c r="C88" s="371"/>
      <c r="D88" s="261"/>
      <c r="E88" s="261"/>
      <c r="F88" s="261"/>
      <c r="G88" s="261"/>
      <c r="H88" s="261"/>
      <c r="I88" s="261"/>
      <c r="J88" s="261"/>
      <c r="K88" s="261"/>
      <c r="L88" s="74">
        <v>16</v>
      </c>
      <c r="M88" s="91"/>
    </row>
    <row r="89" spans="1:13" s="92" customFormat="1" ht="28.3" x14ac:dyDescent="0.35">
      <c r="A89" s="90" t="s">
        <v>117</v>
      </c>
      <c r="B89" s="376" t="str">
        <f>VLOOKUP(A89,ORÇAMENTO!A:J,4,0)</f>
        <v>ARMAÇÃO DE BLOCO UTILIZANDO AÇO CA-50 DE 8 MM - MONTAGEM. AF_01/2024</v>
      </c>
      <c r="C89" s="377" t="str">
        <f>VLOOKUP(A89,ORÇAMENTO!A:J,5,0)</f>
        <v>KG</v>
      </c>
      <c r="D89" s="383"/>
      <c r="E89" s="383"/>
      <c r="F89" s="383"/>
      <c r="G89" s="383"/>
      <c r="H89" s="383"/>
      <c r="I89" s="383"/>
      <c r="J89" s="383"/>
      <c r="K89" s="383"/>
      <c r="L89" s="83">
        <f>L90</f>
        <v>1</v>
      </c>
      <c r="M89" s="91"/>
    </row>
    <row r="90" spans="1:13" s="92" customFormat="1" x14ac:dyDescent="0.35">
      <c r="A90" s="73"/>
      <c r="B90" s="382" t="s">
        <v>804</v>
      </c>
      <c r="C90" s="371"/>
      <c r="D90" s="261"/>
      <c r="E90" s="261"/>
      <c r="F90" s="261"/>
      <c r="G90" s="261"/>
      <c r="H90" s="261"/>
      <c r="I90" s="261"/>
      <c r="J90" s="261"/>
      <c r="K90" s="261"/>
      <c r="L90" s="74">
        <v>1</v>
      </c>
      <c r="M90" s="91"/>
    </row>
    <row r="91" spans="1:13" s="72" customFormat="1" ht="28.3" x14ac:dyDescent="0.35">
      <c r="A91" s="90" t="s">
        <v>118</v>
      </c>
      <c r="B91" s="376" t="str">
        <f>VLOOKUP(A91,ORÇAMENTO!A:J,4,0)</f>
        <v>ARMAÇÃO DE BLOCO UTILIZANDO AÇO CA-50 DE 6,3 MM - MONTAGEM. AF_01/2024</v>
      </c>
      <c r="C91" s="377" t="str">
        <f>VLOOKUP(A91,ORÇAMENTO!A:J,5,0)</f>
        <v>KG</v>
      </c>
      <c r="D91" s="383"/>
      <c r="E91" s="383"/>
      <c r="F91" s="383"/>
      <c r="G91" s="383"/>
      <c r="H91" s="383"/>
      <c r="I91" s="383"/>
      <c r="J91" s="383"/>
      <c r="K91" s="383"/>
      <c r="L91" s="83">
        <f>SUM(L92:L96)</f>
        <v>241</v>
      </c>
      <c r="M91" s="91"/>
    </row>
    <row r="92" spans="1:13" s="72" customFormat="1" x14ac:dyDescent="0.35">
      <c r="A92" s="73"/>
      <c r="B92" s="382" t="s">
        <v>802</v>
      </c>
      <c r="C92" s="371"/>
      <c r="D92" s="261"/>
      <c r="E92" s="261"/>
      <c r="F92" s="261"/>
      <c r="G92" s="261"/>
      <c r="H92" s="261"/>
      <c r="I92" s="261"/>
      <c r="J92" s="261"/>
      <c r="K92" s="261"/>
      <c r="L92" s="74">
        <v>9</v>
      </c>
      <c r="M92" s="91"/>
    </row>
    <row r="93" spans="1:13" s="72" customFormat="1" ht="13.5" customHeight="1" x14ac:dyDescent="0.35">
      <c r="A93" s="73"/>
      <c r="B93" s="382" t="s">
        <v>802</v>
      </c>
      <c r="C93" s="371"/>
      <c r="D93" s="261"/>
      <c r="E93" s="261"/>
      <c r="F93" s="261"/>
      <c r="G93" s="261"/>
      <c r="H93" s="261"/>
      <c r="I93" s="261"/>
      <c r="J93" s="261"/>
      <c r="K93" s="261"/>
      <c r="L93" s="74">
        <v>84</v>
      </c>
      <c r="M93" s="91"/>
    </row>
    <row r="94" spans="1:13" s="72" customFormat="1" ht="13.5" customHeight="1" x14ac:dyDescent="0.35">
      <c r="A94" s="73"/>
      <c r="B94" s="382" t="s">
        <v>802</v>
      </c>
      <c r="C94" s="371"/>
      <c r="D94" s="261"/>
      <c r="E94" s="261"/>
      <c r="F94" s="261"/>
      <c r="G94" s="261"/>
      <c r="H94" s="261"/>
      <c r="I94" s="261"/>
      <c r="J94" s="261"/>
      <c r="K94" s="261"/>
      <c r="L94" s="74">
        <v>13</v>
      </c>
      <c r="M94" s="91"/>
    </row>
    <row r="95" spans="1:13" s="92" customFormat="1" x14ac:dyDescent="0.35">
      <c r="A95" s="73"/>
      <c r="B95" s="382" t="s">
        <v>803</v>
      </c>
      <c r="C95" s="371"/>
      <c r="D95" s="261"/>
      <c r="E95" s="261"/>
      <c r="F95" s="261"/>
      <c r="G95" s="261"/>
      <c r="H95" s="261"/>
      <c r="I95" s="261"/>
      <c r="J95" s="261"/>
      <c r="K95" s="261"/>
      <c r="L95" s="74">
        <v>55</v>
      </c>
      <c r="M95" s="91"/>
    </row>
    <row r="96" spans="1:13" s="72" customFormat="1" ht="13.5" customHeight="1" x14ac:dyDescent="0.35">
      <c r="A96" s="73"/>
      <c r="B96" s="382" t="s">
        <v>804</v>
      </c>
      <c r="C96" s="371"/>
      <c r="D96" s="261"/>
      <c r="E96" s="261"/>
      <c r="F96" s="261"/>
      <c r="G96" s="261"/>
      <c r="H96" s="261"/>
      <c r="I96" s="261"/>
      <c r="J96" s="261"/>
      <c r="K96" s="261"/>
      <c r="L96" s="74">
        <v>80</v>
      </c>
      <c r="M96" s="91"/>
    </row>
    <row r="97" spans="1:13" s="72" customFormat="1" ht="28.3" x14ac:dyDescent="0.35">
      <c r="A97" s="90" t="s">
        <v>119</v>
      </c>
      <c r="B97" s="376" t="str">
        <f>VLOOKUP(A97,ORÇAMENTO!A:J,4,0)</f>
        <v>ARMAÇÃO DE BLOCO UTILIZANDO AÇO CA-60 DE 5 MM - MONTAGEM. AF_01/2024</v>
      </c>
      <c r="C97" s="377" t="str">
        <f>VLOOKUP(A97,ORÇAMENTO!A:J,5,0)</f>
        <v>KG</v>
      </c>
      <c r="D97" s="383"/>
      <c r="E97" s="383"/>
      <c r="F97" s="383"/>
      <c r="G97" s="383"/>
      <c r="H97" s="383"/>
      <c r="I97" s="383"/>
      <c r="J97" s="383"/>
      <c r="K97" s="383"/>
      <c r="L97" s="83">
        <f>L98</f>
        <v>28</v>
      </c>
      <c r="M97" s="91"/>
    </row>
    <row r="98" spans="1:13" s="72" customFormat="1" ht="13.5" customHeight="1" x14ac:dyDescent="0.35">
      <c r="A98" s="73"/>
      <c r="B98" s="382" t="s">
        <v>804</v>
      </c>
      <c r="C98" s="371"/>
      <c r="D98" s="261"/>
      <c r="E98" s="261"/>
      <c r="F98" s="261"/>
      <c r="G98" s="261"/>
      <c r="H98" s="261"/>
      <c r="I98" s="261"/>
      <c r="J98" s="261"/>
      <c r="K98" s="261"/>
      <c r="L98" s="74">
        <v>28</v>
      </c>
      <c r="M98" s="91"/>
    </row>
    <row r="99" spans="1:13" s="72" customFormat="1" x14ac:dyDescent="0.35">
      <c r="A99" s="90" t="s">
        <v>120</v>
      </c>
      <c r="B99" s="376" t="str">
        <f>VLOOKUP(A99,ORÇAMENTO!A:J,4,0)</f>
        <v>Concreto usinado bombeado de 25MPA (incl. lançamento e adensamento)</v>
      </c>
      <c r="C99" s="377" t="str">
        <f>VLOOKUP(A99,ORÇAMENTO!A:J,5,0)</f>
        <v>m³</v>
      </c>
      <c r="D99" s="383"/>
      <c r="E99" s="383"/>
      <c r="F99" s="383"/>
      <c r="G99" s="383"/>
      <c r="H99" s="383"/>
      <c r="I99" s="383"/>
      <c r="J99" s="383"/>
      <c r="K99" s="383"/>
      <c r="L99" s="83">
        <f>ROUND(SUM(L100:L118),2)</f>
        <v>38.97</v>
      </c>
      <c r="M99" s="91"/>
    </row>
    <row r="100" spans="1:13" s="72" customFormat="1" x14ac:dyDescent="0.35">
      <c r="A100" s="73"/>
      <c r="B100" s="371" t="s">
        <v>410</v>
      </c>
      <c r="L100" s="167"/>
      <c r="M100" s="71"/>
    </row>
    <row r="101" spans="1:13" s="72" customFormat="1" x14ac:dyDescent="0.35">
      <c r="A101" s="73"/>
      <c r="B101" s="87" t="s">
        <v>489</v>
      </c>
      <c r="C101" s="371"/>
      <c r="D101" s="261">
        <v>1.8</v>
      </c>
      <c r="E101" s="261">
        <v>0.8</v>
      </c>
      <c r="F101" s="261">
        <v>0.6</v>
      </c>
      <c r="G101" s="261"/>
      <c r="H101" s="261">
        <f>D101*E101</f>
        <v>1.4400000000000002</v>
      </c>
      <c r="I101" s="261">
        <f>H101*F101</f>
        <v>0.8640000000000001</v>
      </c>
      <c r="J101" s="261"/>
      <c r="K101" s="261">
        <v>6</v>
      </c>
      <c r="L101" s="74">
        <f>I101*K101</f>
        <v>5.1840000000000011</v>
      </c>
      <c r="M101" s="71"/>
    </row>
    <row r="102" spans="1:13" s="72" customFormat="1" x14ac:dyDescent="0.35">
      <c r="A102" s="73"/>
      <c r="B102" s="382" t="s">
        <v>490</v>
      </c>
      <c r="C102" s="371"/>
      <c r="D102" s="261">
        <v>0.8</v>
      </c>
      <c r="E102" s="261">
        <v>0.8</v>
      </c>
      <c r="F102" s="261">
        <v>0.55000000000000004</v>
      </c>
      <c r="G102" s="261"/>
      <c r="H102" s="261">
        <f>D102*E102</f>
        <v>0.64000000000000012</v>
      </c>
      <c r="I102" s="261">
        <f>H102*F102</f>
        <v>0.35200000000000009</v>
      </c>
      <c r="J102" s="261"/>
      <c r="K102" s="261">
        <v>4</v>
      </c>
      <c r="L102" s="74">
        <f t="shared" ref="L102:L103" si="11">I102*K102</f>
        <v>1.4080000000000004</v>
      </c>
      <c r="M102" s="71"/>
    </row>
    <row r="103" spans="1:13" s="72" customFormat="1" x14ac:dyDescent="0.35">
      <c r="A103" s="73"/>
      <c r="B103" s="382" t="s">
        <v>491</v>
      </c>
      <c r="C103" s="371"/>
      <c r="D103" s="261">
        <v>2.2000000000000002</v>
      </c>
      <c r="E103" s="261">
        <v>0.8</v>
      </c>
      <c r="F103" s="261">
        <v>0.7</v>
      </c>
      <c r="G103" s="261"/>
      <c r="H103" s="261">
        <f>D103*E103</f>
        <v>1.7600000000000002</v>
      </c>
      <c r="I103" s="261">
        <f>H103*F103</f>
        <v>1.232</v>
      </c>
      <c r="J103" s="261"/>
      <c r="K103" s="261">
        <v>1</v>
      </c>
      <c r="L103" s="74">
        <f t="shared" si="11"/>
        <v>1.232</v>
      </c>
      <c r="M103" s="71"/>
    </row>
    <row r="104" spans="1:13" s="72" customFormat="1" x14ac:dyDescent="0.35">
      <c r="A104" s="73"/>
      <c r="B104" s="371" t="s">
        <v>411</v>
      </c>
      <c r="C104" s="371"/>
      <c r="D104" s="261"/>
      <c r="E104" s="261"/>
      <c r="F104" s="261"/>
      <c r="G104" s="261"/>
      <c r="H104" s="261"/>
      <c r="I104" s="261"/>
      <c r="J104" s="261"/>
      <c r="K104" s="261"/>
      <c r="L104" s="74"/>
      <c r="M104" s="71"/>
    </row>
    <row r="105" spans="1:13" s="72" customFormat="1" x14ac:dyDescent="0.35">
      <c r="A105" s="73"/>
      <c r="B105" s="87" t="s">
        <v>399</v>
      </c>
      <c r="C105" s="371"/>
      <c r="D105" s="261">
        <v>0.5</v>
      </c>
      <c r="E105" s="261">
        <f>3.9+1.2</f>
        <v>5.0999999999999996</v>
      </c>
      <c r="F105" s="261">
        <v>0.5</v>
      </c>
      <c r="G105" s="261"/>
      <c r="H105" s="261">
        <f>D105*F105</f>
        <v>0.25</v>
      </c>
      <c r="I105" s="261">
        <f>H105*E105</f>
        <v>1.2749999999999999</v>
      </c>
      <c r="J105" s="261"/>
      <c r="K105" s="261"/>
      <c r="L105" s="74">
        <f t="shared" ref="L105:L114" si="12">I105</f>
        <v>1.2749999999999999</v>
      </c>
      <c r="M105" s="71"/>
    </row>
    <row r="106" spans="1:13" s="72" customFormat="1" x14ac:dyDescent="0.35">
      <c r="A106" s="73"/>
      <c r="B106" s="87" t="s">
        <v>400</v>
      </c>
      <c r="C106" s="371"/>
      <c r="D106" s="261">
        <v>0.3</v>
      </c>
      <c r="E106" s="261">
        <f>4.43</f>
        <v>4.43</v>
      </c>
      <c r="F106" s="261">
        <v>0.4</v>
      </c>
      <c r="G106" s="261"/>
      <c r="H106" s="261">
        <f t="shared" ref="H106:H114" si="13">D106*F106</f>
        <v>0.12</v>
      </c>
      <c r="I106" s="261">
        <f t="shared" ref="I106:I114" si="14">H106*E106</f>
        <v>0.53159999999999996</v>
      </c>
      <c r="J106" s="261"/>
      <c r="K106" s="261"/>
      <c r="L106" s="74">
        <f t="shared" si="12"/>
        <v>0.53159999999999996</v>
      </c>
      <c r="M106" s="71"/>
    </row>
    <row r="107" spans="1:13" s="72" customFormat="1" x14ac:dyDescent="0.35">
      <c r="A107" s="73"/>
      <c r="B107" s="87" t="s">
        <v>401</v>
      </c>
      <c r="C107" s="87"/>
      <c r="D107" s="381">
        <v>0.3</v>
      </c>
      <c r="E107" s="381">
        <v>4.43</v>
      </c>
      <c r="F107" s="261">
        <v>0.4</v>
      </c>
      <c r="G107" s="381"/>
      <c r="H107" s="381">
        <f t="shared" si="13"/>
        <v>0.12</v>
      </c>
      <c r="I107" s="381">
        <f t="shared" si="14"/>
        <v>0.53159999999999996</v>
      </c>
      <c r="J107" s="261"/>
      <c r="K107" s="261"/>
      <c r="L107" s="74">
        <f t="shared" si="12"/>
        <v>0.53159999999999996</v>
      </c>
      <c r="M107" s="71"/>
    </row>
    <row r="108" spans="1:13" s="72" customFormat="1" x14ac:dyDescent="0.35">
      <c r="A108" s="73"/>
      <c r="B108" s="87" t="s">
        <v>402</v>
      </c>
      <c r="C108" s="371"/>
      <c r="D108" s="261">
        <v>0.3</v>
      </c>
      <c r="E108" s="261">
        <v>4.43</v>
      </c>
      <c r="F108" s="261">
        <v>0.4</v>
      </c>
      <c r="G108" s="261"/>
      <c r="H108" s="261">
        <f t="shared" si="13"/>
        <v>0.12</v>
      </c>
      <c r="I108" s="261">
        <f t="shared" si="14"/>
        <v>0.53159999999999996</v>
      </c>
      <c r="J108" s="261"/>
      <c r="K108" s="261"/>
      <c r="L108" s="74">
        <f t="shared" si="12"/>
        <v>0.53159999999999996</v>
      </c>
      <c r="M108" s="71"/>
    </row>
    <row r="109" spans="1:13" s="72" customFormat="1" x14ac:dyDescent="0.35">
      <c r="A109" s="73"/>
      <c r="B109" s="87" t="s">
        <v>403</v>
      </c>
      <c r="C109" s="371"/>
      <c r="D109" s="261">
        <v>0.5</v>
      </c>
      <c r="E109" s="261">
        <f>2.04+0.18+1.81+1.05</f>
        <v>5.08</v>
      </c>
      <c r="F109" s="261">
        <v>0.5</v>
      </c>
      <c r="G109" s="261"/>
      <c r="H109" s="261">
        <f t="shared" si="13"/>
        <v>0.25</v>
      </c>
      <c r="I109" s="261">
        <f t="shared" si="14"/>
        <v>1.27</v>
      </c>
      <c r="J109" s="261"/>
      <c r="K109" s="261"/>
      <c r="L109" s="74">
        <f t="shared" si="12"/>
        <v>1.27</v>
      </c>
      <c r="M109" s="71"/>
    </row>
    <row r="110" spans="1:13" s="72" customFormat="1" x14ac:dyDescent="0.35">
      <c r="A110" s="73"/>
      <c r="B110" s="87" t="s">
        <v>404</v>
      </c>
      <c r="C110" s="371"/>
      <c r="D110" s="261">
        <v>0.3</v>
      </c>
      <c r="E110" s="261">
        <v>4.43</v>
      </c>
      <c r="F110" s="261">
        <v>0.4</v>
      </c>
      <c r="G110" s="261"/>
      <c r="H110" s="261">
        <f t="shared" si="13"/>
        <v>0.12</v>
      </c>
      <c r="I110" s="261">
        <f t="shared" si="14"/>
        <v>0.53159999999999996</v>
      </c>
      <c r="J110" s="261"/>
      <c r="K110" s="261"/>
      <c r="L110" s="74">
        <f t="shared" si="12"/>
        <v>0.53159999999999996</v>
      </c>
      <c r="M110" s="71"/>
    </row>
    <row r="111" spans="1:13" s="72" customFormat="1" x14ac:dyDescent="0.35">
      <c r="A111" s="73"/>
      <c r="B111" s="87" t="s">
        <v>405</v>
      </c>
      <c r="C111" s="371"/>
      <c r="D111" s="261">
        <v>0.5</v>
      </c>
      <c r="E111" s="261">
        <f>(6.2-2.2)</f>
        <v>4</v>
      </c>
      <c r="F111" s="261">
        <v>0.5</v>
      </c>
      <c r="G111" s="261"/>
      <c r="H111" s="261">
        <f t="shared" si="13"/>
        <v>0.25</v>
      </c>
      <c r="I111" s="261">
        <f t="shared" si="14"/>
        <v>1</v>
      </c>
      <c r="J111" s="261"/>
      <c r="K111" s="261"/>
      <c r="L111" s="74">
        <f t="shared" si="12"/>
        <v>1</v>
      </c>
      <c r="M111" s="71"/>
    </row>
    <row r="112" spans="1:13" s="72" customFormat="1" x14ac:dyDescent="0.35">
      <c r="A112" s="73"/>
      <c r="B112" s="87" t="s">
        <v>406</v>
      </c>
      <c r="C112" s="371"/>
      <c r="D112" s="261">
        <v>0.15</v>
      </c>
      <c r="E112" s="261">
        <f>0.5+3.43+0.3+2.8+0.3+3.67+0.3+3.75+0.5+1.85+0.3+2.95+0.5 - (0.8*5)</f>
        <v>17.150000000000002</v>
      </c>
      <c r="F112" s="261">
        <v>0.5</v>
      </c>
      <c r="G112" s="261"/>
      <c r="H112" s="261">
        <f t="shared" si="13"/>
        <v>7.4999999999999997E-2</v>
      </c>
      <c r="I112" s="261">
        <f t="shared" si="14"/>
        <v>1.2862500000000001</v>
      </c>
      <c r="J112" s="261"/>
      <c r="K112" s="261"/>
      <c r="L112" s="74">
        <f t="shared" si="12"/>
        <v>1.2862500000000001</v>
      </c>
      <c r="M112" s="71"/>
    </row>
    <row r="113" spans="1:13" s="72" customFormat="1" x14ac:dyDescent="0.35">
      <c r="A113" s="73"/>
      <c r="B113" s="87" t="s">
        <v>407</v>
      </c>
      <c r="C113" s="371"/>
      <c r="D113" s="261">
        <v>0.18</v>
      </c>
      <c r="E113" s="261">
        <v>3.75</v>
      </c>
      <c r="F113" s="261">
        <v>0.4</v>
      </c>
      <c r="G113" s="261"/>
      <c r="H113" s="261">
        <f t="shared" si="13"/>
        <v>7.1999999999999995E-2</v>
      </c>
      <c r="I113" s="261">
        <f t="shared" si="14"/>
        <v>0.26999999999999996</v>
      </c>
      <c r="J113" s="261"/>
      <c r="K113" s="261"/>
      <c r="L113" s="74">
        <f t="shared" si="12"/>
        <v>0.26999999999999996</v>
      </c>
      <c r="M113" s="71"/>
    </row>
    <row r="114" spans="1:13" s="72" customFormat="1" x14ac:dyDescent="0.35">
      <c r="A114" s="73"/>
      <c r="B114" s="87" t="s">
        <v>408</v>
      </c>
      <c r="C114" s="371"/>
      <c r="D114" s="261">
        <v>0.15</v>
      </c>
      <c r="E114" s="261">
        <f>0.5+3.43+0.3+2.8+0.3+3.67+0.3+3.75+0.5+1.85+0.3+2.95+0.5 - (0.8*4)</f>
        <v>17.950000000000003</v>
      </c>
      <c r="F114" s="261">
        <v>0.5</v>
      </c>
      <c r="G114" s="261"/>
      <c r="H114" s="261">
        <f t="shared" si="13"/>
        <v>7.4999999999999997E-2</v>
      </c>
      <c r="I114" s="261">
        <f t="shared" si="14"/>
        <v>1.3462500000000002</v>
      </c>
      <c r="J114" s="261"/>
      <c r="K114" s="261"/>
      <c r="L114" s="74">
        <f t="shared" si="12"/>
        <v>1.3462500000000002</v>
      </c>
      <c r="M114" s="71"/>
    </row>
    <row r="115" spans="1:13" s="72" customFormat="1" x14ac:dyDescent="0.35">
      <c r="A115" s="73"/>
      <c r="B115" s="381" t="s">
        <v>409</v>
      </c>
      <c r="C115" s="371"/>
      <c r="D115" s="261" t="s">
        <v>808</v>
      </c>
      <c r="E115" s="261"/>
      <c r="F115" s="261"/>
      <c r="G115" s="261"/>
      <c r="H115" s="261"/>
      <c r="I115" s="261"/>
      <c r="J115" s="261"/>
      <c r="K115" s="261"/>
      <c r="L115" s="74"/>
      <c r="M115" s="71"/>
    </row>
    <row r="116" spans="1:13" s="72" customFormat="1" x14ac:dyDescent="0.35">
      <c r="A116" s="73"/>
      <c r="B116" s="87" t="s">
        <v>493</v>
      </c>
      <c r="C116" s="87"/>
      <c r="D116" s="381">
        <v>0.5</v>
      </c>
      <c r="E116" s="261"/>
      <c r="F116" s="381">
        <v>6</v>
      </c>
      <c r="G116" s="87"/>
      <c r="H116" s="87">
        <f>3.14*(D116/2)^2</f>
        <v>0.19625000000000001</v>
      </c>
      <c r="I116" s="261">
        <f>H116*F116</f>
        <v>1.1775</v>
      </c>
      <c r="J116" s="261"/>
      <c r="K116" s="261">
        <v>7</v>
      </c>
      <c r="L116" s="74">
        <f>K116*I116</f>
        <v>8.2424999999999997</v>
      </c>
      <c r="M116" s="71"/>
    </row>
    <row r="117" spans="1:13" s="72" customFormat="1" x14ac:dyDescent="0.35">
      <c r="A117" s="73"/>
      <c r="B117" s="87" t="s">
        <v>494</v>
      </c>
      <c r="C117" s="87"/>
      <c r="D117" s="381">
        <v>0.5</v>
      </c>
      <c r="E117" s="261"/>
      <c r="F117" s="381">
        <v>5</v>
      </c>
      <c r="G117" s="87"/>
      <c r="H117" s="87">
        <f t="shared" ref="H117:H118" si="15">3.14*(D117/2)^2</f>
        <v>0.19625000000000001</v>
      </c>
      <c r="I117" s="261">
        <f t="shared" ref="I117:I118" si="16">H117*F117</f>
        <v>0.98125000000000007</v>
      </c>
      <c r="J117" s="261"/>
      <c r="K117" s="261">
        <v>14</v>
      </c>
      <c r="L117" s="74">
        <f>K117*I117</f>
        <v>13.737500000000001</v>
      </c>
      <c r="M117" s="71"/>
    </row>
    <row r="118" spans="1:13" s="72" customFormat="1" x14ac:dyDescent="0.35">
      <c r="A118" s="73"/>
      <c r="B118" s="87" t="s">
        <v>495</v>
      </c>
      <c r="C118" s="87"/>
      <c r="D118" s="381">
        <v>0.5</v>
      </c>
      <c r="E118" s="87"/>
      <c r="F118" s="381">
        <v>3</v>
      </c>
      <c r="G118" s="87"/>
      <c r="H118" s="87">
        <f t="shared" si="15"/>
        <v>0.19625000000000001</v>
      </c>
      <c r="I118" s="261">
        <f t="shared" si="16"/>
        <v>0.58875</v>
      </c>
      <c r="J118" s="261"/>
      <c r="K118" s="261">
        <v>1</v>
      </c>
      <c r="L118" s="74">
        <f t="shared" ref="L118" si="17">I118</f>
        <v>0.58875</v>
      </c>
      <c r="M118" s="71"/>
    </row>
    <row r="119" spans="1:13" s="72" customFormat="1" x14ac:dyDescent="0.35">
      <c r="A119" s="90" t="s">
        <v>52</v>
      </c>
      <c r="B119" s="376" t="str">
        <f>VLOOKUP(A119,ORÇAMENTO!A:J,4,0)</f>
        <v>ENSAIO DE RESISTENCIA A COMPRESSAO SIMPLES - CONCRETO</v>
      </c>
      <c r="C119" s="377" t="str">
        <f>VLOOKUP(A119,ORÇAMENTO!A:J,5,0)</f>
        <v>UN</v>
      </c>
      <c r="D119" s="383"/>
      <c r="E119" s="383"/>
      <c r="F119" s="383"/>
      <c r="G119" s="383"/>
      <c r="H119" s="383"/>
      <c r="I119" s="383"/>
      <c r="J119" s="383"/>
      <c r="K119" s="383"/>
      <c r="L119" s="83">
        <f>ROUND(SUM(L120:L122),2)</f>
        <v>9</v>
      </c>
      <c r="M119" s="71"/>
    </row>
    <row r="120" spans="1:13" s="72" customFormat="1" x14ac:dyDescent="0.35">
      <c r="A120" s="73"/>
      <c r="B120" s="87" t="s">
        <v>409</v>
      </c>
      <c r="C120" s="371"/>
      <c r="D120" s="261"/>
      <c r="E120" s="261"/>
      <c r="F120" s="261"/>
      <c r="G120" s="261"/>
      <c r="H120" s="261"/>
      <c r="I120" s="261"/>
      <c r="J120" s="261"/>
      <c r="K120" s="261"/>
      <c r="L120" s="74">
        <v>3</v>
      </c>
      <c r="M120" s="71"/>
    </row>
    <row r="121" spans="1:13" s="72" customFormat="1" x14ac:dyDescent="0.35">
      <c r="A121" s="73"/>
      <c r="B121" s="87" t="s">
        <v>410</v>
      </c>
      <c r="C121" s="371"/>
      <c r="D121" s="261"/>
      <c r="E121" s="261"/>
      <c r="F121" s="261"/>
      <c r="G121" s="261"/>
      <c r="H121" s="261"/>
      <c r="I121" s="261"/>
      <c r="J121" s="261"/>
      <c r="K121" s="261"/>
      <c r="L121" s="74">
        <v>3</v>
      </c>
      <c r="M121" s="71"/>
    </row>
    <row r="122" spans="1:13" s="72" customFormat="1" x14ac:dyDescent="0.35">
      <c r="A122" s="73"/>
      <c r="B122" s="87" t="s">
        <v>411</v>
      </c>
      <c r="C122" s="371"/>
      <c r="D122" s="261"/>
      <c r="E122" s="261"/>
      <c r="F122" s="261"/>
      <c r="G122" s="261"/>
      <c r="H122" s="261"/>
      <c r="I122" s="261"/>
      <c r="J122" s="261"/>
      <c r="K122" s="261"/>
      <c r="L122" s="74">
        <v>3</v>
      </c>
      <c r="M122" s="71"/>
    </row>
    <row r="123" spans="1:13" s="72" customFormat="1" ht="28.5" customHeight="1" x14ac:dyDescent="0.35">
      <c r="A123" s="90" t="s">
        <v>797</v>
      </c>
      <c r="B123" s="376" t="str">
        <f>VLOOKUP(A123,ORÇAMENTO!A:J,4,0)</f>
        <v>REATERRO MANUAL DE VALAS, COM COMPACTADOR DE SOLOS DE PERCUSSÃO. AF_08/2023</v>
      </c>
      <c r="C123" s="377" t="str">
        <f>VLOOKUP(A123,ORÇAMENTO!A:J,5,0)</f>
        <v>m³</v>
      </c>
      <c r="D123" s="383"/>
      <c r="E123" s="383"/>
      <c r="F123" s="383"/>
      <c r="G123" s="383"/>
      <c r="H123" s="383"/>
      <c r="I123" s="383"/>
      <c r="J123" s="383"/>
      <c r="K123" s="383"/>
      <c r="L123" s="83">
        <f>L124-L126</f>
        <v>5.8020999999999994</v>
      </c>
      <c r="M123" s="71"/>
    </row>
    <row r="124" spans="1:13" s="72" customFormat="1" x14ac:dyDescent="0.35">
      <c r="A124" s="73"/>
      <c r="B124" s="87" t="s">
        <v>799</v>
      </c>
      <c r="C124" s="371"/>
      <c r="D124" s="261"/>
      <c r="E124" s="261"/>
      <c r="F124" s="261"/>
      <c r="G124" s="261"/>
      <c r="H124" s="261"/>
      <c r="I124" s="261"/>
      <c r="J124" s="261"/>
      <c r="K124" s="261"/>
      <c r="L124" s="74">
        <f>L30</f>
        <v>22.2</v>
      </c>
      <c r="M124" s="71"/>
    </row>
    <row r="125" spans="1:13" s="72" customFormat="1" x14ac:dyDescent="0.35">
      <c r="A125" s="73"/>
      <c r="B125" s="87"/>
      <c r="C125" s="371"/>
      <c r="D125" s="261"/>
      <c r="E125" s="261"/>
      <c r="F125" s="261"/>
      <c r="G125" s="261"/>
      <c r="H125" s="261"/>
      <c r="I125" s="261"/>
      <c r="J125" s="261"/>
      <c r="K125" s="261"/>
      <c r="L125" s="74"/>
      <c r="M125" s="71"/>
    </row>
    <row r="126" spans="1:13" s="72" customFormat="1" x14ac:dyDescent="0.35">
      <c r="A126" s="73"/>
      <c r="B126" s="87" t="s">
        <v>800</v>
      </c>
      <c r="C126" s="371"/>
      <c r="D126" s="261"/>
      <c r="E126" s="261"/>
      <c r="F126" s="261"/>
      <c r="G126" s="261"/>
      <c r="H126" s="261"/>
      <c r="I126" s="261"/>
      <c r="J126" s="261"/>
      <c r="K126" s="261"/>
      <c r="L126" s="74">
        <f>SUM(L127:L139)</f>
        <v>16.3979</v>
      </c>
      <c r="M126" s="71"/>
    </row>
    <row r="127" spans="1:13" s="72" customFormat="1" x14ac:dyDescent="0.35">
      <c r="A127" s="73"/>
      <c r="B127" s="87" t="s">
        <v>489</v>
      </c>
      <c r="C127" s="371"/>
      <c r="D127" s="261">
        <v>1.8</v>
      </c>
      <c r="E127" s="261">
        <v>0.8</v>
      </c>
      <c r="F127" s="261">
        <v>0.6</v>
      </c>
      <c r="G127" s="261"/>
      <c r="H127" s="261">
        <f>D127*E127</f>
        <v>1.4400000000000002</v>
      </c>
      <c r="I127" s="261">
        <f>H127*F127</f>
        <v>0.8640000000000001</v>
      </c>
      <c r="J127" s="261"/>
      <c r="K127" s="261">
        <v>6</v>
      </c>
      <c r="L127" s="74">
        <f>I127*K127</f>
        <v>5.1840000000000011</v>
      </c>
      <c r="M127" s="71"/>
    </row>
    <row r="128" spans="1:13" s="72" customFormat="1" x14ac:dyDescent="0.35">
      <c r="A128" s="73"/>
      <c r="B128" s="382" t="s">
        <v>490</v>
      </c>
      <c r="C128" s="371"/>
      <c r="D128" s="261">
        <v>0.8</v>
      </c>
      <c r="E128" s="261">
        <v>0.8</v>
      </c>
      <c r="F128" s="261">
        <v>0.55000000000000004</v>
      </c>
      <c r="G128" s="261"/>
      <c r="H128" s="261">
        <f>D128*E128</f>
        <v>0.64000000000000012</v>
      </c>
      <c r="I128" s="261">
        <f>H128*F128</f>
        <v>0.35200000000000009</v>
      </c>
      <c r="J128" s="261"/>
      <c r="K128" s="261">
        <v>4</v>
      </c>
      <c r="L128" s="74">
        <f t="shared" ref="L128:L129" si="18">I128*K128</f>
        <v>1.4080000000000004</v>
      </c>
      <c r="M128" s="71"/>
    </row>
    <row r="129" spans="1:13" s="72" customFormat="1" x14ac:dyDescent="0.35">
      <c r="A129" s="73"/>
      <c r="B129" s="382" t="s">
        <v>491</v>
      </c>
      <c r="C129" s="371"/>
      <c r="D129" s="261">
        <v>2.2000000000000002</v>
      </c>
      <c r="E129" s="261">
        <v>0.8</v>
      </c>
      <c r="F129" s="261">
        <v>0.7</v>
      </c>
      <c r="G129" s="261"/>
      <c r="H129" s="261">
        <f>D129*E129</f>
        <v>1.7600000000000002</v>
      </c>
      <c r="I129" s="261">
        <f>H129*F129</f>
        <v>1.232</v>
      </c>
      <c r="J129" s="261"/>
      <c r="K129" s="261">
        <v>1</v>
      </c>
      <c r="L129" s="74">
        <f t="shared" si="18"/>
        <v>1.232</v>
      </c>
      <c r="M129" s="71"/>
    </row>
    <row r="130" spans="1:13" s="72" customFormat="1" x14ac:dyDescent="0.35">
      <c r="A130" s="73"/>
      <c r="B130" s="87" t="s">
        <v>399</v>
      </c>
      <c r="C130" s="371"/>
      <c r="D130" s="261">
        <v>0.5</v>
      </c>
      <c r="E130" s="261">
        <f>3.9+1.2</f>
        <v>5.0999999999999996</v>
      </c>
      <c r="F130" s="261">
        <v>0.5</v>
      </c>
      <c r="G130" s="261"/>
      <c r="H130" s="261">
        <f>D130*F130</f>
        <v>0.25</v>
      </c>
      <c r="I130" s="261">
        <f>H130*E130</f>
        <v>1.2749999999999999</v>
      </c>
      <c r="J130" s="261"/>
      <c r="K130" s="261"/>
      <c r="L130" s="74">
        <f t="shared" ref="L130:L139" si="19">I130</f>
        <v>1.2749999999999999</v>
      </c>
      <c r="M130" s="71"/>
    </row>
    <row r="131" spans="1:13" s="72" customFormat="1" x14ac:dyDescent="0.35">
      <c r="A131" s="73"/>
      <c r="B131" s="87" t="s">
        <v>400</v>
      </c>
      <c r="C131" s="371"/>
      <c r="D131" s="261">
        <v>0.3</v>
      </c>
      <c r="E131" s="261">
        <f>4.43</f>
        <v>4.43</v>
      </c>
      <c r="F131" s="261">
        <v>0.4</v>
      </c>
      <c r="G131" s="261"/>
      <c r="H131" s="261">
        <f t="shared" ref="H131:H139" si="20">D131*F131</f>
        <v>0.12</v>
      </c>
      <c r="I131" s="261">
        <f t="shared" ref="I131:I139" si="21">H131*E131</f>
        <v>0.53159999999999996</v>
      </c>
      <c r="J131" s="261"/>
      <c r="K131" s="261"/>
      <c r="L131" s="74">
        <f t="shared" si="19"/>
        <v>0.53159999999999996</v>
      </c>
      <c r="M131" s="71"/>
    </row>
    <row r="132" spans="1:13" s="72" customFormat="1" x14ac:dyDescent="0.35">
      <c r="A132" s="73"/>
      <c r="B132" s="87" t="s">
        <v>401</v>
      </c>
      <c r="C132" s="87"/>
      <c r="D132" s="381">
        <v>0.3</v>
      </c>
      <c r="E132" s="381">
        <v>4.43</v>
      </c>
      <c r="F132" s="261">
        <v>0.4</v>
      </c>
      <c r="G132" s="381"/>
      <c r="H132" s="381">
        <f t="shared" si="20"/>
        <v>0.12</v>
      </c>
      <c r="I132" s="381">
        <f t="shared" si="21"/>
        <v>0.53159999999999996</v>
      </c>
      <c r="J132" s="261"/>
      <c r="K132" s="261"/>
      <c r="L132" s="74">
        <f t="shared" si="19"/>
        <v>0.53159999999999996</v>
      </c>
      <c r="M132" s="71"/>
    </row>
    <row r="133" spans="1:13" s="72" customFormat="1" x14ac:dyDescent="0.35">
      <c r="A133" s="73"/>
      <c r="B133" s="87" t="s">
        <v>402</v>
      </c>
      <c r="C133" s="371"/>
      <c r="D133" s="261">
        <v>0.3</v>
      </c>
      <c r="E133" s="261">
        <v>4.43</v>
      </c>
      <c r="F133" s="261">
        <v>0.4</v>
      </c>
      <c r="G133" s="261"/>
      <c r="H133" s="261">
        <f t="shared" si="20"/>
        <v>0.12</v>
      </c>
      <c r="I133" s="261">
        <f t="shared" si="21"/>
        <v>0.53159999999999996</v>
      </c>
      <c r="J133" s="261"/>
      <c r="K133" s="261"/>
      <c r="L133" s="74">
        <f t="shared" si="19"/>
        <v>0.53159999999999996</v>
      </c>
      <c r="M133" s="71"/>
    </row>
    <row r="134" spans="1:13" s="72" customFormat="1" x14ac:dyDescent="0.35">
      <c r="A134" s="73"/>
      <c r="B134" s="87" t="s">
        <v>403</v>
      </c>
      <c r="C134" s="371"/>
      <c r="D134" s="261">
        <v>0.5</v>
      </c>
      <c r="E134" s="261">
        <f>2.04+0.18+1.81+1.05</f>
        <v>5.08</v>
      </c>
      <c r="F134" s="261">
        <v>0.5</v>
      </c>
      <c r="G134" s="261"/>
      <c r="H134" s="261">
        <f t="shared" si="20"/>
        <v>0.25</v>
      </c>
      <c r="I134" s="261">
        <f t="shared" si="21"/>
        <v>1.27</v>
      </c>
      <c r="J134" s="261"/>
      <c r="K134" s="261"/>
      <c r="L134" s="74">
        <f t="shared" si="19"/>
        <v>1.27</v>
      </c>
      <c r="M134" s="71"/>
    </row>
    <row r="135" spans="1:13" s="72" customFormat="1" x14ac:dyDescent="0.35">
      <c r="A135" s="73"/>
      <c r="B135" s="87" t="s">
        <v>404</v>
      </c>
      <c r="C135" s="371"/>
      <c r="D135" s="261">
        <v>0.3</v>
      </c>
      <c r="E135" s="261">
        <v>4.43</v>
      </c>
      <c r="F135" s="261">
        <v>0.4</v>
      </c>
      <c r="G135" s="261"/>
      <c r="H135" s="261">
        <f t="shared" si="20"/>
        <v>0.12</v>
      </c>
      <c r="I135" s="261">
        <f t="shared" si="21"/>
        <v>0.53159999999999996</v>
      </c>
      <c r="J135" s="261"/>
      <c r="K135" s="261"/>
      <c r="L135" s="74">
        <f t="shared" si="19"/>
        <v>0.53159999999999996</v>
      </c>
      <c r="M135" s="71"/>
    </row>
    <row r="136" spans="1:13" s="72" customFormat="1" x14ac:dyDescent="0.35">
      <c r="A136" s="73"/>
      <c r="B136" s="87" t="s">
        <v>405</v>
      </c>
      <c r="C136" s="371"/>
      <c r="D136" s="261">
        <v>0.5</v>
      </c>
      <c r="E136" s="261">
        <f>(6.2-2.2)</f>
        <v>4</v>
      </c>
      <c r="F136" s="261">
        <v>0.5</v>
      </c>
      <c r="G136" s="261"/>
      <c r="H136" s="261">
        <f t="shared" si="20"/>
        <v>0.25</v>
      </c>
      <c r="I136" s="261">
        <f t="shared" si="21"/>
        <v>1</v>
      </c>
      <c r="J136" s="261"/>
      <c r="K136" s="261"/>
      <c r="L136" s="74">
        <f t="shared" si="19"/>
        <v>1</v>
      </c>
      <c r="M136" s="71"/>
    </row>
    <row r="137" spans="1:13" s="72" customFormat="1" x14ac:dyDescent="0.35">
      <c r="A137" s="73"/>
      <c r="B137" s="87" t="s">
        <v>406</v>
      </c>
      <c r="C137" s="371"/>
      <c r="D137" s="261">
        <v>0.15</v>
      </c>
      <c r="E137" s="261">
        <f>0.5+3.43+0.3+2.8+0.3+3.67+0.3+3.75+0.5+1.85+0.3+2.95+0.5 - (0.8*5)</f>
        <v>17.150000000000002</v>
      </c>
      <c r="F137" s="261">
        <v>0.5</v>
      </c>
      <c r="G137" s="261"/>
      <c r="H137" s="261">
        <f t="shared" si="20"/>
        <v>7.4999999999999997E-2</v>
      </c>
      <c r="I137" s="261">
        <f t="shared" si="21"/>
        <v>1.2862500000000001</v>
      </c>
      <c r="J137" s="261"/>
      <c r="K137" s="261"/>
      <c r="L137" s="74">
        <f t="shared" si="19"/>
        <v>1.2862500000000001</v>
      </c>
      <c r="M137" s="71"/>
    </row>
    <row r="138" spans="1:13" s="72" customFormat="1" x14ac:dyDescent="0.35">
      <c r="A138" s="73"/>
      <c r="B138" s="87" t="s">
        <v>407</v>
      </c>
      <c r="C138" s="371"/>
      <c r="D138" s="261">
        <v>0.18</v>
      </c>
      <c r="E138" s="261">
        <v>3.75</v>
      </c>
      <c r="F138" s="261">
        <v>0.4</v>
      </c>
      <c r="G138" s="261"/>
      <c r="H138" s="261">
        <f t="shared" si="20"/>
        <v>7.1999999999999995E-2</v>
      </c>
      <c r="I138" s="261">
        <f t="shared" si="21"/>
        <v>0.26999999999999996</v>
      </c>
      <c r="J138" s="261"/>
      <c r="K138" s="261"/>
      <c r="L138" s="74">
        <f t="shared" si="19"/>
        <v>0.26999999999999996</v>
      </c>
      <c r="M138" s="71"/>
    </row>
    <row r="139" spans="1:13" s="72" customFormat="1" x14ac:dyDescent="0.35">
      <c r="A139" s="73"/>
      <c r="B139" s="87" t="s">
        <v>408</v>
      </c>
      <c r="C139" s="371"/>
      <c r="D139" s="261">
        <v>0.15</v>
      </c>
      <c r="E139" s="261">
        <f>0.5+3.43+0.3+2.8+0.3+3.67+0.3+3.75+0.5+1.85+0.3+2.95+0.5 - (0.8*4)</f>
        <v>17.950000000000003</v>
      </c>
      <c r="F139" s="261">
        <v>0.5</v>
      </c>
      <c r="G139" s="261"/>
      <c r="H139" s="261">
        <f t="shared" si="20"/>
        <v>7.4999999999999997E-2</v>
      </c>
      <c r="I139" s="261">
        <f t="shared" si="21"/>
        <v>1.3462500000000002</v>
      </c>
      <c r="J139" s="261"/>
      <c r="K139" s="261"/>
      <c r="L139" s="74">
        <f t="shared" si="19"/>
        <v>1.3462500000000002</v>
      </c>
      <c r="M139" s="71"/>
    </row>
    <row r="140" spans="1:13" s="72" customFormat="1" x14ac:dyDescent="0.35">
      <c r="A140" s="90" t="s">
        <v>1320</v>
      </c>
      <c r="B140" s="376" t="str">
        <f>VLOOKUP(A140,ORÇAMENTO!A:J,4,0)</f>
        <v>Retirada de entulho - manualmente (incluindo caixa coletora)</v>
      </c>
      <c r="C140" s="377" t="str">
        <f>VLOOKUP(A140,ORÇAMENTO!A:J,5,0)</f>
        <v>m³</v>
      </c>
      <c r="D140" s="383"/>
      <c r="E140" s="383"/>
      <c r="F140" s="383"/>
      <c r="G140" s="383"/>
      <c r="H140" s="383"/>
      <c r="I140" s="383"/>
      <c r="J140" s="383"/>
      <c r="K140" s="383"/>
      <c r="L140" s="83">
        <f>TRUNC(SUM(L142:L159),2)</f>
        <v>50.66</v>
      </c>
      <c r="M140" s="71"/>
    </row>
    <row r="141" spans="1:13" s="72" customFormat="1" x14ac:dyDescent="0.35">
      <c r="A141" s="73"/>
      <c r="B141" s="384" t="s">
        <v>1322</v>
      </c>
      <c r="C141" s="87"/>
      <c r="D141" s="87"/>
      <c r="E141" s="87"/>
      <c r="F141" s="87"/>
      <c r="G141" s="87"/>
      <c r="H141" s="87"/>
      <c r="I141" s="87"/>
      <c r="J141" s="87"/>
      <c r="K141" s="87"/>
      <c r="L141" s="74" t="s">
        <v>1323</v>
      </c>
      <c r="M141" s="71" t="s">
        <v>1324</v>
      </c>
    </row>
    <row r="142" spans="1:13" s="72" customFormat="1" x14ac:dyDescent="0.35">
      <c r="A142" s="73"/>
      <c r="B142" s="87" t="s">
        <v>493</v>
      </c>
      <c r="C142" s="87"/>
      <c r="D142" s="87">
        <v>0.5</v>
      </c>
      <c r="E142" s="87"/>
      <c r="F142" s="87">
        <v>6</v>
      </c>
      <c r="G142" s="87"/>
      <c r="H142" s="87">
        <f>3.14*(D142/2)^2</f>
        <v>0.19625000000000001</v>
      </c>
      <c r="I142" s="385">
        <f>F142*H142</f>
        <v>1.1775</v>
      </c>
      <c r="J142" s="381">
        <v>7</v>
      </c>
      <c r="K142" s="85">
        <f>I142*J142</f>
        <v>8.2424999999999997</v>
      </c>
      <c r="L142" s="74">
        <f>K142*1.25</f>
        <v>10.303125</v>
      </c>
      <c r="M142" s="71"/>
    </row>
    <row r="143" spans="1:13" s="72" customFormat="1" x14ac:dyDescent="0.35">
      <c r="A143" s="73"/>
      <c r="B143" s="87" t="s">
        <v>494</v>
      </c>
      <c r="C143" s="87"/>
      <c r="D143" s="87">
        <v>0.5</v>
      </c>
      <c r="E143" s="87"/>
      <c r="F143" s="87">
        <v>5</v>
      </c>
      <c r="G143" s="87"/>
      <c r="H143" s="87">
        <f t="shared" ref="H143:H144" si="22">3.14*(D143/2)^2</f>
        <v>0.19625000000000001</v>
      </c>
      <c r="I143" s="385">
        <f t="shared" ref="I143:I144" si="23">F143*H143</f>
        <v>0.98125000000000007</v>
      </c>
      <c r="J143" s="381">
        <v>14</v>
      </c>
      <c r="K143" s="85">
        <f t="shared" ref="K143:K144" si="24">I143*J143</f>
        <v>13.737500000000001</v>
      </c>
      <c r="L143" s="74">
        <f t="shared" ref="L143:L159" si="25">K143*1.25</f>
        <v>17.171875</v>
      </c>
      <c r="M143" s="71"/>
    </row>
    <row r="144" spans="1:13" s="72" customFormat="1" x14ac:dyDescent="0.35">
      <c r="A144" s="73"/>
      <c r="B144" s="87" t="s">
        <v>495</v>
      </c>
      <c r="C144" s="87"/>
      <c r="D144" s="87">
        <v>0.5</v>
      </c>
      <c r="E144" s="87"/>
      <c r="F144" s="87">
        <v>3</v>
      </c>
      <c r="G144" s="87"/>
      <c r="H144" s="87">
        <f t="shared" si="22"/>
        <v>0.19625000000000001</v>
      </c>
      <c r="I144" s="385">
        <f t="shared" si="23"/>
        <v>0.58875</v>
      </c>
      <c r="J144" s="381">
        <v>1</v>
      </c>
      <c r="K144" s="85">
        <f t="shared" si="24"/>
        <v>0.58875</v>
      </c>
      <c r="L144" s="74">
        <f t="shared" si="25"/>
        <v>0.73593750000000002</v>
      </c>
      <c r="M144" s="71"/>
    </row>
    <row r="145" spans="1:13" s="72" customFormat="1" x14ac:dyDescent="0.35">
      <c r="A145" s="73"/>
      <c r="B145" s="87"/>
      <c r="C145" s="371"/>
      <c r="D145" s="261"/>
      <c r="E145" s="261"/>
      <c r="F145" s="261"/>
      <c r="G145" s="261"/>
      <c r="H145" s="261"/>
      <c r="I145" s="261"/>
      <c r="J145" s="261"/>
      <c r="K145" s="261"/>
      <c r="L145" s="74"/>
      <c r="M145" s="71"/>
    </row>
    <row r="146" spans="1:13" s="72" customFormat="1" x14ac:dyDescent="0.35">
      <c r="A146" s="73"/>
      <c r="B146" s="384" t="s">
        <v>1321</v>
      </c>
      <c r="C146" s="371"/>
      <c r="D146" s="261"/>
      <c r="E146" s="261"/>
      <c r="F146" s="261"/>
      <c r="G146" s="261"/>
      <c r="H146" s="261"/>
      <c r="I146" s="261"/>
      <c r="J146" s="261"/>
      <c r="K146" s="261"/>
      <c r="L146" s="74"/>
      <c r="M146" s="71"/>
    </row>
    <row r="147" spans="1:13" s="72" customFormat="1" x14ac:dyDescent="0.35">
      <c r="A147" s="73"/>
      <c r="B147" s="87" t="s">
        <v>489</v>
      </c>
      <c r="C147" s="371"/>
      <c r="D147" s="261">
        <v>1.8</v>
      </c>
      <c r="E147" s="261">
        <v>0.8</v>
      </c>
      <c r="F147" s="261">
        <v>0.65</v>
      </c>
      <c r="G147" s="261"/>
      <c r="H147" s="261">
        <f>D147*E147</f>
        <v>1.4400000000000002</v>
      </c>
      <c r="I147" s="261">
        <f>H147*F147</f>
        <v>0.93600000000000017</v>
      </c>
      <c r="J147" s="261">
        <v>6</v>
      </c>
      <c r="K147" s="261">
        <f>I147*J147</f>
        <v>5.6160000000000014</v>
      </c>
      <c r="L147" s="74">
        <f t="shared" si="25"/>
        <v>7.0200000000000014</v>
      </c>
      <c r="M147" s="71"/>
    </row>
    <row r="148" spans="1:13" s="72" customFormat="1" x14ac:dyDescent="0.35">
      <c r="A148" s="73"/>
      <c r="B148" s="382" t="s">
        <v>490</v>
      </c>
      <c r="C148" s="371"/>
      <c r="D148" s="261">
        <v>0.8</v>
      </c>
      <c r="E148" s="261">
        <v>0.8</v>
      </c>
      <c r="F148" s="261">
        <v>0.6</v>
      </c>
      <c r="G148" s="261"/>
      <c r="H148" s="261">
        <f>D148*E148</f>
        <v>0.64000000000000012</v>
      </c>
      <c r="I148" s="261">
        <f>H148*F148</f>
        <v>0.38400000000000006</v>
      </c>
      <c r="J148" s="261">
        <v>4</v>
      </c>
      <c r="K148" s="261">
        <f>I148*J148</f>
        <v>1.5360000000000003</v>
      </c>
      <c r="L148" s="74">
        <f t="shared" si="25"/>
        <v>1.9200000000000004</v>
      </c>
      <c r="M148" s="71"/>
    </row>
    <row r="149" spans="1:13" s="72" customFormat="1" x14ac:dyDescent="0.35">
      <c r="A149" s="73"/>
      <c r="B149" s="382" t="s">
        <v>491</v>
      </c>
      <c r="C149" s="371"/>
      <c r="D149" s="261">
        <v>2.2000000000000002</v>
      </c>
      <c r="E149" s="261">
        <v>0.8</v>
      </c>
      <c r="F149" s="261">
        <v>0.75</v>
      </c>
      <c r="G149" s="261"/>
      <c r="H149" s="261">
        <f>D149*E149</f>
        <v>1.7600000000000002</v>
      </c>
      <c r="I149" s="261">
        <f>H149*F149</f>
        <v>1.3200000000000003</v>
      </c>
      <c r="J149" s="261">
        <v>1</v>
      </c>
      <c r="K149" s="261">
        <f>I149*J149</f>
        <v>1.3200000000000003</v>
      </c>
      <c r="L149" s="74">
        <f t="shared" si="25"/>
        <v>1.6500000000000004</v>
      </c>
      <c r="M149" s="71"/>
    </row>
    <row r="150" spans="1:13" s="72" customFormat="1" x14ac:dyDescent="0.35">
      <c r="A150" s="73"/>
      <c r="B150" s="87" t="s">
        <v>399</v>
      </c>
      <c r="C150" s="371"/>
      <c r="D150" s="261">
        <v>0.5</v>
      </c>
      <c r="E150" s="261">
        <f>3.9+1.2</f>
        <v>5.0999999999999996</v>
      </c>
      <c r="F150" s="261">
        <v>0.55000000000000004</v>
      </c>
      <c r="G150" s="261"/>
      <c r="H150" s="261">
        <f>D150*F150</f>
        <v>0.27500000000000002</v>
      </c>
      <c r="I150" s="261">
        <f>H150*E150</f>
        <v>1.4025000000000001</v>
      </c>
      <c r="J150" s="261"/>
      <c r="K150" s="261">
        <f t="shared" ref="K150:K159" si="26">I150</f>
        <v>1.4025000000000001</v>
      </c>
      <c r="L150" s="74">
        <f t="shared" si="25"/>
        <v>1.753125</v>
      </c>
      <c r="M150" s="71"/>
    </row>
    <row r="151" spans="1:13" s="72" customFormat="1" x14ac:dyDescent="0.35">
      <c r="A151" s="73"/>
      <c r="B151" s="87" t="s">
        <v>400</v>
      </c>
      <c r="C151" s="371"/>
      <c r="D151" s="261">
        <v>0.3</v>
      </c>
      <c r="E151" s="261">
        <f>4.43</f>
        <v>4.43</v>
      </c>
      <c r="F151" s="261">
        <v>0.45</v>
      </c>
      <c r="G151" s="261"/>
      <c r="H151" s="261">
        <f t="shared" ref="H151:H159" si="27">D151*F151</f>
        <v>0.13500000000000001</v>
      </c>
      <c r="I151" s="261">
        <f t="shared" ref="I151:I159" si="28">H151*E151</f>
        <v>0.59804999999999997</v>
      </c>
      <c r="J151" s="261"/>
      <c r="K151" s="261">
        <f t="shared" si="26"/>
        <v>0.59804999999999997</v>
      </c>
      <c r="L151" s="74">
        <f t="shared" si="25"/>
        <v>0.74756249999999991</v>
      </c>
      <c r="M151" s="71"/>
    </row>
    <row r="152" spans="1:13" s="72" customFormat="1" x14ac:dyDescent="0.35">
      <c r="A152" s="73"/>
      <c r="B152" s="87" t="s">
        <v>401</v>
      </c>
      <c r="C152" s="87"/>
      <c r="D152" s="381">
        <v>0.3</v>
      </c>
      <c r="E152" s="381">
        <v>4.43</v>
      </c>
      <c r="F152" s="261">
        <v>0.45</v>
      </c>
      <c r="G152" s="381"/>
      <c r="H152" s="381">
        <f t="shared" si="27"/>
        <v>0.13500000000000001</v>
      </c>
      <c r="I152" s="381">
        <f t="shared" si="28"/>
        <v>0.59804999999999997</v>
      </c>
      <c r="J152" s="261"/>
      <c r="K152" s="261">
        <f t="shared" si="26"/>
        <v>0.59804999999999997</v>
      </c>
      <c r="L152" s="74">
        <f t="shared" si="25"/>
        <v>0.74756249999999991</v>
      </c>
      <c r="M152" s="71"/>
    </row>
    <row r="153" spans="1:13" s="72" customFormat="1" x14ac:dyDescent="0.35">
      <c r="A153" s="73"/>
      <c r="B153" s="87" t="s">
        <v>402</v>
      </c>
      <c r="C153" s="371"/>
      <c r="D153" s="261">
        <v>0.3</v>
      </c>
      <c r="E153" s="261">
        <v>4.43</v>
      </c>
      <c r="F153" s="261">
        <v>0.45</v>
      </c>
      <c r="G153" s="261"/>
      <c r="H153" s="261">
        <f t="shared" si="27"/>
        <v>0.13500000000000001</v>
      </c>
      <c r="I153" s="261">
        <f t="shared" si="28"/>
        <v>0.59804999999999997</v>
      </c>
      <c r="J153" s="261"/>
      <c r="K153" s="261">
        <f t="shared" si="26"/>
        <v>0.59804999999999997</v>
      </c>
      <c r="L153" s="74">
        <f t="shared" si="25"/>
        <v>0.74756249999999991</v>
      </c>
      <c r="M153" s="71"/>
    </row>
    <row r="154" spans="1:13" s="72" customFormat="1" x14ac:dyDescent="0.35">
      <c r="A154" s="73"/>
      <c r="B154" s="87" t="s">
        <v>403</v>
      </c>
      <c r="C154" s="371"/>
      <c r="D154" s="261">
        <v>0.5</v>
      </c>
      <c r="E154" s="261">
        <f>2.04+0.18+1.81+1.05</f>
        <v>5.08</v>
      </c>
      <c r="F154" s="261">
        <v>0.55000000000000004</v>
      </c>
      <c r="G154" s="261"/>
      <c r="H154" s="261">
        <f t="shared" si="27"/>
        <v>0.27500000000000002</v>
      </c>
      <c r="I154" s="261">
        <f t="shared" si="28"/>
        <v>1.3970000000000002</v>
      </c>
      <c r="J154" s="261"/>
      <c r="K154" s="261">
        <f t="shared" si="26"/>
        <v>1.3970000000000002</v>
      </c>
      <c r="L154" s="74">
        <f t="shared" si="25"/>
        <v>1.7462500000000003</v>
      </c>
      <c r="M154" s="71"/>
    </row>
    <row r="155" spans="1:13" s="72" customFormat="1" x14ac:dyDescent="0.35">
      <c r="A155" s="73"/>
      <c r="B155" s="87" t="s">
        <v>404</v>
      </c>
      <c r="C155" s="371"/>
      <c r="D155" s="261">
        <v>0.3</v>
      </c>
      <c r="E155" s="261">
        <v>4.43</v>
      </c>
      <c r="F155" s="261">
        <v>0.45</v>
      </c>
      <c r="G155" s="261"/>
      <c r="H155" s="261">
        <f t="shared" si="27"/>
        <v>0.13500000000000001</v>
      </c>
      <c r="I155" s="261">
        <f t="shared" si="28"/>
        <v>0.59804999999999997</v>
      </c>
      <c r="J155" s="261"/>
      <c r="K155" s="261">
        <f t="shared" si="26"/>
        <v>0.59804999999999997</v>
      </c>
      <c r="L155" s="74">
        <f t="shared" si="25"/>
        <v>0.74756249999999991</v>
      </c>
      <c r="M155" s="71"/>
    </row>
    <row r="156" spans="1:13" s="72" customFormat="1" x14ac:dyDescent="0.35">
      <c r="A156" s="73"/>
      <c r="B156" s="87" t="s">
        <v>405</v>
      </c>
      <c r="C156" s="371"/>
      <c r="D156" s="261">
        <v>0.5</v>
      </c>
      <c r="E156" s="261">
        <f>(6.2-2.2)</f>
        <v>4</v>
      </c>
      <c r="F156" s="261">
        <v>0.55000000000000004</v>
      </c>
      <c r="G156" s="261"/>
      <c r="H156" s="261">
        <f t="shared" si="27"/>
        <v>0.27500000000000002</v>
      </c>
      <c r="I156" s="261">
        <f t="shared" si="28"/>
        <v>1.1000000000000001</v>
      </c>
      <c r="J156" s="261"/>
      <c r="K156" s="261">
        <f t="shared" si="26"/>
        <v>1.1000000000000001</v>
      </c>
      <c r="L156" s="74">
        <f t="shared" si="25"/>
        <v>1.375</v>
      </c>
      <c r="M156" s="71"/>
    </row>
    <row r="157" spans="1:13" s="72" customFormat="1" x14ac:dyDescent="0.35">
      <c r="A157" s="73"/>
      <c r="B157" s="87" t="s">
        <v>406</v>
      </c>
      <c r="C157" s="371"/>
      <c r="D157" s="261">
        <v>0.15</v>
      </c>
      <c r="E157" s="261">
        <f>0.5+3.43+0.3+2.8+0.3+3.67+0.3+3.75+0.5+1.85+0.3+2.95+0.5 - (0.8*5)</f>
        <v>17.150000000000002</v>
      </c>
      <c r="F157" s="261">
        <v>0.55000000000000004</v>
      </c>
      <c r="G157" s="261"/>
      <c r="H157" s="261">
        <f t="shared" si="27"/>
        <v>8.2500000000000004E-2</v>
      </c>
      <c r="I157" s="261">
        <f t="shared" si="28"/>
        <v>1.4148750000000003</v>
      </c>
      <c r="J157" s="261"/>
      <c r="K157" s="261">
        <f t="shared" si="26"/>
        <v>1.4148750000000003</v>
      </c>
      <c r="L157" s="74">
        <f t="shared" si="25"/>
        <v>1.7685937500000004</v>
      </c>
      <c r="M157" s="71"/>
    </row>
    <row r="158" spans="1:13" s="72" customFormat="1" x14ac:dyDescent="0.35">
      <c r="A158" s="73"/>
      <c r="B158" s="87" t="s">
        <v>407</v>
      </c>
      <c r="C158" s="371"/>
      <c r="D158" s="261">
        <v>0.18</v>
      </c>
      <c r="E158" s="261">
        <v>3.75</v>
      </c>
      <c r="F158" s="261">
        <v>0.45</v>
      </c>
      <c r="G158" s="261"/>
      <c r="H158" s="261">
        <f t="shared" si="27"/>
        <v>8.1000000000000003E-2</v>
      </c>
      <c r="I158" s="261">
        <f t="shared" si="28"/>
        <v>0.30375000000000002</v>
      </c>
      <c r="J158" s="261"/>
      <c r="K158" s="261">
        <f t="shared" si="26"/>
        <v>0.30375000000000002</v>
      </c>
      <c r="L158" s="74">
        <f t="shared" si="25"/>
        <v>0.37968750000000001</v>
      </c>
      <c r="M158" s="71"/>
    </row>
    <row r="159" spans="1:13" s="72" customFormat="1" x14ac:dyDescent="0.35">
      <c r="A159" s="73"/>
      <c r="B159" s="87" t="s">
        <v>408</v>
      </c>
      <c r="C159" s="371"/>
      <c r="D159" s="261">
        <v>0.15</v>
      </c>
      <c r="E159" s="261">
        <f>0.5+3.43+0.3+2.8+0.3+3.67+0.3+3.75+0.5+1.85+0.3+2.95+0.5 - (0.8*4)</f>
        <v>17.950000000000003</v>
      </c>
      <c r="F159" s="261">
        <v>0.55000000000000004</v>
      </c>
      <c r="G159" s="261"/>
      <c r="H159" s="261">
        <f t="shared" si="27"/>
        <v>8.2500000000000004E-2</v>
      </c>
      <c r="I159" s="261">
        <f t="shared" si="28"/>
        <v>1.4808750000000004</v>
      </c>
      <c r="J159" s="261"/>
      <c r="K159" s="261">
        <f t="shared" si="26"/>
        <v>1.4808750000000004</v>
      </c>
      <c r="L159" s="74">
        <f t="shared" si="25"/>
        <v>1.8510937500000004</v>
      </c>
      <c r="M159" s="71"/>
    </row>
    <row r="160" spans="1:13" s="72" customFormat="1" x14ac:dyDescent="0.35">
      <c r="A160" s="73"/>
      <c r="B160" s="87"/>
      <c r="C160" s="371"/>
      <c r="D160" s="261"/>
      <c r="E160" s="261"/>
      <c r="F160" s="261"/>
      <c r="G160" s="261"/>
      <c r="H160" s="261"/>
      <c r="I160" s="261"/>
      <c r="J160" s="261"/>
      <c r="K160" s="261"/>
      <c r="L160" s="74"/>
      <c r="M160" s="71"/>
    </row>
    <row r="161" spans="1:13" s="78" customFormat="1" x14ac:dyDescent="0.35">
      <c r="A161" s="79">
        <v>4</v>
      </c>
      <c r="B161" s="374" t="str">
        <f>VLOOKUP(A161,ORÇAMENTO!A:J,4,0)</f>
        <v>IMPERMEABILIZAÇÃO</v>
      </c>
      <c r="C161" s="375"/>
      <c r="D161" s="375"/>
      <c r="E161" s="375"/>
      <c r="F161" s="375"/>
      <c r="G161" s="375"/>
      <c r="H161" s="375"/>
      <c r="I161" s="375"/>
      <c r="J161" s="375"/>
      <c r="K161" s="375"/>
      <c r="L161" s="93"/>
      <c r="M161" s="81"/>
    </row>
    <row r="162" spans="1:13" s="78" customFormat="1" ht="28.3" x14ac:dyDescent="0.35">
      <c r="A162" s="90" t="s">
        <v>121</v>
      </c>
      <c r="B162" s="376" t="str">
        <f>VLOOKUP(A162,ORÇAMENTO!A:J,4,0)</f>
        <v>IMPERMEABILIZAÇÃO DE SUPERFÍCIE COM EMULSÃO ASFÁLTICA, 2 DEMÃOS. AF_09/2023</v>
      </c>
      <c r="C162" s="377" t="str">
        <f>VLOOKUP(A162,ORÇAMENTO!A:J,5,0)</f>
        <v>m²</v>
      </c>
      <c r="D162" s="383"/>
      <c r="E162" s="383"/>
      <c r="F162" s="383"/>
      <c r="G162" s="383"/>
      <c r="H162" s="383"/>
      <c r="I162" s="383"/>
      <c r="J162" s="383"/>
      <c r="K162" s="383"/>
      <c r="L162" s="83">
        <f>ROUND(SUM(L163:L175),2)</f>
        <v>97.72</v>
      </c>
      <c r="M162" s="91"/>
    </row>
    <row r="163" spans="1:13" s="72" customFormat="1" x14ac:dyDescent="0.35">
      <c r="A163" s="73"/>
      <c r="B163" s="87" t="s">
        <v>489</v>
      </c>
      <c r="C163" s="371"/>
      <c r="D163" s="261">
        <v>1.8</v>
      </c>
      <c r="E163" s="261">
        <v>0.8</v>
      </c>
      <c r="F163" s="261">
        <v>0.6</v>
      </c>
      <c r="G163" s="261">
        <f>2*(D163+E163)</f>
        <v>5.2</v>
      </c>
      <c r="H163" s="261">
        <f>G163*F163 +D163*E163</f>
        <v>4.5600000000000005</v>
      </c>
      <c r="I163" s="261"/>
      <c r="J163" s="261"/>
      <c r="K163" s="261"/>
      <c r="L163" s="74">
        <f>H163</f>
        <v>4.5600000000000005</v>
      </c>
      <c r="M163" s="71"/>
    </row>
    <row r="164" spans="1:13" s="72" customFormat="1" x14ac:dyDescent="0.35">
      <c r="A164" s="73"/>
      <c r="B164" s="382" t="s">
        <v>490</v>
      </c>
      <c r="C164" s="371"/>
      <c r="D164" s="261">
        <v>0.8</v>
      </c>
      <c r="E164" s="261">
        <v>0.8</v>
      </c>
      <c r="F164" s="261">
        <v>0.55000000000000004</v>
      </c>
      <c r="G164" s="261">
        <f t="shared" ref="G164:G165" si="29">2*(D164+E164)</f>
        <v>3.2</v>
      </c>
      <c r="H164" s="261">
        <f t="shared" ref="H164:H165" si="30">G164*F164 +D164*E164</f>
        <v>2.4000000000000004</v>
      </c>
      <c r="I164" s="261"/>
      <c r="J164" s="261"/>
      <c r="K164" s="261"/>
      <c r="L164" s="74">
        <f t="shared" ref="L164:L175" si="31">H164</f>
        <v>2.4000000000000004</v>
      </c>
      <c r="M164" s="71"/>
    </row>
    <row r="165" spans="1:13" s="72" customFormat="1" x14ac:dyDescent="0.35">
      <c r="A165" s="73"/>
      <c r="B165" s="382" t="s">
        <v>491</v>
      </c>
      <c r="C165" s="371"/>
      <c r="D165" s="261">
        <v>2.2000000000000002</v>
      </c>
      <c r="E165" s="261">
        <v>0.8</v>
      </c>
      <c r="F165" s="261">
        <v>0.7</v>
      </c>
      <c r="G165" s="261">
        <f t="shared" si="29"/>
        <v>6</v>
      </c>
      <c r="H165" s="261">
        <f t="shared" si="30"/>
        <v>5.9599999999999991</v>
      </c>
      <c r="I165" s="261"/>
      <c r="J165" s="261"/>
      <c r="K165" s="261"/>
      <c r="L165" s="74">
        <f>H165</f>
        <v>5.9599999999999991</v>
      </c>
      <c r="M165" s="71"/>
    </row>
    <row r="166" spans="1:13" s="72" customFormat="1" x14ac:dyDescent="0.35">
      <c r="A166" s="73"/>
      <c r="B166" s="87" t="s">
        <v>399</v>
      </c>
      <c r="C166" s="371"/>
      <c r="D166" s="261">
        <v>0.5</v>
      </c>
      <c r="E166" s="261">
        <f>3.9+1.2</f>
        <v>5.0999999999999996</v>
      </c>
      <c r="F166" s="261">
        <v>0.5</v>
      </c>
      <c r="G166" s="261">
        <f>D166+2*F166</f>
        <v>1.5</v>
      </c>
      <c r="H166" s="261">
        <f>E166*G166</f>
        <v>7.6499999999999995</v>
      </c>
      <c r="I166" s="261"/>
      <c r="J166" s="261"/>
      <c r="K166" s="261"/>
      <c r="L166" s="74">
        <f t="shared" si="31"/>
        <v>7.6499999999999995</v>
      </c>
      <c r="M166" s="71"/>
    </row>
    <row r="167" spans="1:13" s="72" customFormat="1" x14ac:dyDescent="0.35">
      <c r="A167" s="73"/>
      <c r="B167" s="87" t="s">
        <v>400</v>
      </c>
      <c r="C167" s="371"/>
      <c r="D167" s="261">
        <v>0.3</v>
      </c>
      <c r="E167" s="261">
        <f>4.43</f>
        <v>4.43</v>
      </c>
      <c r="F167" s="261">
        <v>0.4</v>
      </c>
      <c r="G167" s="261">
        <f t="shared" ref="G167:G175" si="32">D167+2*F167</f>
        <v>1.1000000000000001</v>
      </c>
      <c r="H167" s="261">
        <f t="shared" ref="H167:H175" si="33">E167*G167</f>
        <v>4.8730000000000002</v>
      </c>
      <c r="I167" s="261"/>
      <c r="J167" s="261"/>
      <c r="K167" s="261"/>
      <c r="L167" s="74">
        <f t="shared" si="31"/>
        <v>4.8730000000000002</v>
      </c>
      <c r="M167" s="71"/>
    </row>
    <row r="168" spans="1:13" s="72" customFormat="1" x14ac:dyDescent="0.35">
      <c r="A168" s="73"/>
      <c r="B168" s="87" t="s">
        <v>401</v>
      </c>
      <c r="C168" s="87"/>
      <c r="D168" s="381">
        <v>0.3</v>
      </c>
      <c r="E168" s="381">
        <v>4.43</v>
      </c>
      <c r="F168" s="261">
        <v>0.4</v>
      </c>
      <c r="G168" s="261">
        <f t="shared" si="32"/>
        <v>1.1000000000000001</v>
      </c>
      <c r="H168" s="261">
        <f t="shared" si="33"/>
        <v>4.8730000000000002</v>
      </c>
      <c r="I168" s="261"/>
      <c r="J168" s="261"/>
      <c r="K168" s="261"/>
      <c r="L168" s="74">
        <f t="shared" si="31"/>
        <v>4.8730000000000002</v>
      </c>
      <c r="M168" s="71"/>
    </row>
    <row r="169" spans="1:13" s="72" customFormat="1" x14ac:dyDescent="0.35">
      <c r="A169" s="73"/>
      <c r="B169" s="87" t="s">
        <v>402</v>
      </c>
      <c r="C169" s="371"/>
      <c r="D169" s="261">
        <v>0.3</v>
      </c>
      <c r="E169" s="261">
        <v>4.43</v>
      </c>
      <c r="F169" s="261">
        <v>0.4</v>
      </c>
      <c r="G169" s="261">
        <f t="shared" si="32"/>
        <v>1.1000000000000001</v>
      </c>
      <c r="H169" s="261">
        <f t="shared" si="33"/>
        <v>4.8730000000000002</v>
      </c>
      <c r="I169" s="261"/>
      <c r="J169" s="261"/>
      <c r="K169" s="261"/>
      <c r="L169" s="74">
        <f t="shared" si="31"/>
        <v>4.8730000000000002</v>
      </c>
      <c r="M169" s="71"/>
    </row>
    <row r="170" spans="1:13" s="72" customFormat="1" x14ac:dyDescent="0.35">
      <c r="A170" s="73"/>
      <c r="B170" s="87" t="s">
        <v>403</v>
      </c>
      <c r="C170" s="371"/>
      <c r="D170" s="261">
        <v>0.5</v>
      </c>
      <c r="E170" s="261">
        <f>2.04+0.18+1.81+1.05</f>
        <v>5.08</v>
      </c>
      <c r="F170" s="261">
        <v>0.5</v>
      </c>
      <c r="G170" s="261">
        <f t="shared" si="32"/>
        <v>1.5</v>
      </c>
      <c r="H170" s="261">
        <f t="shared" si="33"/>
        <v>7.62</v>
      </c>
      <c r="I170" s="261"/>
      <c r="J170" s="261"/>
      <c r="K170" s="261"/>
      <c r="L170" s="74">
        <f t="shared" si="31"/>
        <v>7.62</v>
      </c>
      <c r="M170" s="71"/>
    </row>
    <row r="171" spans="1:13" s="72" customFormat="1" x14ac:dyDescent="0.35">
      <c r="A171" s="73"/>
      <c r="B171" s="87" t="s">
        <v>404</v>
      </c>
      <c r="C171" s="371"/>
      <c r="D171" s="261">
        <v>0.3</v>
      </c>
      <c r="E171" s="261">
        <v>4.43</v>
      </c>
      <c r="F171" s="261">
        <v>0.4</v>
      </c>
      <c r="G171" s="261">
        <f t="shared" si="32"/>
        <v>1.1000000000000001</v>
      </c>
      <c r="H171" s="261">
        <f t="shared" si="33"/>
        <v>4.8730000000000002</v>
      </c>
      <c r="I171" s="261"/>
      <c r="J171" s="261"/>
      <c r="K171" s="261"/>
      <c r="L171" s="74">
        <f t="shared" si="31"/>
        <v>4.8730000000000002</v>
      </c>
      <c r="M171" s="71"/>
    </row>
    <row r="172" spans="1:13" s="72" customFormat="1" x14ac:dyDescent="0.35">
      <c r="A172" s="73"/>
      <c r="B172" s="87" t="s">
        <v>405</v>
      </c>
      <c r="C172" s="371"/>
      <c r="D172" s="261">
        <v>0.5</v>
      </c>
      <c r="E172" s="261">
        <f>(6.2-2.2)</f>
        <v>4</v>
      </c>
      <c r="F172" s="261">
        <v>0.5</v>
      </c>
      <c r="G172" s="261">
        <f t="shared" si="32"/>
        <v>1.5</v>
      </c>
      <c r="H172" s="261">
        <f t="shared" si="33"/>
        <v>6</v>
      </c>
      <c r="I172" s="261"/>
      <c r="J172" s="261"/>
      <c r="K172" s="261"/>
      <c r="L172" s="74">
        <f t="shared" si="31"/>
        <v>6</v>
      </c>
      <c r="M172" s="71"/>
    </row>
    <row r="173" spans="1:13" s="72" customFormat="1" x14ac:dyDescent="0.35">
      <c r="A173" s="73"/>
      <c r="B173" s="87" t="s">
        <v>406</v>
      </c>
      <c r="C173" s="371"/>
      <c r="D173" s="261">
        <v>0.15</v>
      </c>
      <c r="E173" s="261">
        <f>0.5+3.43+0.3+2.8+0.3+3.67+0.3+3.75+0.5+1.85+0.3+2.95+0.5 - (0.8*5)</f>
        <v>17.150000000000002</v>
      </c>
      <c r="F173" s="261">
        <v>0.5</v>
      </c>
      <c r="G173" s="261">
        <f t="shared" si="32"/>
        <v>1.1499999999999999</v>
      </c>
      <c r="H173" s="261">
        <f t="shared" si="33"/>
        <v>19.7225</v>
      </c>
      <c r="I173" s="261"/>
      <c r="J173" s="261"/>
      <c r="K173" s="261"/>
      <c r="L173" s="74">
        <f t="shared" si="31"/>
        <v>19.7225</v>
      </c>
      <c r="M173" s="71"/>
    </row>
    <row r="174" spans="1:13" s="72" customFormat="1" x14ac:dyDescent="0.35">
      <c r="A174" s="73"/>
      <c r="B174" s="87" t="s">
        <v>407</v>
      </c>
      <c r="C174" s="371"/>
      <c r="D174" s="261">
        <v>0.18</v>
      </c>
      <c r="E174" s="261">
        <v>3.75</v>
      </c>
      <c r="F174" s="261">
        <v>0.4</v>
      </c>
      <c r="G174" s="261">
        <f t="shared" si="32"/>
        <v>0.98</v>
      </c>
      <c r="H174" s="261">
        <f t="shared" si="33"/>
        <v>3.6749999999999998</v>
      </c>
      <c r="I174" s="261"/>
      <c r="J174" s="261"/>
      <c r="K174" s="261"/>
      <c r="L174" s="74">
        <f t="shared" si="31"/>
        <v>3.6749999999999998</v>
      </c>
      <c r="M174" s="71"/>
    </row>
    <row r="175" spans="1:13" s="72" customFormat="1" x14ac:dyDescent="0.35">
      <c r="A175" s="73"/>
      <c r="B175" s="87" t="s">
        <v>408</v>
      </c>
      <c r="C175" s="371"/>
      <c r="D175" s="261">
        <v>0.15</v>
      </c>
      <c r="E175" s="261">
        <f>0.5+3.43+0.3+2.8+0.3+3.67+0.3+3.75+0.5+1.85+0.3+2.95+0.5 - (0.8*4)</f>
        <v>17.950000000000003</v>
      </c>
      <c r="F175" s="261">
        <v>0.5</v>
      </c>
      <c r="G175" s="261">
        <f t="shared" si="32"/>
        <v>1.1499999999999999</v>
      </c>
      <c r="H175" s="261">
        <f t="shared" si="33"/>
        <v>20.642500000000002</v>
      </c>
      <c r="I175" s="261"/>
      <c r="J175" s="261"/>
      <c r="K175" s="261"/>
      <c r="L175" s="74">
        <f t="shared" si="31"/>
        <v>20.642500000000002</v>
      </c>
      <c r="M175" s="71"/>
    </row>
    <row r="176" spans="1:13" s="72" customFormat="1" x14ac:dyDescent="0.35">
      <c r="A176" s="90" t="s">
        <v>122</v>
      </c>
      <c r="B176" s="376" t="str">
        <f>VLOOKUP(A176,ORÇAMENTO!A:J,4,0)</f>
        <v>Impermeabilização rebaixos banho./coz.(tinta asfaltica)</v>
      </c>
      <c r="C176" s="377" t="str">
        <f>VLOOKUP(A176,ORÇAMENTO!A:J,5,0)</f>
        <v>m²</v>
      </c>
      <c r="D176" s="383"/>
      <c r="E176" s="383"/>
      <c r="F176" s="383"/>
      <c r="G176" s="383"/>
      <c r="H176" s="383"/>
      <c r="I176" s="383"/>
      <c r="J176" s="383"/>
      <c r="K176" s="383"/>
      <c r="L176" s="83">
        <f>SUM(L177:L180)-SUM(L182:L183)</f>
        <v>73.012500000000003</v>
      </c>
      <c r="M176" s="71"/>
    </row>
    <row r="177" spans="1:14" s="72" customFormat="1" x14ac:dyDescent="0.35">
      <c r="A177" s="73"/>
      <c r="B177" s="87" t="s">
        <v>812</v>
      </c>
      <c r="C177" s="371"/>
      <c r="D177" s="261">
        <v>1.55</v>
      </c>
      <c r="E177" s="261">
        <v>2.4</v>
      </c>
      <c r="F177" s="261">
        <v>2.8</v>
      </c>
      <c r="G177" s="261">
        <f>D177*2+E177*2</f>
        <v>7.9</v>
      </c>
      <c r="H177" s="261">
        <f>G177*F177</f>
        <v>22.12</v>
      </c>
      <c r="I177" s="261"/>
      <c r="J177" s="261"/>
      <c r="K177" s="261"/>
      <c r="L177" s="74">
        <f>H177</f>
        <v>22.12</v>
      </c>
      <c r="M177" s="71"/>
    </row>
    <row r="178" spans="1:14" s="72" customFormat="1" x14ac:dyDescent="0.35">
      <c r="A178" s="73"/>
      <c r="B178" s="87" t="s">
        <v>813</v>
      </c>
      <c r="C178" s="371"/>
      <c r="D178" s="261">
        <v>1.55</v>
      </c>
      <c r="E178" s="261">
        <v>2.4500000000000002</v>
      </c>
      <c r="F178" s="261">
        <v>2.8</v>
      </c>
      <c r="G178" s="261">
        <f>D178*2+E178*2</f>
        <v>8</v>
      </c>
      <c r="H178" s="261">
        <f>G178*F178</f>
        <v>22.4</v>
      </c>
      <c r="I178" s="261"/>
      <c r="J178" s="261"/>
      <c r="K178" s="261"/>
      <c r="L178" s="74">
        <f t="shared" ref="L178:L179" si="34">H178</f>
        <v>22.4</v>
      </c>
      <c r="M178" s="71"/>
    </row>
    <row r="179" spans="1:14" s="72" customFormat="1" x14ac:dyDescent="0.35">
      <c r="A179" s="73"/>
      <c r="B179" s="87" t="s">
        <v>814</v>
      </c>
      <c r="C179" s="371"/>
      <c r="D179" s="261">
        <v>1.55</v>
      </c>
      <c r="E179" s="261">
        <v>2.35</v>
      </c>
      <c r="F179" s="261">
        <v>2.8</v>
      </c>
      <c r="G179" s="261">
        <f>D179*2+E179*2</f>
        <v>7.8000000000000007</v>
      </c>
      <c r="H179" s="261">
        <f>G179*F179</f>
        <v>21.84</v>
      </c>
      <c r="I179" s="261"/>
      <c r="J179" s="261"/>
      <c r="K179" s="261"/>
      <c r="L179" s="74">
        <f t="shared" si="34"/>
        <v>21.84</v>
      </c>
      <c r="M179" s="71"/>
    </row>
    <row r="180" spans="1:14" s="72" customFormat="1" x14ac:dyDescent="0.35">
      <c r="A180" s="73"/>
      <c r="B180" s="87" t="s">
        <v>809</v>
      </c>
      <c r="C180" s="371"/>
      <c r="D180" s="261">
        <v>1.65</v>
      </c>
      <c r="E180" s="261">
        <v>2.5499999999999998</v>
      </c>
      <c r="F180" s="261"/>
      <c r="G180" s="261"/>
      <c r="H180" s="261">
        <f>D180*E180</f>
        <v>4.2074999999999996</v>
      </c>
      <c r="I180" s="261"/>
      <c r="J180" s="261">
        <v>3</v>
      </c>
      <c r="K180" s="261"/>
      <c r="L180" s="74">
        <f>H180*J180</f>
        <v>12.622499999999999</v>
      </c>
      <c r="M180" s="71"/>
    </row>
    <row r="181" spans="1:14" s="72" customFormat="1" x14ac:dyDescent="0.35">
      <c r="A181" s="73"/>
      <c r="B181" s="386" t="s">
        <v>810</v>
      </c>
      <c r="C181" s="371"/>
      <c r="D181" s="261"/>
      <c r="E181" s="261"/>
      <c r="F181" s="261"/>
      <c r="G181" s="261"/>
      <c r="H181" s="261"/>
      <c r="I181" s="261"/>
      <c r="J181" s="261"/>
      <c r="K181" s="261"/>
      <c r="L181" s="74"/>
      <c r="M181" s="71"/>
    </row>
    <row r="182" spans="1:14" s="72" customFormat="1" x14ac:dyDescent="0.35">
      <c r="A182" s="73"/>
      <c r="B182" s="87" t="s">
        <v>815</v>
      </c>
      <c r="C182" s="371"/>
      <c r="D182" s="261">
        <v>0.9</v>
      </c>
      <c r="F182" s="261">
        <v>2.1</v>
      </c>
      <c r="G182" s="261"/>
      <c r="H182" s="261">
        <f>D182*F182</f>
        <v>1.8900000000000001</v>
      </c>
      <c r="I182" s="261"/>
      <c r="J182" s="261">
        <v>3</v>
      </c>
      <c r="K182" s="261"/>
      <c r="L182" s="74">
        <f>H182*J182</f>
        <v>5.67</v>
      </c>
      <c r="M182" s="71"/>
    </row>
    <row r="183" spans="1:14" s="72" customFormat="1" x14ac:dyDescent="0.35">
      <c r="A183" s="73"/>
      <c r="B183" s="87" t="s">
        <v>811</v>
      </c>
      <c r="C183" s="371"/>
      <c r="D183" s="261">
        <v>0.5</v>
      </c>
      <c r="F183" s="261">
        <v>0.3</v>
      </c>
      <c r="G183" s="261"/>
      <c r="H183" s="261">
        <f>D183*F183</f>
        <v>0.15</v>
      </c>
      <c r="I183" s="261"/>
      <c r="J183" s="261">
        <v>2</v>
      </c>
      <c r="K183" s="261"/>
      <c r="L183" s="74">
        <f>H183*J183</f>
        <v>0.3</v>
      </c>
      <c r="M183" s="71"/>
    </row>
    <row r="184" spans="1:14" s="78" customFormat="1" x14ac:dyDescent="0.35">
      <c r="A184" s="79">
        <v>5</v>
      </c>
      <c r="B184" s="374" t="str">
        <f>VLOOKUP(A184,ORÇAMENTO!A:J,4,0)</f>
        <v>SUPERESTRUTURA</v>
      </c>
      <c r="C184" s="375"/>
      <c r="D184" s="375"/>
      <c r="E184" s="375"/>
      <c r="F184" s="375"/>
      <c r="G184" s="375"/>
      <c r="H184" s="375"/>
      <c r="I184" s="375"/>
      <c r="J184" s="375"/>
      <c r="K184" s="375"/>
      <c r="L184" s="80"/>
      <c r="M184" s="81"/>
    </row>
    <row r="185" spans="1:14" s="92" customFormat="1" ht="42.45" x14ac:dyDescent="0.35">
      <c r="A185" s="90" t="s">
        <v>123</v>
      </c>
      <c r="B185" s="376" t="str">
        <f>VLOOKUP(A185,ORÇAMENTO!A:J,4,0)</f>
        <v>MONTAGEM E DESMONTAGEM DE FÔRMA DE PILARES RETANGULARES E ESTRUTURAS SIMILARES, PÉ-DIREITO SIMPLES, EM CHAPA DE MADEIRA COMPENSADA RESINADA, 2 UTILIZAÇÕES. AF_09/2020</v>
      </c>
      <c r="C185" s="377" t="str">
        <f>VLOOKUP(A185,ORÇAMENTO!A:J,5,0)</f>
        <v>m²</v>
      </c>
      <c r="D185" s="378"/>
      <c r="E185" s="378"/>
      <c r="F185" s="84" t="s">
        <v>1325</v>
      </c>
      <c r="G185" s="378"/>
      <c r="H185" s="378"/>
      <c r="I185" s="378"/>
      <c r="J185" s="378"/>
      <c r="K185" s="378"/>
      <c r="L185" s="83">
        <f>ROUND(SUM(L186:L187),2)</f>
        <v>137.59</v>
      </c>
      <c r="M185" s="91"/>
      <c r="N185" s="94"/>
    </row>
    <row r="186" spans="1:14" s="92" customFormat="1" x14ac:dyDescent="0.35">
      <c r="A186" s="95"/>
      <c r="B186" s="387" t="s">
        <v>496</v>
      </c>
      <c r="C186" s="388"/>
      <c r="D186" s="261">
        <v>0.15</v>
      </c>
      <c r="E186" s="261">
        <v>0.4</v>
      </c>
      <c r="F186" s="261">
        <f>(10.47-0.35)-(0.5+0.5+0.3)</f>
        <v>8.82</v>
      </c>
      <c r="G186" s="261">
        <f>2*(D186+E186)</f>
        <v>1.1000000000000001</v>
      </c>
      <c r="H186" s="261">
        <f>F186*G186</f>
        <v>9.7020000000000017</v>
      </c>
      <c r="I186" s="261"/>
      <c r="J186" s="261"/>
      <c r="K186" s="261">
        <v>13</v>
      </c>
      <c r="L186" s="74">
        <f>K186*H186</f>
        <v>126.12600000000002</v>
      </c>
      <c r="M186" s="96"/>
      <c r="N186" s="94"/>
    </row>
    <row r="187" spans="1:14" s="92" customFormat="1" x14ac:dyDescent="0.35">
      <c r="A187" s="95"/>
      <c r="B187" s="387" t="s">
        <v>497</v>
      </c>
      <c r="C187" s="388"/>
      <c r="D187" s="261">
        <v>0.15</v>
      </c>
      <c r="E187" s="261">
        <v>0.5</v>
      </c>
      <c r="F187" s="261">
        <f>(10.47-0.35)-(0.5+0.5+0.3)</f>
        <v>8.82</v>
      </c>
      <c r="G187" s="261">
        <f>2*(D187+E187)</f>
        <v>1.3</v>
      </c>
      <c r="H187" s="261">
        <f>F187*G187</f>
        <v>11.466000000000001</v>
      </c>
      <c r="I187" s="261"/>
      <c r="J187" s="261"/>
      <c r="K187" s="261">
        <v>1</v>
      </c>
      <c r="L187" s="74">
        <f>K187*H187</f>
        <v>11.466000000000001</v>
      </c>
      <c r="M187" s="96"/>
    </row>
    <row r="188" spans="1:14" s="92" customFormat="1" ht="42.45" x14ac:dyDescent="0.35">
      <c r="A188" s="90" t="s">
        <v>124</v>
      </c>
      <c r="B188" s="376" t="str">
        <f>VLOOKUP(A188,ORÇAMENTO!A:J,4,0)</f>
        <v>MONTAGEM E DESMONTAGEM DE FÔRMA DE VIGA, ESCORAMENTO METÁLICO, PÉ-DIREITO SIMPLES, EM CHAPA DE MADEIRA RESINADA, 2 UTILIZAÇÕES. AF_09/2020</v>
      </c>
      <c r="C188" s="377" t="str">
        <f>VLOOKUP(A188,ORÇAMENTO!A:J,5,0)</f>
        <v>m²</v>
      </c>
      <c r="D188" s="378"/>
      <c r="E188" s="378"/>
      <c r="F188" s="84"/>
      <c r="G188" s="378" t="s">
        <v>820</v>
      </c>
      <c r="H188" s="378"/>
      <c r="I188" s="378"/>
      <c r="J188" s="378"/>
      <c r="K188" s="378"/>
      <c r="L188" s="83">
        <f>TRUNC(SUM(L190:L223),2)</f>
        <v>227.42</v>
      </c>
      <c r="M188" s="91"/>
    </row>
    <row r="189" spans="1:14" s="92" customFormat="1" ht="99" x14ac:dyDescent="0.35">
      <c r="A189" s="73"/>
      <c r="B189" s="384" t="s">
        <v>851</v>
      </c>
      <c r="C189" s="371"/>
      <c r="D189" s="261"/>
      <c r="E189" s="261"/>
      <c r="F189" s="261"/>
      <c r="G189" s="71" t="s">
        <v>1363</v>
      </c>
      <c r="H189" s="261"/>
      <c r="I189" s="261"/>
      <c r="J189" s="261"/>
      <c r="K189" s="261"/>
      <c r="L189" s="74"/>
      <c r="M189" s="91"/>
    </row>
    <row r="190" spans="1:14" s="72" customFormat="1" x14ac:dyDescent="0.35">
      <c r="A190" s="73"/>
      <c r="B190" s="87" t="s">
        <v>412</v>
      </c>
      <c r="C190" s="371"/>
      <c r="D190" s="261">
        <v>0.15</v>
      </c>
      <c r="E190" s="261">
        <v>5.9</v>
      </c>
      <c r="F190" s="261">
        <v>0.65</v>
      </c>
      <c r="G190" s="261">
        <f>D190+2*F190 -0.21</f>
        <v>1.24</v>
      </c>
      <c r="H190" s="261">
        <f>E190*G190</f>
        <v>7.3160000000000007</v>
      </c>
      <c r="I190" s="261"/>
      <c r="J190" s="261"/>
      <c r="K190" s="261">
        <v>1</v>
      </c>
      <c r="L190" s="74">
        <f>K190*H190</f>
        <v>7.3160000000000007</v>
      </c>
      <c r="M190" s="71" t="s">
        <v>413</v>
      </c>
    </row>
    <row r="191" spans="1:14" s="72" customFormat="1" x14ac:dyDescent="0.35">
      <c r="A191" s="73"/>
      <c r="B191" s="87" t="s">
        <v>414</v>
      </c>
      <c r="C191" s="371"/>
      <c r="D191" s="261">
        <v>0.2</v>
      </c>
      <c r="E191" s="261">
        <v>5.9</v>
      </c>
      <c r="F191" s="261">
        <f>0.55</f>
        <v>0.55000000000000004</v>
      </c>
      <c r="G191" s="261">
        <f>D191+2*F191  - 0.21*2</f>
        <v>0.88000000000000012</v>
      </c>
      <c r="H191" s="261">
        <f t="shared" ref="H191:H217" si="35">E191*G191</f>
        <v>5.1920000000000011</v>
      </c>
      <c r="I191" s="261"/>
      <c r="J191" s="261"/>
      <c r="K191" s="261">
        <v>1</v>
      </c>
      <c r="L191" s="74">
        <f t="shared" ref="L191:L216" si="36">K191*H191</f>
        <v>5.1920000000000011</v>
      </c>
      <c r="M191" s="71" t="s">
        <v>413</v>
      </c>
    </row>
    <row r="192" spans="1:14" s="72" customFormat="1" x14ac:dyDescent="0.35">
      <c r="A192" s="73"/>
      <c r="B192" s="87" t="s">
        <v>415</v>
      </c>
      <c r="C192" s="371"/>
      <c r="D192" s="261">
        <v>0.2</v>
      </c>
      <c r="E192" s="261">
        <v>5.9</v>
      </c>
      <c r="F192" s="261">
        <f>0.55</f>
        <v>0.55000000000000004</v>
      </c>
      <c r="G192" s="261">
        <f>D192+2*F192  - 0.21*2</f>
        <v>0.88000000000000012</v>
      </c>
      <c r="H192" s="261">
        <f t="shared" si="35"/>
        <v>5.1920000000000011</v>
      </c>
      <c r="I192" s="261"/>
      <c r="J192" s="261"/>
      <c r="K192" s="261">
        <v>1</v>
      </c>
      <c r="L192" s="74">
        <f t="shared" si="36"/>
        <v>5.1920000000000011</v>
      </c>
      <c r="M192" s="71" t="s">
        <v>413</v>
      </c>
    </row>
    <row r="193" spans="1:13" s="72" customFormat="1" x14ac:dyDescent="0.35">
      <c r="A193" s="73"/>
      <c r="B193" s="87" t="s">
        <v>416</v>
      </c>
      <c r="C193" s="371"/>
      <c r="D193" s="261">
        <v>0.2</v>
      </c>
      <c r="E193" s="261">
        <v>5.9</v>
      </c>
      <c r="F193" s="261">
        <f>0.55</f>
        <v>0.55000000000000004</v>
      </c>
      <c r="G193" s="261">
        <f>D193+2*F193 -0.21</f>
        <v>1.0900000000000001</v>
      </c>
      <c r="H193" s="261">
        <f t="shared" si="35"/>
        <v>6.4310000000000009</v>
      </c>
      <c r="I193" s="261"/>
      <c r="J193" s="261"/>
      <c r="K193" s="261">
        <v>1</v>
      </c>
      <c r="L193" s="74">
        <f t="shared" si="36"/>
        <v>6.4310000000000009</v>
      </c>
      <c r="M193" s="71" t="s">
        <v>413</v>
      </c>
    </row>
    <row r="194" spans="1:13" s="72" customFormat="1" x14ac:dyDescent="0.35">
      <c r="A194" s="73"/>
      <c r="B194" s="87" t="s">
        <v>417</v>
      </c>
      <c r="C194" s="371"/>
      <c r="D194" s="261">
        <v>0.2</v>
      </c>
      <c r="E194" s="261">
        <v>5.9</v>
      </c>
      <c r="F194" s="261">
        <f>0.55</f>
        <v>0.55000000000000004</v>
      </c>
      <c r="G194" s="261">
        <f>D194+2*F194 -0.21</f>
        <v>1.0900000000000001</v>
      </c>
      <c r="H194" s="261">
        <f t="shared" si="35"/>
        <v>6.4310000000000009</v>
      </c>
      <c r="I194" s="261"/>
      <c r="J194" s="261"/>
      <c r="K194" s="261">
        <v>1</v>
      </c>
      <c r="L194" s="74">
        <f t="shared" si="36"/>
        <v>6.4310000000000009</v>
      </c>
      <c r="M194" s="71" t="s">
        <v>413</v>
      </c>
    </row>
    <row r="195" spans="1:13" s="72" customFormat="1" x14ac:dyDescent="0.35">
      <c r="A195" s="73"/>
      <c r="B195" s="87" t="s">
        <v>418</v>
      </c>
      <c r="C195" s="371"/>
      <c r="D195" s="261">
        <v>0.2</v>
      </c>
      <c r="E195" s="261">
        <v>5.9</v>
      </c>
      <c r="F195" s="261">
        <f>0.55</f>
        <v>0.55000000000000004</v>
      </c>
      <c r="G195" s="261">
        <f>D195+2*F195 -0.21*2</f>
        <v>0.88000000000000012</v>
      </c>
      <c r="H195" s="261">
        <f t="shared" si="35"/>
        <v>5.1920000000000011</v>
      </c>
      <c r="I195" s="261"/>
      <c r="J195" s="261"/>
      <c r="K195" s="261">
        <v>1</v>
      </c>
      <c r="L195" s="74">
        <f t="shared" si="36"/>
        <v>5.1920000000000011</v>
      </c>
      <c r="M195" s="71" t="s">
        <v>413</v>
      </c>
    </row>
    <row r="196" spans="1:13" s="72" customFormat="1" x14ac:dyDescent="0.35">
      <c r="A196" s="73"/>
      <c r="B196" s="87" t="s">
        <v>419</v>
      </c>
      <c r="C196" s="371"/>
      <c r="D196" s="261">
        <v>0.15</v>
      </c>
      <c r="E196" s="261">
        <v>5.9</v>
      </c>
      <c r="F196" s="261">
        <v>0.5</v>
      </c>
      <c r="G196" s="261">
        <f>D196+2*F196 -0.21</f>
        <v>0.94</v>
      </c>
      <c r="H196" s="261">
        <f t="shared" si="35"/>
        <v>5.5460000000000003</v>
      </c>
      <c r="I196" s="261"/>
      <c r="J196" s="261"/>
      <c r="K196" s="261">
        <v>1</v>
      </c>
      <c r="L196" s="74">
        <f t="shared" si="36"/>
        <v>5.5460000000000003</v>
      </c>
      <c r="M196" s="71" t="s">
        <v>413</v>
      </c>
    </row>
    <row r="197" spans="1:13" s="72" customFormat="1" x14ac:dyDescent="0.35">
      <c r="A197" s="73"/>
      <c r="B197" s="87" t="s">
        <v>420</v>
      </c>
      <c r="C197" s="371"/>
      <c r="D197" s="261">
        <v>0.15</v>
      </c>
      <c r="E197" s="261">
        <v>1.2</v>
      </c>
      <c r="F197" s="261">
        <v>0.5</v>
      </c>
      <c r="G197" s="261">
        <f t="shared" ref="G197:G215" si="37">D197+2*F197</f>
        <v>1.1499999999999999</v>
      </c>
      <c r="H197" s="261">
        <f t="shared" si="35"/>
        <v>1.38</v>
      </c>
      <c r="I197" s="261"/>
      <c r="J197" s="261"/>
      <c r="K197" s="261">
        <v>1</v>
      </c>
      <c r="L197" s="74">
        <f t="shared" si="36"/>
        <v>1.38</v>
      </c>
      <c r="M197" s="71" t="s">
        <v>413</v>
      </c>
    </row>
    <row r="198" spans="1:13" s="72" customFormat="1" x14ac:dyDescent="0.35">
      <c r="A198" s="73"/>
      <c r="B198" s="87" t="s">
        <v>421</v>
      </c>
      <c r="C198" s="371"/>
      <c r="D198" s="261">
        <v>0.15</v>
      </c>
      <c r="E198" s="261">
        <v>1.18</v>
      </c>
      <c r="F198" s="261">
        <v>0.5</v>
      </c>
      <c r="G198" s="261">
        <f t="shared" si="37"/>
        <v>1.1499999999999999</v>
      </c>
      <c r="H198" s="261">
        <f t="shared" si="35"/>
        <v>1.3569999999999998</v>
      </c>
      <c r="I198" s="261"/>
      <c r="J198" s="261"/>
      <c r="K198" s="261">
        <v>1</v>
      </c>
      <c r="L198" s="74">
        <f t="shared" si="36"/>
        <v>1.3569999999999998</v>
      </c>
      <c r="M198" s="71" t="s">
        <v>413</v>
      </c>
    </row>
    <row r="199" spans="1:13" s="72" customFormat="1" x14ac:dyDescent="0.35">
      <c r="A199" s="73"/>
      <c r="B199" s="87" t="s">
        <v>422</v>
      </c>
      <c r="C199" s="371"/>
      <c r="D199" s="261">
        <v>0.15</v>
      </c>
      <c r="E199" s="261">
        <v>20.8</v>
      </c>
      <c r="F199" s="261">
        <v>0.5</v>
      </c>
      <c r="G199" s="261">
        <f>D199+2*F199 -0.21</f>
        <v>0.94</v>
      </c>
      <c r="H199" s="261">
        <f t="shared" si="35"/>
        <v>19.552</v>
      </c>
      <c r="I199" s="261"/>
      <c r="J199" s="261"/>
      <c r="K199" s="261">
        <v>1</v>
      </c>
      <c r="L199" s="74">
        <f t="shared" si="36"/>
        <v>19.552</v>
      </c>
      <c r="M199" s="71" t="s">
        <v>413</v>
      </c>
    </row>
    <row r="200" spans="1:13" s="72" customFormat="1" x14ac:dyDescent="0.35">
      <c r="A200" s="73"/>
      <c r="B200" s="87" t="s">
        <v>423</v>
      </c>
      <c r="C200" s="371"/>
      <c r="D200" s="261">
        <v>0.15</v>
      </c>
      <c r="E200" s="261">
        <v>0.30399999999999999</v>
      </c>
      <c r="F200" s="261">
        <v>0.4</v>
      </c>
      <c r="G200" s="261">
        <f t="shared" si="37"/>
        <v>0.95000000000000007</v>
      </c>
      <c r="H200" s="261">
        <f t="shared" si="35"/>
        <v>0.2888</v>
      </c>
      <c r="I200" s="261"/>
      <c r="J200" s="261"/>
      <c r="K200" s="261">
        <v>1</v>
      </c>
      <c r="L200" s="74">
        <f t="shared" si="36"/>
        <v>0.2888</v>
      </c>
      <c r="M200" s="71" t="s">
        <v>413</v>
      </c>
    </row>
    <row r="201" spans="1:13" s="72" customFormat="1" x14ac:dyDescent="0.35">
      <c r="A201" s="73"/>
      <c r="B201" s="87" t="s">
        <v>424</v>
      </c>
      <c r="C201" s="371"/>
      <c r="D201" s="261">
        <v>0.15</v>
      </c>
      <c r="E201" s="261">
        <v>0.30399999999999999</v>
      </c>
      <c r="F201" s="261">
        <v>0.4</v>
      </c>
      <c r="G201" s="261">
        <f t="shared" si="37"/>
        <v>0.95000000000000007</v>
      </c>
      <c r="H201" s="261">
        <f t="shared" si="35"/>
        <v>0.2888</v>
      </c>
      <c r="I201" s="261"/>
      <c r="J201" s="261"/>
      <c r="K201" s="261">
        <v>1</v>
      </c>
      <c r="L201" s="74">
        <f t="shared" si="36"/>
        <v>0.2888</v>
      </c>
      <c r="M201" s="71" t="s">
        <v>413</v>
      </c>
    </row>
    <row r="202" spans="1:13" s="72" customFormat="1" x14ac:dyDescent="0.35">
      <c r="A202" s="73"/>
      <c r="B202" s="87" t="s">
        <v>425</v>
      </c>
      <c r="C202" s="371"/>
      <c r="D202" s="261">
        <v>0.15</v>
      </c>
      <c r="E202" s="261">
        <v>3.18</v>
      </c>
      <c r="F202" s="261">
        <f>0.5</f>
        <v>0.5</v>
      </c>
      <c r="G202" s="261">
        <f>D202+2*F202 -0.21*2</f>
        <v>0.73</v>
      </c>
      <c r="H202" s="261">
        <f t="shared" si="35"/>
        <v>2.3214000000000001</v>
      </c>
      <c r="I202" s="261"/>
      <c r="J202" s="261"/>
      <c r="K202" s="261">
        <v>1</v>
      </c>
      <c r="L202" s="74">
        <f t="shared" si="36"/>
        <v>2.3214000000000001</v>
      </c>
      <c r="M202" s="71" t="s">
        <v>413</v>
      </c>
    </row>
    <row r="203" spans="1:13" s="72" customFormat="1" x14ac:dyDescent="0.35">
      <c r="A203" s="73"/>
      <c r="B203" s="87" t="s">
        <v>426</v>
      </c>
      <c r="C203" s="371"/>
      <c r="D203" s="261">
        <v>0.2</v>
      </c>
      <c r="E203" s="261">
        <v>3.94</v>
      </c>
      <c r="F203" s="261">
        <f>0.55</f>
        <v>0.55000000000000004</v>
      </c>
      <c r="G203" s="261">
        <f>D203+2*F203 -0.21</f>
        <v>1.0900000000000001</v>
      </c>
      <c r="H203" s="261">
        <f t="shared" si="35"/>
        <v>4.2946</v>
      </c>
      <c r="I203" s="261"/>
      <c r="J203" s="261"/>
      <c r="K203" s="261">
        <v>1</v>
      </c>
      <c r="L203" s="74">
        <f t="shared" si="36"/>
        <v>4.2946</v>
      </c>
      <c r="M203" s="71" t="s">
        <v>413</v>
      </c>
    </row>
    <row r="204" spans="1:13" s="72" customFormat="1" x14ac:dyDescent="0.35">
      <c r="A204" s="73"/>
      <c r="B204" s="87" t="s">
        <v>427</v>
      </c>
      <c r="C204" s="371"/>
      <c r="D204" s="261">
        <v>0.15</v>
      </c>
      <c r="E204" s="261">
        <v>20.8</v>
      </c>
      <c r="F204" s="261">
        <v>0.5</v>
      </c>
      <c r="G204" s="261">
        <f>D204+2*F204 -0.21</f>
        <v>0.94</v>
      </c>
      <c r="H204" s="261">
        <f t="shared" si="35"/>
        <v>19.552</v>
      </c>
      <c r="I204" s="261"/>
      <c r="J204" s="261"/>
      <c r="K204" s="261">
        <v>1</v>
      </c>
      <c r="L204" s="74">
        <f t="shared" si="36"/>
        <v>19.552</v>
      </c>
      <c r="M204" s="71" t="s">
        <v>413</v>
      </c>
    </row>
    <row r="205" spans="1:13" s="72" customFormat="1" ht="99" x14ac:dyDescent="0.35">
      <c r="A205" s="73"/>
      <c r="B205" s="384" t="s">
        <v>852</v>
      </c>
      <c r="C205" s="371"/>
      <c r="D205" s="261"/>
      <c r="E205" s="261"/>
      <c r="F205" s="261"/>
      <c r="G205" s="71" t="s">
        <v>1363</v>
      </c>
      <c r="H205" s="261"/>
      <c r="I205" s="261"/>
      <c r="J205" s="261"/>
      <c r="K205" s="261"/>
      <c r="L205" s="74"/>
      <c r="M205" s="71"/>
    </row>
    <row r="206" spans="1:13" s="72" customFormat="1" x14ac:dyDescent="0.35">
      <c r="A206" s="73"/>
      <c r="B206" s="87" t="s">
        <v>428</v>
      </c>
      <c r="C206" s="371"/>
      <c r="D206" s="261">
        <v>0.15</v>
      </c>
      <c r="E206" s="261">
        <v>5.9</v>
      </c>
      <c r="F206" s="261">
        <v>0.65</v>
      </c>
      <c r="G206" s="261">
        <f>D206+2*F206 -0.17</f>
        <v>1.28</v>
      </c>
      <c r="H206" s="261">
        <f t="shared" si="35"/>
        <v>7.5520000000000005</v>
      </c>
      <c r="I206" s="261"/>
      <c r="J206" s="261"/>
      <c r="K206" s="261">
        <v>1</v>
      </c>
      <c r="L206" s="74">
        <f t="shared" si="36"/>
        <v>7.5520000000000005</v>
      </c>
      <c r="M206" s="71" t="s">
        <v>499</v>
      </c>
    </row>
    <row r="207" spans="1:13" s="72" customFormat="1" x14ac:dyDescent="0.35">
      <c r="A207" s="73"/>
      <c r="B207" s="87" t="s">
        <v>429</v>
      </c>
      <c r="C207" s="371"/>
      <c r="D207" s="261">
        <v>0.2</v>
      </c>
      <c r="E207" s="261">
        <v>5.9</v>
      </c>
      <c r="F207" s="261">
        <f>0.55</f>
        <v>0.55000000000000004</v>
      </c>
      <c r="G207" s="261">
        <f>D207+2*F207 -0.17*2</f>
        <v>0.96</v>
      </c>
      <c r="H207" s="261">
        <f t="shared" si="35"/>
        <v>5.6639999999999997</v>
      </c>
      <c r="I207" s="261"/>
      <c r="J207" s="261"/>
      <c r="K207" s="261">
        <v>1</v>
      </c>
      <c r="L207" s="74">
        <f t="shared" si="36"/>
        <v>5.6639999999999997</v>
      </c>
      <c r="M207" s="71" t="s">
        <v>499</v>
      </c>
    </row>
    <row r="208" spans="1:13" s="72" customFormat="1" x14ac:dyDescent="0.35">
      <c r="A208" s="73"/>
      <c r="B208" s="87" t="s">
        <v>430</v>
      </c>
      <c r="C208" s="371"/>
      <c r="D208" s="261">
        <v>0.2</v>
      </c>
      <c r="E208" s="261">
        <v>5.9</v>
      </c>
      <c r="F208" s="261">
        <f>0.55</f>
        <v>0.55000000000000004</v>
      </c>
      <c r="G208" s="261">
        <f>D208+2*F208 -0.17*2</f>
        <v>0.96</v>
      </c>
      <c r="H208" s="261">
        <f t="shared" si="35"/>
        <v>5.6639999999999997</v>
      </c>
      <c r="I208" s="261"/>
      <c r="J208" s="261"/>
      <c r="K208" s="261">
        <v>1</v>
      </c>
      <c r="L208" s="74">
        <f t="shared" si="36"/>
        <v>5.6639999999999997</v>
      </c>
      <c r="M208" s="71" t="s">
        <v>499</v>
      </c>
    </row>
    <row r="209" spans="1:13" s="72" customFormat="1" x14ac:dyDescent="0.35">
      <c r="A209" s="73"/>
      <c r="B209" s="87" t="s">
        <v>431</v>
      </c>
      <c r="C209" s="371"/>
      <c r="D209" s="261">
        <v>0.2</v>
      </c>
      <c r="E209" s="261">
        <v>5.9</v>
      </c>
      <c r="F209" s="261">
        <f>0.55</f>
        <v>0.55000000000000004</v>
      </c>
      <c r="G209" s="261">
        <f>D209+2*F209 -0.17*2</f>
        <v>0.96</v>
      </c>
      <c r="H209" s="261">
        <f t="shared" si="35"/>
        <v>5.6639999999999997</v>
      </c>
      <c r="I209" s="261"/>
      <c r="J209" s="261"/>
      <c r="K209" s="261">
        <v>1</v>
      </c>
      <c r="L209" s="74">
        <f t="shared" si="36"/>
        <v>5.6639999999999997</v>
      </c>
      <c r="M209" s="71" t="s">
        <v>499</v>
      </c>
    </row>
    <row r="210" spans="1:13" s="72" customFormat="1" x14ac:dyDescent="0.35">
      <c r="A210" s="73"/>
      <c r="B210" s="87" t="s">
        <v>432</v>
      </c>
      <c r="C210" s="371"/>
      <c r="D210" s="261">
        <v>0.2</v>
      </c>
      <c r="E210" s="261">
        <v>5.9</v>
      </c>
      <c r="F210" s="261">
        <f>0.55</f>
        <v>0.55000000000000004</v>
      </c>
      <c r="G210" s="261">
        <f>D210+2*F210 -0.17*2</f>
        <v>0.96</v>
      </c>
      <c r="H210" s="261">
        <f t="shared" si="35"/>
        <v>5.6639999999999997</v>
      </c>
      <c r="I210" s="261"/>
      <c r="J210" s="261"/>
      <c r="K210" s="261">
        <v>1</v>
      </c>
      <c r="L210" s="74">
        <f t="shared" si="36"/>
        <v>5.6639999999999997</v>
      </c>
      <c r="M210" s="71" t="s">
        <v>499</v>
      </c>
    </row>
    <row r="211" spans="1:13" s="72" customFormat="1" x14ac:dyDescent="0.35">
      <c r="A211" s="73"/>
      <c r="B211" s="87" t="s">
        <v>433</v>
      </c>
      <c r="C211" s="371"/>
      <c r="D211" s="261">
        <v>0.2</v>
      </c>
      <c r="E211" s="261">
        <v>5.9</v>
      </c>
      <c r="F211" s="261">
        <f>0.55</f>
        <v>0.55000000000000004</v>
      </c>
      <c r="G211" s="261">
        <f>D211+2*F211 --0.17*2</f>
        <v>1.6400000000000001</v>
      </c>
      <c r="H211" s="261">
        <f t="shared" si="35"/>
        <v>9.6760000000000019</v>
      </c>
      <c r="I211" s="261"/>
      <c r="J211" s="261"/>
      <c r="K211" s="261">
        <v>1</v>
      </c>
      <c r="L211" s="74">
        <f t="shared" si="36"/>
        <v>9.6760000000000019</v>
      </c>
      <c r="M211" s="71" t="s">
        <v>499</v>
      </c>
    </row>
    <row r="212" spans="1:13" s="72" customFormat="1" x14ac:dyDescent="0.35">
      <c r="A212" s="73"/>
      <c r="B212" s="87" t="s">
        <v>434</v>
      </c>
      <c r="C212" s="371"/>
      <c r="D212" s="261">
        <v>0.15</v>
      </c>
      <c r="E212" s="261">
        <v>5.9</v>
      </c>
      <c r="F212" s="261">
        <v>0.5</v>
      </c>
      <c r="G212" s="261">
        <f>D212+2*F212 -0.17</f>
        <v>0.97999999999999987</v>
      </c>
      <c r="H212" s="261">
        <f t="shared" si="35"/>
        <v>5.782</v>
      </c>
      <c r="I212" s="261"/>
      <c r="J212" s="261"/>
      <c r="K212" s="261">
        <v>1</v>
      </c>
      <c r="L212" s="74">
        <f t="shared" si="36"/>
        <v>5.782</v>
      </c>
      <c r="M212" s="71" t="s">
        <v>499</v>
      </c>
    </row>
    <row r="213" spans="1:13" s="72" customFormat="1" x14ac:dyDescent="0.35">
      <c r="A213" s="73"/>
      <c r="B213" s="87" t="s">
        <v>435</v>
      </c>
      <c r="C213" s="371"/>
      <c r="D213" s="261">
        <v>0.15</v>
      </c>
      <c r="E213" s="261">
        <v>20.8</v>
      </c>
      <c r="F213" s="261">
        <v>0.5</v>
      </c>
      <c r="G213" s="261">
        <f>D213+2*F213 -0.17</f>
        <v>0.97999999999999987</v>
      </c>
      <c r="H213" s="261">
        <f t="shared" si="35"/>
        <v>20.383999999999997</v>
      </c>
      <c r="I213" s="261"/>
      <c r="J213" s="261"/>
      <c r="K213" s="261">
        <v>1</v>
      </c>
      <c r="L213" s="74">
        <f t="shared" si="36"/>
        <v>20.383999999999997</v>
      </c>
      <c r="M213" s="71" t="s">
        <v>499</v>
      </c>
    </row>
    <row r="214" spans="1:13" s="72" customFormat="1" x14ac:dyDescent="0.35">
      <c r="A214" s="73"/>
      <c r="B214" s="87" t="s">
        <v>436</v>
      </c>
      <c r="C214" s="371"/>
      <c r="D214" s="261">
        <v>0.15</v>
      </c>
      <c r="E214" s="261">
        <v>0.30399999999999999</v>
      </c>
      <c r="F214" s="261">
        <v>0.35</v>
      </c>
      <c r="G214" s="261">
        <f t="shared" si="37"/>
        <v>0.85</v>
      </c>
      <c r="H214" s="261">
        <f t="shared" si="35"/>
        <v>0.25839999999999996</v>
      </c>
      <c r="I214" s="261"/>
      <c r="J214" s="261"/>
      <c r="K214" s="261">
        <v>1</v>
      </c>
      <c r="L214" s="74">
        <f t="shared" si="36"/>
        <v>0.25839999999999996</v>
      </c>
      <c r="M214" s="71" t="s">
        <v>499</v>
      </c>
    </row>
    <row r="215" spans="1:13" s="72" customFormat="1" x14ac:dyDescent="0.35">
      <c r="A215" s="73"/>
      <c r="B215" s="87" t="s">
        <v>437</v>
      </c>
      <c r="C215" s="371"/>
      <c r="D215" s="261">
        <v>0.15</v>
      </c>
      <c r="E215" s="261">
        <v>0.30399999999999999</v>
      </c>
      <c r="F215" s="261">
        <v>0.35</v>
      </c>
      <c r="G215" s="261">
        <f t="shared" si="37"/>
        <v>0.85</v>
      </c>
      <c r="H215" s="261">
        <f t="shared" si="35"/>
        <v>0.25839999999999996</v>
      </c>
      <c r="I215" s="261"/>
      <c r="J215" s="261"/>
      <c r="K215" s="261">
        <v>1</v>
      </c>
      <c r="L215" s="74">
        <f t="shared" si="36"/>
        <v>0.25839999999999996</v>
      </c>
      <c r="M215" s="71" t="s">
        <v>499</v>
      </c>
    </row>
    <row r="216" spans="1:13" s="72" customFormat="1" x14ac:dyDescent="0.35">
      <c r="A216" s="73"/>
      <c r="B216" s="87" t="s">
        <v>438</v>
      </c>
      <c r="C216" s="371"/>
      <c r="D216" s="261">
        <v>0.2</v>
      </c>
      <c r="E216" s="261">
        <v>3.18</v>
      </c>
      <c r="F216" s="261">
        <f>0.55</f>
        <v>0.55000000000000004</v>
      </c>
      <c r="G216" s="261">
        <f>D216+2*F216 -0.17*2</f>
        <v>0.96</v>
      </c>
      <c r="H216" s="261">
        <f t="shared" si="35"/>
        <v>3.0528</v>
      </c>
      <c r="I216" s="261"/>
      <c r="J216" s="261"/>
      <c r="K216" s="261">
        <v>1</v>
      </c>
      <c r="L216" s="74">
        <f t="shared" si="36"/>
        <v>3.0528</v>
      </c>
      <c r="M216" s="71" t="s">
        <v>499</v>
      </c>
    </row>
    <row r="217" spans="1:13" s="72" customFormat="1" x14ac:dyDescent="0.35">
      <c r="A217" s="73"/>
      <c r="B217" s="87" t="s">
        <v>439</v>
      </c>
      <c r="C217" s="371"/>
      <c r="D217" s="261">
        <v>0.2</v>
      </c>
      <c r="E217" s="261">
        <v>3.65</v>
      </c>
      <c r="F217" s="261">
        <f>0.55</f>
        <v>0.55000000000000004</v>
      </c>
      <c r="G217" s="261">
        <f>D217+2*F217 -0.17*2</f>
        <v>0.96</v>
      </c>
      <c r="H217" s="261">
        <f t="shared" si="35"/>
        <v>3.504</v>
      </c>
      <c r="I217" s="261"/>
      <c r="J217" s="261"/>
      <c r="K217" s="261">
        <v>1</v>
      </c>
      <c r="L217" s="74">
        <f>K217*H217</f>
        <v>3.504</v>
      </c>
      <c r="M217" s="71" t="s">
        <v>499</v>
      </c>
    </row>
    <row r="218" spans="1:13" s="72" customFormat="1" x14ac:dyDescent="0.35">
      <c r="A218" s="73"/>
      <c r="B218" s="87" t="s">
        <v>440</v>
      </c>
      <c r="C218" s="371"/>
      <c r="D218" s="261">
        <v>0.15</v>
      </c>
      <c r="E218" s="261">
        <v>20.8</v>
      </c>
      <c r="F218" s="261">
        <v>0.5</v>
      </c>
      <c r="G218" s="261">
        <f>D218+2*F218 -0.17</f>
        <v>0.97999999999999987</v>
      </c>
      <c r="H218" s="261">
        <f>((E218*F218)*2)+(D218*E218)</f>
        <v>23.92</v>
      </c>
      <c r="I218" s="261"/>
      <c r="J218" s="261"/>
      <c r="K218" s="261">
        <v>1</v>
      </c>
      <c r="L218" s="74">
        <f>K218*H218</f>
        <v>23.92</v>
      </c>
      <c r="M218" s="71" t="s">
        <v>499</v>
      </c>
    </row>
    <row r="219" spans="1:13" s="72" customFormat="1" x14ac:dyDescent="0.35">
      <c r="A219" s="73"/>
      <c r="B219" s="384" t="s">
        <v>853</v>
      </c>
      <c r="C219" s="371"/>
      <c r="D219" s="261"/>
      <c r="E219" s="261"/>
      <c r="F219" s="261"/>
      <c r="G219" s="261"/>
      <c r="H219" s="261"/>
      <c r="I219" s="261"/>
      <c r="J219" s="261"/>
      <c r="K219" s="261"/>
      <c r="L219" s="74"/>
      <c r="M219" s="71"/>
    </row>
    <row r="220" spans="1:13" s="72" customFormat="1" x14ac:dyDescent="0.35">
      <c r="A220" s="73"/>
      <c r="B220" s="87" t="s">
        <v>441</v>
      </c>
      <c r="C220" s="371"/>
      <c r="D220" s="261">
        <v>0.15</v>
      </c>
      <c r="E220" s="261">
        <v>5.9</v>
      </c>
      <c r="F220" s="261">
        <v>0.3</v>
      </c>
      <c r="G220" s="261">
        <f>D220+2*F220</f>
        <v>0.75</v>
      </c>
      <c r="H220" s="261">
        <f>E220*G220</f>
        <v>4.4250000000000007</v>
      </c>
      <c r="I220" s="261"/>
      <c r="J220" s="261"/>
      <c r="K220" s="261">
        <v>1</v>
      </c>
      <c r="L220" s="74">
        <f t="shared" ref="L220:L223" si="38">K220*H220</f>
        <v>4.4250000000000007</v>
      </c>
      <c r="M220" s="71" t="s">
        <v>498</v>
      </c>
    </row>
    <row r="221" spans="1:13" s="72" customFormat="1" x14ac:dyDescent="0.35">
      <c r="A221" s="73"/>
      <c r="B221" s="87" t="s">
        <v>442</v>
      </c>
      <c r="C221" s="371"/>
      <c r="D221" s="261">
        <v>0.15</v>
      </c>
      <c r="E221" s="261">
        <v>5.9</v>
      </c>
      <c r="F221" s="261">
        <v>0.3</v>
      </c>
      <c r="G221" s="261">
        <f t="shared" ref="G221:G223" si="39">D221+2*F221</f>
        <v>0.75</v>
      </c>
      <c r="H221" s="261">
        <f t="shared" ref="H221:H223" si="40">E221*G221</f>
        <v>4.4250000000000007</v>
      </c>
      <c r="I221" s="261"/>
      <c r="J221" s="261"/>
      <c r="K221" s="261">
        <v>1</v>
      </c>
      <c r="L221" s="74">
        <f t="shared" si="38"/>
        <v>4.4250000000000007</v>
      </c>
      <c r="M221" s="71" t="s">
        <v>498</v>
      </c>
    </row>
    <row r="222" spans="1:13" s="72" customFormat="1" x14ac:dyDescent="0.35">
      <c r="A222" s="73"/>
      <c r="B222" s="87" t="s">
        <v>443</v>
      </c>
      <c r="C222" s="371"/>
      <c r="D222" s="261">
        <v>0.15</v>
      </c>
      <c r="E222" s="261">
        <f>20.5+0.15*2</f>
        <v>20.8</v>
      </c>
      <c r="F222" s="261">
        <v>0.3</v>
      </c>
      <c r="G222" s="261">
        <f t="shared" si="39"/>
        <v>0.75</v>
      </c>
      <c r="H222" s="261">
        <f t="shared" si="40"/>
        <v>15.600000000000001</v>
      </c>
      <c r="I222" s="261"/>
      <c r="J222" s="261"/>
      <c r="K222" s="261">
        <v>1</v>
      </c>
      <c r="L222" s="74">
        <f t="shared" si="38"/>
        <v>15.600000000000001</v>
      </c>
      <c r="M222" s="71" t="s">
        <v>498</v>
      </c>
    </row>
    <row r="223" spans="1:13" s="72" customFormat="1" x14ac:dyDescent="0.35">
      <c r="A223" s="73"/>
      <c r="B223" s="87" t="s">
        <v>444</v>
      </c>
      <c r="C223" s="371"/>
      <c r="D223" s="261">
        <v>0.15</v>
      </c>
      <c r="E223" s="261">
        <f>20.5+0.15*2</f>
        <v>20.8</v>
      </c>
      <c r="F223" s="261">
        <v>0.3</v>
      </c>
      <c r="G223" s="261">
        <f t="shared" si="39"/>
        <v>0.75</v>
      </c>
      <c r="H223" s="261">
        <f t="shared" si="40"/>
        <v>15.600000000000001</v>
      </c>
      <c r="I223" s="261"/>
      <c r="J223" s="261"/>
      <c r="K223" s="261">
        <v>1</v>
      </c>
      <c r="L223" s="74">
        <f t="shared" si="38"/>
        <v>15.600000000000001</v>
      </c>
      <c r="M223" s="71" t="s">
        <v>498</v>
      </c>
    </row>
    <row r="224" spans="1:13" s="72" customFormat="1" ht="42.45" x14ac:dyDescent="0.35">
      <c r="A224" s="90" t="s">
        <v>125</v>
      </c>
      <c r="B224" s="376" t="str">
        <f>VLOOKUP(A224,ORÇAMENTO!A:J,4,0)</f>
        <v>MONTAGEM E DESMONTAGEM DE FÔRMA PARA ESCADAS, COM 2 LANCES EM "U" E LAJE PLANA, EM CHAPA DE MADEIRA COMPENSADA RESINADA, 2 UTILIZAÇÕES. AF_11/2020</v>
      </c>
      <c r="C224" s="377" t="str">
        <f>VLOOKUP(A224,ORÇAMENTO!A:J,5,0)</f>
        <v>m²</v>
      </c>
      <c r="D224" s="378"/>
      <c r="E224" s="378"/>
      <c r="F224" s="378"/>
      <c r="G224" s="378"/>
      <c r="H224" s="378"/>
      <c r="I224" s="378"/>
      <c r="J224" s="378"/>
      <c r="K224" s="378"/>
      <c r="L224" s="83">
        <f>ROUND(SUM(L225:L232),2)</f>
        <v>20.47</v>
      </c>
      <c r="M224" s="71"/>
    </row>
    <row r="225" spans="1:13" s="72" customFormat="1" x14ac:dyDescent="0.35">
      <c r="A225" s="73"/>
      <c r="B225" s="87" t="s">
        <v>501</v>
      </c>
      <c r="C225" s="371"/>
      <c r="D225" s="261"/>
      <c r="E225" s="261">
        <v>1.2</v>
      </c>
      <c r="F225" s="261">
        <v>0.17499999999999999</v>
      </c>
      <c r="G225" s="261"/>
      <c r="H225" s="261">
        <f>E225*F225</f>
        <v>0.21</v>
      </c>
      <c r="I225" s="261"/>
      <c r="J225" s="261"/>
      <c r="K225" s="261">
        <v>19</v>
      </c>
      <c r="L225" s="74">
        <f t="shared" ref="L225:L229" si="41">H225*K225</f>
        <v>3.9899999999999998</v>
      </c>
      <c r="M225" s="71"/>
    </row>
    <row r="226" spans="1:13" s="72" customFormat="1" x14ac:dyDescent="0.35">
      <c r="A226" s="73"/>
      <c r="B226" s="87" t="s">
        <v>500</v>
      </c>
      <c r="C226" s="371"/>
      <c r="D226" s="261">
        <v>1.2</v>
      </c>
      <c r="E226" s="261">
        <v>1.2</v>
      </c>
      <c r="F226" s="261"/>
      <c r="G226" s="261"/>
      <c r="H226" s="261">
        <f>D226*E226</f>
        <v>1.44</v>
      </c>
      <c r="I226" s="261"/>
      <c r="J226" s="261"/>
      <c r="K226" s="261">
        <v>2</v>
      </c>
      <c r="L226" s="74">
        <f t="shared" si="41"/>
        <v>2.88</v>
      </c>
      <c r="M226" s="71"/>
    </row>
    <row r="227" spans="1:13" s="72" customFormat="1" x14ac:dyDescent="0.35">
      <c r="A227" s="73"/>
      <c r="B227" s="87" t="s">
        <v>532</v>
      </c>
      <c r="C227" s="371"/>
      <c r="D227" s="261">
        <v>1.2</v>
      </c>
      <c r="E227" s="261">
        <v>2.5099999999999998</v>
      </c>
      <c r="F227" s="261"/>
      <c r="G227" s="261"/>
      <c r="H227" s="261">
        <f>D227*E227</f>
        <v>3.0119999999999996</v>
      </c>
      <c r="I227" s="261"/>
      <c r="J227" s="261"/>
      <c r="K227" s="261">
        <v>1</v>
      </c>
      <c r="L227" s="74">
        <f t="shared" si="41"/>
        <v>3.0119999999999996</v>
      </c>
      <c r="M227" s="71"/>
    </row>
    <row r="228" spans="1:13" s="72" customFormat="1" x14ac:dyDescent="0.35">
      <c r="A228" s="73"/>
      <c r="B228" s="87" t="s">
        <v>533</v>
      </c>
      <c r="C228" s="371"/>
      <c r="D228" s="261">
        <v>1.2</v>
      </c>
      <c r="E228" s="261">
        <v>2.15</v>
      </c>
      <c r="F228" s="261"/>
      <c r="G228" s="261"/>
      <c r="H228" s="261">
        <f>D228*E228</f>
        <v>2.5799999999999996</v>
      </c>
      <c r="I228" s="261"/>
      <c r="J228" s="261"/>
      <c r="K228" s="261">
        <v>1</v>
      </c>
      <c r="L228" s="74">
        <f t="shared" si="41"/>
        <v>2.5799999999999996</v>
      </c>
      <c r="M228" s="71"/>
    </row>
    <row r="229" spans="1:13" s="72" customFormat="1" x14ac:dyDescent="0.35">
      <c r="A229" s="73"/>
      <c r="B229" s="87" t="s">
        <v>534</v>
      </c>
      <c r="C229" s="371"/>
      <c r="D229" s="261">
        <v>1.2</v>
      </c>
      <c r="E229" s="261">
        <v>2.14</v>
      </c>
      <c r="F229" s="261"/>
      <c r="G229" s="261"/>
      <c r="H229" s="261">
        <f>D229*E229</f>
        <v>2.5680000000000001</v>
      </c>
      <c r="I229" s="261"/>
      <c r="J229" s="261"/>
      <c r="K229" s="261">
        <v>1</v>
      </c>
      <c r="L229" s="74">
        <f t="shared" si="41"/>
        <v>2.5680000000000001</v>
      </c>
      <c r="M229" s="71"/>
    </row>
    <row r="230" spans="1:13" s="72" customFormat="1" x14ac:dyDescent="0.35">
      <c r="A230" s="73"/>
      <c r="B230" s="87" t="s">
        <v>821</v>
      </c>
      <c r="C230" s="371"/>
      <c r="D230" s="261"/>
      <c r="E230" s="261">
        <v>2.5099999999999998</v>
      </c>
      <c r="F230" s="261">
        <v>0.4</v>
      </c>
      <c r="G230" s="261"/>
      <c r="H230" s="261">
        <f>E230*F230</f>
        <v>1.004</v>
      </c>
      <c r="I230" s="261"/>
      <c r="J230" s="261"/>
      <c r="K230" s="261">
        <v>2</v>
      </c>
      <c r="L230" s="74">
        <f>H230*K230</f>
        <v>2.008</v>
      </c>
      <c r="M230" s="71"/>
    </row>
    <row r="231" spans="1:13" s="72" customFormat="1" x14ac:dyDescent="0.35">
      <c r="A231" s="73"/>
      <c r="B231" s="87" t="s">
        <v>822</v>
      </c>
      <c r="C231" s="371"/>
      <c r="D231" s="261"/>
      <c r="E231" s="261">
        <v>2.15</v>
      </c>
      <c r="F231" s="261">
        <v>0.4</v>
      </c>
      <c r="G231" s="261"/>
      <c r="H231" s="261">
        <f>E231*F231</f>
        <v>0.86</v>
      </c>
      <c r="I231" s="261"/>
      <c r="J231" s="261"/>
      <c r="K231" s="261">
        <v>2</v>
      </c>
      <c r="L231" s="74">
        <f>H231*K231</f>
        <v>1.72</v>
      </c>
      <c r="M231" s="71"/>
    </row>
    <row r="232" spans="1:13" s="72" customFormat="1" x14ac:dyDescent="0.35">
      <c r="A232" s="73"/>
      <c r="B232" s="87" t="s">
        <v>823</v>
      </c>
      <c r="C232" s="371"/>
      <c r="D232" s="261"/>
      <c r="E232" s="261">
        <v>2.14</v>
      </c>
      <c r="F232" s="261">
        <v>0.4</v>
      </c>
      <c r="G232" s="261"/>
      <c r="H232" s="261">
        <f>E232*F232</f>
        <v>0.85600000000000009</v>
      </c>
      <c r="I232" s="261"/>
      <c r="J232" s="261"/>
      <c r="K232" s="261">
        <v>2</v>
      </c>
      <c r="L232" s="74">
        <f>H232*K232</f>
        <v>1.7120000000000002</v>
      </c>
      <c r="M232" s="71"/>
    </row>
    <row r="233" spans="1:13" s="72" customFormat="1" ht="28.3" x14ac:dyDescent="0.35">
      <c r="A233" s="90" t="s">
        <v>126</v>
      </c>
      <c r="B233" s="376" t="str">
        <f>VLOOKUP(A233,ORÇAMENTO!A:J,4,0)</f>
        <v>Laje pré-moldada treliçada para piso, h=21cm, enchimento em EPS h=16cm, inclusive capeamento - Bidirecional</v>
      </c>
      <c r="C233" s="377" t="str">
        <f>VLOOKUP(A233,ORÇAMENTO!A:J,5,0)</f>
        <v>m²</v>
      </c>
      <c r="D233" s="378"/>
      <c r="E233" s="378"/>
      <c r="F233" s="378"/>
      <c r="G233" s="378"/>
      <c r="H233" s="378"/>
      <c r="I233" s="378"/>
      <c r="J233" s="378"/>
      <c r="K233" s="378"/>
      <c r="L233" s="83">
        <f>ROUND(SUM(L234:L240),2)</f>
        <v>103.58</v>
      </c>
      <c r="M233" s="91"/>
    </row>
    <row r="234" spans="1:13" s="72" customFormat="1" x14ac:dyDescent="0.35">
      <c r="A234" s="73"/>
      <c r="B234" s="87" t="s">
        <v>832</v>
      </c>
      <c r="C234" s="371"/>
      <c r="D234" s="261">
        <v>3.65</v>
      </c>
      <c r="E234" s="261">
        <v>5.9</v>
      </c>
      <c r="F234" s="261"/>
      <c r="G234" s="261"/>
      <c r="H234" s="261">
        <f>D234*E234</f>
        <v>21.535</v>
      </c>
      <c r="I234" s="261"/>
      <c r="J234" s="261"/>
      <c r="K234" s="261">
        <v>1</v>
      </c>
      <c r="L234" s="74">
        <f>H234*K234</f>
        <v>21.535</v>
      </c>
      <c r="M234" s="71" t="s">
        <v>413</v>
      </c>
    </row>
    <row r="235" spans="1:13" s="72" customFormat="1" x14ac:dyDescent="0.35">
      <c r="A235" s="73"/>
      <c r="B235" s="87" t="s">
        <v>833</v>
      </c>
      <c r="C235" s="371"/>
      <c r="D235" s="261">
        <v>2.9</v>
      </c>
      <c r="E235" s="261">
        <v>5.9</v>
      </c>
      <c r="F235" s="261"/>
      <c r="G235" s="261"/>
      <c r="H235" s="261">
        <f t="shared" ref="H235:H240" si="42">D235*E235</f>
        <v>17.11</v>
      </c>
      <c r="I235" s="261"/>
      <c r="J235" s="261"/>
      <c r="K235" s="261">
        <v>1</v>
      </c>
      <c r="L235" s="74">
        <f t="shared" ref="L235:L240" si="43">H235*K235</f>
        <v>17.11</v>
      </c>
      <c r="M235" s="71" t="s">
        <v>413</v>
      </c>
    </row>
    <row r="236" spans="1:13" s="72" customFormat="1" x14ac:dyDescent="0.35">
      <c r="A236" s="73"/>
      <c r="B236" s="87" t="s">
        <v>834</v>
      </c>
      <c r="C236" s="371"/>
      <c r="D236" s="261">
        <v>3.78</v>
      </c>
      <c r="E236" s="261">
        <v>5.9</v>
      </c>
      <c r="F236" s="261"/>
      <c r="G236" s="261"/>
      <c r="H236" s="261">
        <f t="shared" si="42"/>
        <v>22.302</v>
      </c>
      <c r="I236" s="261"/>
      <c r="J236" s="261"/>
      <c r="K236" s="261">
        <v>1</v>
      </c>
      <c r="L236" s="74">
        <f t="shared" si="43"/>
        <v>22.302</v>
      </c>
      <c r="M236" s="71" t="s">
        <v>413</v>
      </c>
    </row>
    <row r="237" spans="1:13" s="72" customFormat="1" x14ac:dyDescent="0.35">
      <c r="A237" s="73"/>
      <c r="B237" s="87" t="s">
        <v>835</v>
      </c>
      <c r="C237" s="371"/>
      <c r="D237" s="261">
        <v>3.11</v>
      </c>
      <c r="E237" s="261">
        <v>3.94</v>
      </c>
      <c r="F237" s="261"/>
      <c r="G237" s="261"/>
      <c r="H237" s="261">
        <f t="shared" si="42"/>
        <v>12.253399999999999</v>
      </c>
      <c r="I237" s="261"/>
      <c r="J237" s="261"/>
      <c r="K237" s="261">
        <v>1</v>
      </c>
      <c r="L237" s="74">
        <f t="shared" si="43"/>
        <v>12.253399999999999</v>
      </c>
      <c r="M237" s="71" t="s">
        <v>413</v>
      </c>
    </row>
    <row r="238" spans="1:13" s="72" customFormat="1" x14ac:dyDescent="0.35">
      <c r="A238" s="73"/>
      <c r="B238" s="87" t="s">
        <v>836</v>
      </c>
      <c r="C238" s="371"/>
      <c r="D238" s="261">
        <v>2.0499999999999998</v>
      </c>
      <c r="E238" s="261">
        <v>5.9</v>
      </c>
      <c r="F238" s="261"/>
      <c r="G238" s="261"/>
      <c r="H238" s="261">
        <f t="shared" si="42"/>
        <v>12.094999999999999</v>
      </c>
      <c r="I238" s="261"/>
      <c r="J238" s="261"/>
      <c r="K238" s="261">
        <v>1</v>
      </c>
      <c r="L238" s="74">
        <f t="shared" si="43"/>
        <v>12.094999999999999</v>
      </c>
      <c r="M238" s="71" t="s">
        <v>413</v>
      </c>
    </row>
    <row r="239" spans="1:13" s="72" customFormat="1" x14ac:dyDescent="0.35">
      <c r="A239" s="73"/>
      <c r="B239" s="87" t="s">
        <v>837</v>
      </c>
      <c r="C239" s="371"/>
      <c r="D239" s="261">
        <v>2.23</v>
      </c>
      <c r="E239" s="261">
        <v>3.18</v>
      </c>
      <c r="F239" s="261"/>
      <c r="G239" s="261"/>
      <c r="H239" s="261">
        <f t="shared" si="42"/>
        <v>7.0914000000000001</v>
      </c>
      <c r="I239" s="261"/>
      <c r="J239" s="261"/>
      <c r="K239" s="261">
        <v>1</v>
      </c>
      <c r="L239" s="74">
        <f t="shared" si="43"/>
        <v>7.0914000000000001</v>
      </c>
      <c r="M239" s="71" t="s">
        <v>413</v>
      </c>
    </row>
    <row r="240" spans="1:13" s="72" customFormat="1" x14ac:dyDescent="0.35">
      <c r="A240" s="73"/>
      <c r="B240" s="87" t="s">
        <v>838</v>
      </c>
      <c r="C240" s="371"/>
      <c r="D240" s="261">
        <v>3.18</v>
      </c>
      <c r="E240" s="261">
        <v>3.52</v>
      </c>
      <c r="F240" s="261"/>
      <c r="G240" s="261"/>
      <c r="H240" s="261">
        <f t="shared" si="42"/>
        <v>11.1936</v>
      </c>
      <c r="I240" s="261"/>
      <c r="J240" s="261"/>
      <c r="K240" s="261">
        <v>1</v>
      </c>
      <c r="L240" s="74">
        <f t="shared" si="43"/>
        <v>11.1936</v>
      </c>
      <c r="M240" s="71" t="s">
        <v>413</v>
      </c>
    </row>
    <row r="241" spans="1:13" s="72" customFormat="1" ht="28.3" x14ac:dyDescent="0.35">
      <c r="A241" s="90" t="s">
        <v>127</v>
      </c>
      <c r="B241" s="376" t="str">
        <f>VLOOKUP(A241,ORÇAMENTO!A:J,4,0)</f>
        <v>Laje pré-moldada treliçada para cobertura, h=17cm, enchimento em EPS h=12cm, inclusive  capeamento - Bidirecional</v>
      </c>
      <c r="C241" s="377" t="str">
        <f>VLOOKUP(A241,ORÇAMENTO!A:J,5,0)</f>
        <v>m²</v>
      </c>
      <c r="D241" s="378"/>
      <c r="E241" s="378"/>
      <c r="F241" s="378"/>
      <c r="G241" s="378"/>
      <c r="H241" s="378"/>
      <c r="I241" s="378"/>
      <c r="J241" s="378"/>
      <c r="K241" s="378"/>
      <c r="L241" s="83">
        <f>ROUND(SUM(L242:L249),2)</f>
        <v>113.68</v>
      </c>
      <c r="M241" s="71"/>
    </row>
    <row r="242" spans="1:13" s="72" customFormat="1" x14ac:dyDescent="0.35">
      <c r="A242" s="73"/>
      <c r="B242" s="87" t="s">
        <v>824</v>
      </c>
      <c r="C242" s="371"/>
      <c r="D242" s="261">
        <v>2.85</v>
      </c>
      <c r="E242" s="261">
        <v>3.65</v>
      </c>
      <c r="F242" s="261"/>
      <c r="G242" s="261"/>
      <c r="H242" s="261">
        <f>D242*E242</f>
        <v>10.4025</v>
      </c>
      <c r="I242" s="261"/>
      <c r="J242" s="261"/>
      <c r="K242" s="261">
        <v>1</v>
      </c>
      <c r="L242" s="74">
        <f>K242*H242</f>
        <v>10.4025</v>
      </c>
      <c r="M242" s="71" t="s">
        <v>445</v>
      </c>
    </row>
    <row r="243" spans="1:13" s="72" customFormat="1" x14ac:dyDescent="0.35">
      <c r="A243" s="73"/>
      <c r="B243" s="87" t="s">
        <v>825</v>
      </c>
      <c r="C243" s="371"/>
      <c r="D243" s="261">
        <v>2.85</v>
      </c>
      <c r="E243" s="261">
        <v>3.65</v>
      </c>
      <c r="F243" s="261"/>
      <c r="G243" s="261"/>
      <c r="H243" s="261">
        <f>D243*E243</f>
        <v>10.4025</v>
      </c>
      <c r="I243" s="261"/>
      <c r="J243" s="261"/>
      <c r="K243" s="261">
        <v>1</v>
      </c>
      <c r="L243" s="74">
        <f>K243*H243</f>
        <v>10.4025</v>
      </c>
      <c r="M243" s="71" t="s">
        <v>445</v>
      </c>
    </row>
    <row r="244" spans="1:13" s="72" customFormat="1" x14ac:dyDescent="0.35">
      <c r="A244" s="73"/>
      <c r="B244" s="87" t="s">
        <v>826</v>
      </c>
      <c r="C244" s="371"/>
      <c r="D244" s="261">
        <v>2.9</v>
      </c>
      <c r="E244" s="261">
        <v>5.9</v>
      </c>
      <c r="F244" s="261"/>
      <c r="G244" s="261"/>
      <c r="H244" s="261">
        <f t="shared" ref="H244:H247" si="44">D244*E244</f>
        <v>17.11</v>
      </c>
      <c r="I244" s="261"/>
      <c r="J244" s="261"/>
      <c r="K244" s="261">
        <v>1</v>
      </c>
      <c r="L244" s="74">
        <f t="shared" ref="L244:L249" si="45">K244*H244</f>
        <v>17.11</v>
      </c>
      <c r="M244" s="71" t="s">
        <v>445</v>
      </c>
    </row>
    <row r="245" spans="1:13" s="72" customFormat="1" x14ac:dyDescent="0.35">
      <c r="A245" s="73"/>
      <c r="B245" s="87" t="s">
        <v>827</v>
      </c>
      <c r="C245" s="371"/>
      <c r="D245" s="261">
        <v>3.78</v>
      </c>
      <c r="E245" s="261">
        <v>5.9</v>
      </c>
      <c r="F245" s="261"/>
      <c r="G245" s="261"/>
      <c r="H245" s="261">
        <f t="shared" si="44"/>
        <v>22.302</v>
      </c>
      <c r="I245" s="261"/>
      <c r="J245" s="261"/>
      <c r="K245" s="261">
        <v>1</v>
      </c>
      <c r="L245" s="74">
        <f t="shared" si="45"/>
        <v>22.302</v>
      </c>
      <c r="M245" s="71" t="s">
        <v>445</v>
      </c>
    </row>
    <row r="246" spans="1:13" s="72" customFormat="1" x14ac:dyDescent="0.35">
      <c r="A246" s="73"/>
      <c r="B246" s="87" t="s">
        <v>828</v>
      </c>
      <c r="C246" s="371"/>
      <c r="D246" s="261">
        <v>3.94</v>
      </c>
      <c r="E246" s="261">
        <v>5.9</v>
      </c>
      <c r="F246" s="261"/>
      <c r="G246" s="261"/>
      <c r="H246" s="261">
        <f t="shared" si="44"/>
        <v>23.246000000000002</v>
      </c>
      <c r="I246" s="261"/>
      <c r="J246" s="261"/>
      <c r="K246" s="261">
        <v>1</v>
      </c>
      <c r="L246" s="74">
        <f t="shared" si="45"/>
        <v>23.246000000000002</v>
      </c>
      <c r="M246" s="71" t="s">
        <v>445</v>
      </c>
    </row>
    <row r="247" spans="1:13" s="72" customFormat="1" x14ac:dyDescent="0.35">
      <c r="A247" s="73"/>
      <c r="B247" s="87" t="s">
        <v>829</v>
      </c>
      <c r="C247" s="371"/>
      <c r="D247" s="261">
        <v>2.0499999999999998</v>
      </c>
      <c r="E247" s="261">
        <v>5.9</v>
      </c>
      <c r="F247" s="261"/>
      <c r="G247" s="261"/>
      <c r="H247" s="261">
        <f t="shared" si="44"/>
        <v>12.094999999999999</v>
      </c>
      <c r="I247" s="261"/>
      <c r="J247" s="261"/>
      <c r="K247" s="261">
        <v>1</v>
      </c>
      <c r="L247" s="74">
        <f t="shared" si="45"/>
        <v>12.094999999999999</v>
      </c>
      <c r="M247" s="71" t="s">
        <v>445</v>
      </c>
    </row>
    <row r="248" spans="1:13" s="72" customFormat="1" x14ac:dyDescent="0.35">
      <c r="A248" s="73"/>
      <c r="B248" s="87" t="s">
        <v>830</v>
      </c>
      <c r="C248" s="371"/>
      <c r="D248" s="261">
        <v>2.2000000000000002</v>
      </c>
      <c r="E248" s="261">
        <v>3.18</v>
      </c>
      <c r="F248" s="261"/>
      <c r="G248" s="261"/>
      <c r="H248" s="261">
        <f>D248*E248</f>
        <v>6.9960000000000013</v>
      </c>
      <c r="I248" s="261"/>
      <c r="J248" s="261"/>
      <c r="K248" s="261">
        <v>1</v>
      </c>
      <c r="L248" s="74">
        <f t="shared" si="45"/>
        <v>6.9960000000000013</v>
      </c>
      <c r="M248" s="71" t="s">
        <v>445</v>
      </c>
    </row>
    <row r="249" spans="1:13" s="72" customFormat="1" x14ac:dyDescent="0.35">
      <c r="A249" s="73"/>
      <c r="B249" s="87" t="s">
        <v>831</v>
      </c>
      <c r="C249" s="371"/>
      <c r="D249" s="261">
        <v>3.18</v>
      </c>
      <c r="E249" s="261">
        <v>3.5</v>
      </c>
      <c r="F249" s="261"/>
      <c r="G249" s="261"/>
      <c r="H249" s="261">
        <f>D249*E249</f>
        <v>11.13</v>
      </c>
      <c r="I249" s="261"/>
      <c r="J249" s="261"/>
      <c r="K249" s="261">
        <v>1</v>
      </c>
      <c r="L249" s="74">
        <f t="shared" si="45"/>
        <v>11.13</v>
      </c>
      <c r="M249" s="71" t="s">
        <v>445</v>
      </c>
    </row>
    <row r="250" spans="1:13" s="72" customFormat="1" x14ac:dyDescent="0.35">
      <c r="A250" s="90" t="s">
        <v>128</v>
      </c>
      <c r="B250" s="376" t="str">
        <f>VLOOKUP(A250,ORÇAMENTO!A:J,4,0)</f>
        <v>Cimbramento metálico com altura até 3,50m</v>
      </c>
      <c r="C250" s="377" t="str">
        <f>VLOOKUP(A250,ORÇAMENTO!A:J,5,0)</f>
        <v>m²</v>
      </c>
      <c r="D250" s="383"/>
      <c r="E250" s="383"/>
      <c r="F250" s="383"/>
      <c r="G250" s="383"/>
      <c r="H250" s="383"/>
      <c r="I250" s="383"/>
      <c r="J250" s="383"/>
      <c r="K250" s="383"/>
      <c r="L250" s="83">
        <f>SUM(L251:L265)</f>
        <v>217.26440000000002</v>
      </c>
      <c r="M250" s="71"/>
    </row>
    <row r="251" spans="1:13" s="72" customFormat="1" x14ac:dyDescent="0.35">
      <c r="A251" s="73"/>
      <c r="B251" s="87" t="s">
        <v>832</v>
      </c>
      <c r="C251" s="371"/>
      <c r="D251" s="261">
        <v>3.65</v>
      </c>
      <c r="E251" s="261">
        <v>5.9</v>
      </c>
      <c r="F251" s="261"/>
      <c r="G251" s="261"/>
      <c r="H251" s="261">
        <f>D251*E251</f>
        <v>21.535</v>
      </c>
      <c r="I251" s="261"/>
      <c r="J251" s="261"/>
      <c r="K251" s="261">
        <v>1</v>
      </c>
      <c r="L251" s="74">
        <f>H251*K251</f>
        <v>21.535</v>
      </c>
      <c r="M251" s="71" t="s">
        <v>413</v>
      </c>
    </row>
    <row r="252" spans="1:13" s="72" customFormat="1" x14ac:dyDescent="0.35">
      <c r="A252" s="73"/>
      <c r="B252" s="87" t="s">
        <v>833</v>
      </c>
      <c r="C252" s="371"/>
      <c r="D252" s="261">
        <v>2.9</v>
      </c>
      <c r="E252" s="261">
        <v>5.9</v>
      </c>
      <c r="F252" s="261"/>
      <c r="G252" s="261"/>
      <c r="H252" s="261">
        <f t="shared" ref="H252:H257" si="46">D252*E252</f>
        <v>17.11</v>
      </c>
      <c r="I252" s="261"/>
      <c r="J252" s="261"/>
      <c r="K252" s="261">
        <v>1</v>
      </c>
      <c r="L252" s="74">
        <f t="shared" ref="L252:L257" si="47">H252*K252</f>
        <v>17.11</v>
      </c>
      <c r="M252" s="71" t="s">
        <v>413</v>
      </c>
    </row>
    <row r="253" spans="1:13" s="72" customFormat="1" x14ac:dyDescent="0.35">
      <c r="A253" s="73"/>
      <c r="B253" s="87" t="s">
        <v>834</v>
      </c>
      <c r="C253" s="371"/>
      <c r="D253" s="261">
        <v>3.78</v>
      </c>
      <c r="E253" s="261">
        <v>5.9</v>
      </c>
      <c r="F253" s="261"/>
      <c r="G253" s="261"/>
      <c r="H253" s="261">
        <f t="shared" si="46"/>
        <v>22.302</v>
      </c>
      <c r="I253" s="261"/>
      <c r="J253" s="261"/>
      <c r="K253" s="261">
        <v>1</v>
      </c>
      <c r="L253" s="74">
        <f t="shared" si="47"/>
        <v>22.302</v>
      </c>
      <c r="M253" s="71" t="s">
        <v>413</v>
      </c>
    </row>
    <row r="254" spans="1:13" s="72" customFormat="1" x14ac:dyDescent="0.35">
      <c r="A254" s="73"/>
      <c r="B254" s="87" t="s">
        <v>835</v>
      </c>
      <c r="C254" s="371"/>
      <c r="D254" s="261">
        <v>3.11</v>
      </c>
      <c r="E254" s="261">
        <v>3.94</v>
      </c>
      <c r="F254" s="261"/>
      <c r="G254" s="261"/>
      <c r="H254" s="261">
        <f t="shared" si="46"/>
        <v>12.253399999999999</v>
      </c>
      <c r="I254" s="261"/>
      <c r="J254" s="261"/>
      <c r="K254" s="261">
        <v>1</v>
      </c>
      <c r="L254" s="74">
        <f t="shared" si="47"/>
        <v>12.253399999999999</v>
      </c>
      <c r="M254" s="71" t="s">
        <v>413</v>
      </c>
    </row>
    <row r="255" spans="1:13" s="72" customFormat="1" x14ac:dyDescent="0.35">
      <c r="A255" s="73"/>
      <c r="B255" s="87" t="s">
        <v>836</v>
      </c>
      <c r="C255" s="371"/>
      <c r="D255" s="261">
        <v>2.0499999999999998</v>
      </c>
      <c r="E255" s="261">
        <v>5.9</v>
      </c>
      <c r="F255" s="261"/>
      <c r="G255" s="261"/>
      <c r="H255" s="261">
        <f t="shared" si="46"/>
        <v>12.094999999999999</v>
      </c>
      <c r="I255" s="261"/>
      <c r="J255" s="261"/>
      <c r="K255" s="261">
        <v>1</v>
      </c>
      <c r="L255" s="74">
        <f t="shared" si="47"/>
        <v>12.094999999999999</v>
      </c>
      <c r="M255" s="71" t="s">
        <v>413</v>
      </c>
    </row>
    <row r="256" spans="1:13" s="72" customFormat="1" x14ac:dyDescent="0.35">
      <c r="A256" s="73"/>
      <c r="B256" s="87" t="s">
        <v>837</v>
      </c>
      <c r="C256" s="371"/>
      <c r="D256" s="261">
        <v>2.23</v>
      </c>
      <c r="E256" s="261">
        <v>3.18</v>
      </c>
      <c r="F256" s="261"/>
      <c r="G256" s="261"/>
      <c r="H256" s="261">
        <f t="shared" si="46"/>
        <v>7.0914000000000001</v>
      </c>
      <c r="I256" s="261"/>
      <c r="J256" s="261"/>
      <c r="K256" s="261">
        <v>1</v>
      </c>
      <c r="L256" s="74">
        <f t="shared" si="47"/>
        <v>7.0914000000000001</v>
      </c>
      <c r="M256" s="71" t="s">
        <v>413</v>
      </c>
    </row>
    <row r="257" spans="1:13" s="72" customFormat="1" x14ac:dyDescent="0.35">
      <c r="A257" s="73"/>
      <c r="B257" s="87" t="s">
        <v>838</v>
      </c>
      <c r="C257" s="371"/>
      <c r="D257" s="261">
        <v>3.18</v>
      </c>
      <c r="E257" s="261">
        <v>3.52</v>
      </c>
      <c r="F257" s="261"/>
      <c r="G257" s="261"/>
      <c r="H257" s="261">
        <f t="shared" si="46"/>
        <v>11.1936</v>
      </c>
      <c r="I257" s="261"/>
      <c r="J257" s="261"/>
      <c r="K257" s="261">
        <v>1</v>
      </c>
      <c r="L257" s="74">
        <f t="shared" si="47"/>
        <v>11.1936</v>
      </c>
      <c r="M257" s="71" t="s">
        <v>413</v>
      </c>
    </row>
    <row r="258" spans="1:13" s="72" customFormat="1" x14ac:dyDescent="0.35">
      <c r="A258" s="73"/>
      <c r="B258" s="87" t="s">
        <v>824</v>
      </c>
      <c r="C258" s="371"/>
      <c r="D258" s="261">
        <v>2.85</v>
      </c>
      <c r="E258" s="261">
        <v>3.65</v>
      </c>
      <c r="F258" s="261"/>
      <c r="G258" s="261"/>
      <c r="H258" s="261">
        <f>D258*E258</f>
        <v>10.4025</v>
      </c>
      <c r="I258" s="261"/>
      <c r="J258" s="261"/>
      <c r="K258" s="261">
        <v>1</v>
      </c>
      <c r="L258" s="74">
        <f>K258*H258</f>
        <v>10.4025</v>
      </c>
      <c r="M258" s="71"/>
    </row>
    <row r="259" spans="1:13" s="72" customFormat="1" x14ac:dyDescent="0.35">
      <c r="A259" s="73"/>
      <c r="B259" s="87" t="s">
        <v>825</v>
      </c>
      <c r="C259" s="371"/>
      <c r="D259" s="261">
        <v>2.85</v>
      </c>
      <c r="E259" s="261">
        <v>3.65</v>
      </c>
      <c r="F259" s="261"/>
      <c r="G259" s="261"/>
      <c r="H259" s="261">
        <f>D259*E259</f>
        <v>10.4025</v>
      </c>
      <c r="I259" s="261"/>
      <c r="J259" s="261"/>
      <c r="K259" s="261">
        <v>1</v>
      </c>
      <c r="L259" s="74">
        <f>K259*H259</f>
        <v>10.4025</v>
      </c>
      <c r="M259" s="71"/>
    </row>
    <row r="260" spans="1:13" s="72" customFormat="1" x14ac:dyDescent="0.35">
      <c r="A260" s="73"/>
      <c r="B260" s="87" t="s">
        <v>826</v>
      </c>
      <c r="C260" s="371"/>
      <c r="D260" s="261">
        <v>2.9</v>
      </c>
      <c r="E260" s="261">
        <v>5.9</v>
      </c>
      <c r="F260" s="261"/>
      <c r="G260" s="261"/>
      <c r="H260" s="261">
        <f t="shared" ref="H260:H263" si="48">D260*E260</f>
        <v>17.11</v>
      </c>
      <c r="I260" s="261"/>
      <c r="J260" s="261"/>
      <c r="K260" s="261">
        <v>1</v>
      </c>
      <c r="L260" s="74">
        <f t="shared" ref="L260:L265" si="49">K260*H260</f>
        <v>17.11</v>
      </c>
      <c r="M260" s="71"/>
    </row>
    <row r="261" spans="1:13" s="72" customFormat="1" x14ac:dyDescent="0.35">
      <c r="A261" s="73"/>
      <c r="B261" s="87" t="s">
        <v>827</v>
      </c>
      <c r="C261" s="371"/>
      <c r="D261" s="261">
        <v>3.78</v>
      </c>
      <c r="E261" s="261">
        <v>5.9</v>
      </c>
      <c r="F261" s="261"/>
      <c r="G261" s="261"/>
      <c r="H261" s="261">
        <f t="shared" si="48"/>
        <v>22.302</v>
      </c>
      <c r="I261" s="261"/>
      <c r="J261" s="261"/>
      <c r="K261" s="261">
        <v>1</v>
      </c>
      <c r="L261" s="74">
        <f t="shared" si="49"/>
        <v>22.302</v>
      </c>
      <c r="M261" s="71"/>
    </row>
    <row r="262" spans="1:13" s="72" customFormat="1" x14ac:dyDescent="0.35">
      <c r="A262" s="73"/>
      <c r="B262" s="87" t="s">
        <v>828</v>
      </c>
      <c r="C262" s="371"/>
      <c r="D262" s="261">
        <v>3.94</v>
      </c>
      <c r="E262" s="261">
        <v>5.9</v>
      </c>
      <c r="F262" s="261"/>
      <c r="G262" s="261"/>
      <c r="H262" s="261">
        <f t="shared" si="48"/>
        <v>23.246000000000002</v>
      </c>
      <c r="I262" s="261"/>
      <c r="J262" s="261"/>
      <c r="K262" s="261">
        <v>1</v>
      </c>
      <c r="L262" s="74">
        <f t="shared" si="49"/>
        <v>23.246000000000002</v>
      </c>
      <c r="M262" s="71"/>
    </row>
    <row r="263" spans="1:13" s="72" customFormat="1" x14ac:dyDescent="0.35">
      <c r="A263" s="73"/>
      <c r="B263" s="87" t="s">
        <v>829</v>
      </c>
      <c r="C263" s="371"/>
      <c r="D263" s="261">
        <v>2.0499999999999998</v>
      </c>
      <c r="E263" s="261">
        <v>5.9</v>
      </c>
      <c r="F263" s="261"/>
      <c r="G263" s="261"/>
      <c r="H263" s="261">
        <f t="shared" si="48"/>
        <v>12.094999999999999</v>
      </c>
      <c r="I263" s="261"/>
      <c r="J263" s="261"/>
      <c r="K263" s="261">
        <v>1</v>
      </c>
      <c r="L263" s="74">
        <f t="shared" si="49"/>
        <v>12.094999999999999</v>
      </c>
      <c r="M263" s="71"/>
    </row>
    <row r="264" spans="1:13" s="72" customFormat="1" x14ac:dyDescent="0.35">
      <c r="A264" s="73"/>
      <c r="B264" s="87" t="s">
        <v>830</v>
      </c>
      <c r="C264" s="371"/>
      <c r="D264" s="261">
        <v>2.2000000000000002</v>
      </c>
      <c r="E264" s="261">
        <v>3.18</v>
      </c>
      <c r="F264" s="261"/>
      <c r="G264" s="261"/>
      <c r="H264" s="261">
        <f>D264*E264</f>
        <v>6.9960000000000013</v>
      </c>
      <c r="I264" s="261"/>
      <c r="J264" s="261"/>
      <c r="K264" s="261">
        <v>1</v>
      </c>
      <c r="L264" s="74">
        <f t="shared" si="49"/>
        <v>6.9960000000000013</v>
      </c>
      <c r="M264" s="71"/>
    </row>
    <row r="265" spans="1:13" s="72" customFormat="1" x14ac:dyDescent="0.35">
      <c r="A265" s="73"/>
      <c r="B265" s="87" t="s">
        <v>831</v>
      </c>
      <c r="C265" s="371"/>
      <c r="D265" s="261">
        <v>3.18</v>
      </c>
      <c r="E265" s="261">
        <v>3.5</v>
      </c>
      <c r="F265" s="261"/>
      <c r="G265" s="261"/>
      <c r="H265" s="261">
        <f>D265*E265</f>
        <v>11.13</v>
      </c>
      <c r="I265" s="261"/>
      <c r="J265" s="261"/>
      <c r="K265" s="261">
        <v>1</v>
      </c>
      <c r="L265" s="74">
        <f t="shared" si="49"/>
        <v>11.13</v>
      </c>
      <c r="M265" s="71"/>
    </row>
    <row r="266" spans="1:13" s="92" customFormat="1" x14ac:dyDescent="0.35">
      <c r="A266" s="90" t="s">
        <v>129</v>
      </c>
      <c r="B266" s="376" t="str">
        <f>VLOOKUP(A266,ORÇAMENTO!A:J,4,0)</f>
        <v>Concreto usinado bombeado de 25MPA (incl. lançamento e adensamento)</v>
      </c>
      <c r="C266" s="377" t="str">
        <f>VLOOKUP(A266,ORÇAMENTO!A:J,5,0)</f>
        <v>m³</v>
      </c>
      <c r="D266" s="383"/>
      <c r="E266" s="383"/>
      <c r="F266" s="383"/>
      <c r="G266" s="383"/>
      <c r="H266" s="383"/>
      <c r="I266" s="383"/>
      <c r="J266" s="383"/>
      <c r="K266" s="383"/>
      <c r="L266" s="83">
        <f>TRUNC(SUM(L268:L307),2)</f>
        <v>30.07</v>
      </c>
      <c r="M266" s="71"/>
    </row>
    <row r="267" spans="1:13" s="92" customFormat="1" x14ac:dyDescent="0.35">
      <c r="A267" s="73"/>
      <c r="B267" s="72" t="s">
        <v>455</v>
      </c>
      <c r="C267" s="72"/>
      <c r="D267" s="72"/>
      <c r="E267" s="72"/>
      <c r="F267" s="72"/>
      <c r="G267" s="72"/>
      <c r="H267" s="72"/>
      <c r="I267" s="72"/>
      <c r="J267" s="72"/>
      <c r="K267" s="72"/>
      <c r="L267" s="166"/>
      <c r="M267" s="71"/>
    </row>
    <row r="268" spans="1:13" s="72" customFormat="1" x14ac:dyDescent="0.35">
      <c r="A268" s="73"/>
      <c r="B268" s="382" t="s">
        <v>447</v>
      </c>
      <c r="C268" s="388"/>
      <c r="D268" s="261">
        <v>0.15</v>
      </c>
      <c r="E268" s="261">
        <v>0.4</v>
      </c>
      <c r="F268" s="261">
        <f>(10.47-0.35)-(0.5+0.5+0.3)</f>
        <v>8.82</v>
      </c>
      <c r="G268" s="261"/>
      <c r="H268" s="261"/>
      <c r="I268" s="261">
        <f>D268*E268*F268</f>
        <v>0.5292</v>
      </c>
      <c r="J268" s="261"/>
      <c r="K268" s="261">
        <v>13</v>
      </c>
      <c r="L268" s="74">
        <f>I268*K268</f>
        <v>6.8795999999999999</v>
      </c>
      <c r="M268" s="71"/>
    </row>
    <row r="269" spans="1:13" s="72" customFormat="1" x14ac:dyDescent="0.35">
      <c r="A269" s="73"/>
      <c r="B269" s="382" t="s">
        <v>448</v>
      </c>
      <c r="C269" s="388"/>
      <c r="D269" s="261">
        <v>0.15</v>
      </c>
      <c r="E269" s="261">
        <v>0.5</v>
      </c>
      <c r="F269" s="261">
        <f>(10.47-0.35)-(0.5+0.5+0.3)</f>
        <v>8.82</v>
      </c>
      <c r="G269" s="261"/>
      <c r="H269" s="261"/>
      <c r="I269" s="261">
        <f>D269*E269*F269</f>
        <v>0.66149999999999998</v>
      </c>
      <c r="J269" s="261"/>
      <c r="K269" s="261">
        <v>1</v>
      </c>
      <c r="L269" s="74">
        <f>I269*K269</f>
        <v>0.66149999999999998</v>
      </c>
      <c r="M269" s="71"/>
    </row>
    <row r="270" spans="1:13" s="72" customFormat="1" x14ac:dyDescent="0.35">
      <c r="A270" s="73"/>
      <c r="B270" s="72" t="s">
        <v>446</v>
      </c>
      <c r="L270" s="166"/>
      <c r="M270" s="71"/>
    </row>
    <row r="271" spans="1:13" s="72" customFormat="1" x14ac:dyDescent="0.35">
      <c r="A271" s="73"/>
      <c r="B271" s="87" t="s">
        <v>412</v>
      </c>
      <c r="C271" s="371"/>
      <c r="D271" s="261">
        <v>0.15</v>
      </c>
      <c r="E271" s="261">
        <v>5.9</v>
      </c>
      <c r="F271" s="261">
        <v>0.65</v>
      </c>
      <c r="G271" s="261"/>
      <c r="H271" s="261"/>
      <c r="I271" s="261">
        <f>D271*E271*F271</f>
        <v>0.57525000000000004</v>
      </c>
      <c r="J271" s="261"/>
      <c r="K271" s="261">
        <v>1</v>
      </c>
      <c r="L271" s="74">
        <f>I271*K271</f>
        <v>0.57525000000000004</v>
      </c>
      <c r="M271" s="71" t="s">
        <v>413</v>
      </c>
    </row>
    <row r="272" spans="1:13" s="72" customFormat="1" x14ac:dyDescent="0.35">
      <c r="A272" s="73"/>
      <c r="B272" s="87" t="s">
        <v>414</v>
      </c>
      <c r="C272" s="371"/>
      <c r="D272" s="261">
        <v>0.2</v>
      </c>
      <c r="E272" s="261">
        <v>5.9</v>
      </c>
      <c r="F272" s="261">
        <v>0.55000000000000004</v>
      </c>
      <c r="G272" s="261"/>
      <c r="H272" s="261"/>
      <c r="I272" s="261">
        <f t="shared" ref="I272:I302" si="50">D272*E272*F272</f>
        <v>0.64900000000000013</v>
      </c>
      <c r="J272" s="261"/>
      <c r="K272" s="261">
        <v>1</v>
      </c>
      <c r="L272" s="74">
        <f t="shared" ref="L272:L302" si="51">I272*K272</f>
        <v>0.64900000000000013</v>
      </c>
      <c r="M272" s="71" t="s">
        <v>413</v>
      </c>
    </row>
    <row r="273" spans="1:13" s="72" customFormat="1" x14ac:dyDescent="0.35">
      <c r="A273" s="73"/>
      <c r="B273" s="87" t="s">
        <v>415</v>
      </c>
      <c r="C273" s="371"/>
      <c r="D273" s="261">
        <v>0.2</v>
      </c>
      <c r="E273" s="261">
        <v>5.9</v>
      </c>
      <c r="F273" s="261">
        <v>0.55000000000000004</v>
      </c>
      <c r="G273" s="261"/>
      <c r="H273" s="261"/>
      <c r="I273" s="261">
        <f t="shared" si="50"/>
        <v>0.64900000000000013</v>
      </c>
      <c r="J273" s="261"/>
      <c r="K273" s="261">
        <v>1</v>
      </c>
      <c r="L273" s="74">
        <f t="shared" si="51"/>
        <v>0.64900000000000013</v>
      </c>
      <c r="M273" s="71" t="s">
        <v>413</v>
      </c>
    </row>
    <row r="274" spans="1:13" s="72" customFormat="1" x14ac:dyDescent="0.35">
      <c r="A274" s="73"/>
      <c r="B274" s="87" t="s">
        <v>416</v>
      </c>
      <c r="C274" s="371"/>
      <c r="D274" s="261">
        <v>0.2</v>
      </c>
      <c r="E274" s="261">
        <v>5.9</v>
      </c>
      <c r="F274" s="261">
        <v>0.55000000000000004</v>
      </c>
      <c r="G274" s="261"/>
      <c r="H274" s="261"/>
      <c r="I274" s="261">
        <f t="shared" si="50"/>
        <v>0.64900000000000013</v>
      </c>
      <c r="J274" s="261"/>
      <c r="K274" s="261">
        <v>1</v>
      </c>
      <c r="L274" s="74">
        <f t="shared" si="51"/>
        <v>0.64900000000000013</v>
      </c>
      <c r="M274" s="71" t="s">
        <v>413</v>
      </c>
    </row>
    <row r="275" spans="1:13" s="72" customFormat="1" x14ac:dyDescent="0.35">
      <c r="A275" s="73"/>
      <c r="B275" s="87" t="s">
        <v>417</v>
      </c>
      <c r="C275" s="371"/>
      <c r="D275" s="261">
        <v>0.2</v>
      </c>
      <c r="E275" s="261">
        <v>5.9</v>
      </c>
      <c r="F275" s="261">
        <v>0.55000000000000004</v>
      </c>
      <c r="G275" s="261"/>
      <c r="H275" s="261"/>
      <c r="I275" s="261">
        <f t="shared" si="50"/>
        <v>0.64900000000000013</v>
      </c>
      <c r="J275" s="261"/>
      <c r="K275" s="261">
        <v>1</v>
      </c>
      <c r="L275" s="74">
        <f t="shared" si="51"/>
        <v>0.64900000000000013</v>
      </c>
      <c r="M275" s="71" t="s">
        <v>413</v>
      </c>
    </row>
    <row r="276" spans="1:13" s="72" customFormat="1" x14ac:dyDescent="0.35">
      <c r="A276" s="73"/>
      <c r="B276" s="87" t="s">
        <v>418</v>
      </c>
      <c r="C276" s="371"/>
      <c r="D276" s="261">
        <v>0.2</v>
      </c>
      <c r="E276" s="261">
        <v>5.9</v>
      </c>
      <c r="F276" s="261">
        <v>0.55000000000000004</v>
      </c>
      <c r="G276" s="261"/>
      <c r="H276" s="261"/>
      <c r="I276" s="261">
        <f t="shared" si="50"/>
        <v>0.64900000000000013</v>
      </c>
      <c r="J276" s="261"/>
      <c r="K276" s="261">
        <v>1</v>
      </c>
      <c r="L276" s="74">
        <f t="shared" si="51"/>
        <v>0.64900000000000013</v>
      </c>
      <c r="M276" s="71" t="s">
        <v>413</v>
      </c>
    </row>
    <row r="277" spans="1:13" s="72" customFormat="1" x14ac:dyDescent="0.35">
      <c r="A277" s="73"/>
      <c r="B277" s="87" t="s">
        <v>419</v>
      </c>
      <c r="C277" s="371"/>
      <c r="D277" s="261">
        <v>0.15</v>
      </c>
      <c r="E277" s="261">
        <v>5.9</v>
      </c>
      <c r="F277" s="261">
        <v>0.5</v>
      </c>
      <c r="G277" s="261"/>
      <c r="H277" s="261"/>
      <c r="I277" s="261">
        <f t="shared" si="50"/>
        <v>0.4425</v>
      </c>
      <c r="J277" s="261"/>
      <c r="K277" s="261">
        <v>1</v>
      </c>
      <c r="L277" s="74">
        <f t="shared" si="51"/>
        <v>0.4425</v>
      </c>
      <c r="M277" s="71" t="s">
        <v>413</v>
      </c>
    </row>
    <row r="278" spans="1:13" s="72" customFormat="1" x14ac:dyDescent="0.35">
      <c r="A278" s="73"/>
      <c r="B278" s="87" t="s">
        <v>420</v>
      </c>
      <c r="C278" s="371"/>
      <c r="D278" s="261">
        <v>0.15</v>
      </c>
      <c r="E278" s="261">
        <v>1.2</v>
      </c>
      <c r="F278" s="261">
        <v>0.5</v>
      </c>
      <c r="G278" s="261"/>
      <c r="H278" s="261"/>
      <c r="I278" s="261">
        <f t="shared" si="50"/>
        <v>0.09</v>
      </c>
      <c r="J278" s="261"/>
      <c r="K278" s="261">
        <v>1</v>
      </c>
      <c r="L278" s="74">
        <f t="shared" si="51"/>
        <v>0.09</v>
      </c>
      <c r="M278" s="71" t="s">
        <v>413</v>
      </c>
    </row>
    <row r="279" spans="1:13" s="72" customFormat="1" x14ac:dyDescent="0.35">
      <c r="A279" s="73"/>
      <c r="B279" s="87" t="s">
        <v>421</v>
      </c>
      <c r="C279" s="371"/>
      <c r="D279" s="261">
        <v>0.15</v>
      </c>
      <c r="E279" s="261">
        <v>1.18</v>
      </c>
      <c r="F279" s="261">
        <v>0.5</v>
      </c>
      <c r="G279" s="261"/>
      <c r="H279" s="261"/>
      <c r="I279" s="261">
        <f t="shared" si="50"/>
        <v>8.8499999999999995E-2</v>
      </c>
      <c r="J279" s="261"/>
      <c r="K279" s="261">
        <v>1</v>
      </c>
      <c r="L279" s="74">
        <f t="shared" si="51"/>
        <v>8.8499999999999995E-2</v>
      </c>
      <c r="M279" s="71" t="s">
        <v>413</v>
      </c>
    </row>
    <row r="280" spans="1:13" s="72" customFormat="1" x14ac:dyDescent="0.35">
      <c r="A280" s="73"/>
      <c r="B280" s="87" t="s">
        <v>422</v>
      </c>
      <c r="C280" s="371"/>
      <c r="D280" s="261">
        <v>0.15</v>
      </c>
      <c r="E280" s="261">
        <v>20.8</v>
      </c>
      <c r="F280" s="261">
        <v>0.5</v>
      </c>
      <c r="G280" s="261"/>
      <c r="H280" s="261"/>
      <c r="I280" s="261">
        <f t="shared" si="50"/>
        <v>1.56</v>
      </c>
      <c r="J280" s="261"/>
      <c r="K280" s="261">
        <v>1</v>
      </c>
      <c r="L280" s="74">
        <f t="shared" si="51"/>
        <v>1.56</v>
      </c>
      <c r="M280" s="71" t="s">
        <v>413</v>
      </c>
    </row>
    <row r="281" spans="1:13" s="72" customFormat="1" x14ac:dyDescent="0.35">
      <c r="A281" s="73"/>
      <c r="B281" s="87" t="s">
        <v>423</v>
      </c>
      <c r="C281" s="371"/>
      <c r="D281" s="261">
        <v>0.15</v>
      </c>
      <c r="E281" s="261">
        <v>0.30399999999999999</v>
      </c>
      <c r="F281" s="261">
        <v>0.4</v>
      </c>
      <c r="G281" s="261"/>
      <c r="H281" s="261"/>
      <c r="I281" s="261">
        <f t="shared" si="50"/>
        <v>1.8239999999999999E-2</v>
      </c>
      <c r="J281" s="261"/>
      <c r="K281" s="261">
        <v>1</v>
      </c>
      <c r="L281" s="74">
        <f t="shared" si="51"/>
        <v>1.8239999999999999E-2</v>
      </c>
      <c r="M281" s="71" t="s">
        <v>413</v>
      </c>
    </row>
    <row r="282" spans="1:13" s="72" customFormat="1" x14ac:dyDescent="0.35">
      <c r="A282" s="73"/>
      <c r="B282" s="87" t="s">
        <v>424</v>
      </c>
      <c r="C282" s="371"/>
      <c r="D282" s="261">
        <v>0.15</v>
      </c>
      <c r="E282" s="261">
        <v>0.30399999999999999</v>
      </c>
      <c r="F282" s="261">
        <v>0.4</v>
      </c>
      <c r="G282" s="261"/>
      <c r="H282" s="261"/>
      <c r="I282" s="261">
        <f t="shared" si="50"/>
        <v>1.8239999999999999E-2</v>
      </c>
      <c r="J282" s="261"/>
      <c r="K282" s="261">
        <v>1</v>
      </c>
      <c r="L282" s="74">
        <f t="shared" si="51"/>
        <v>1.8239999999999999E-2</v>
      </c>
      <c r="M282" s="71" t="s">
        <v>413</v>
      </c>
    </row>
    <row r="283" spans="1:13" s="72" customFormat="1" x14ac:dyDescent="0.35">
      <c r="A283" s="73"/>
      <c r="B283" s="87" t="s">
        <v>425</v>
      </c>
      <c r="C283" s="371"/>
      <c r="D283" s="261">
        <v>0.15</v>
      </c>
      <c r="E283" s="261">
        <v>3.18</v>
      </c>
      <c r="F283" s="261">
        <v>0.5</v>
      </c>
      <c r="G283" s="261"/>
      <c r="H283" s="261"/>
      <c r="I283" s="261">
        <f t="shared" si="50"/>
        <v>0.23849999999999999</v>
      </c>
      <c r="J283" s="261"/>
      <c r="K283" s="261">
        <v>1</v>
      </c>
      <c r="L283" s="74">
        <f t="shared" si="51"/>
        <v>0.23849999999999999</v>
      </c>
      <c r="M283" s="71" t="s">
        <v>413</v>
      </c>
    </row>
    <row r="284" spans="1:13" s="72" customFormat="1" x14ac:dyDescent="0.35">
      <c r="A284" s="73"/>
      <c r="B284" s="87" t="s">
        <v>426</v>
      </c>
      <c r="C284" s="371"/>
      <c r="D284" s="261">
        <v>0.2</v>
      </c>
      <c r="E284" s="261">
        <v>3.94</v>
      </c>
      <c r="F284" s="261">
        <v>0.55000000000000004</v>
      </c>
      <c r="G284" s="261"/>
      <c r="H284" s="261"/>
      <c r="I284" s="261">
        <f t="shared" si="50"/>
        <v>0.43340000000000006</v>
      </c>
      <c r="J284" s="261"/>
      <c r="K284" s="261">
        <v>1</v>
      </c>
      <c r="L284" s="74">
        <f t="shared" si="51"/>
        <v>0.43340000000000006</v>
      </c>
      <c r="M284" s="71" t="s">
        <v>413</v>
      </c>
    </row>
    <row r="285" spans="1:13" s="72" customFormat="1" x14ac:dyDescent="0.35">
      <c r="A285" s="73"/>
      <c r="B285" s="87" t="s">
        <v>427</v>
      </c>
      <c r="C285" s="371"/>
      <c r="D285" s="261">
        <v>0.15</v>
      </c>
      <c r="E285" s="261">
        <v>20.8</v>
      </c>
      <c r="F285" s="261">
        <v>0.5</v>
      </c>
      <c r="G285" s="261"/>
      <c r="H285" s="261"/>
      <c r="I285" s="261">
        <f t="shared" si="50"/>
        <v>1.56</v>
      </c>
      <c r="J285" s="261"/>
      <c r="K285" s="261">
        <v>1</v>
      </c>
      <c r="L285" s="74">
        <f t="shared" si="51"/>
        <v>1.56</v>
      </c>
      <c r="M285" s="71" t="s">
        <v>413</v>
      </c>
    </row>
    <row r="286" spans="1:13" s="72" customFormat="1" x14ac:dyDescent="0.35">
      <c r="A286" s="73"/>
      <c r="B286" s="87" t="s">
        <v>428</v>
      </c>
      <c r="C286" s="371"/>
      <c r="D286" s="261">
        <v>0.15</v>
      </c>
      <c r="E286" s="261">
        <v>5.9</v>
      </c>
      <c r="F286" s="261">
        <v>0.65</v>
      </c>
      <c r="G286" s="261"/>
      <c r="H286" s="261"/>
      <c r="I286" s="261">
        <f t="shared" si="50"/>
        <v>0.57525000000000004</v>
      </c>
      <c r="J286" s="261"/>
      <c r="K286" s="261">
        <v>1</v>
      </c>
      <c r="L286" s="74">
        <f t="shared" si="51"/>
        <v>0.57525000000000004</v>
      </c>
      <c r="M286" s="71" t="s">
        <v>499</v>
      </c>
    </row>
    <row r="287" spans="1:13" s="72" customFormat="1" x14ac:dyDescent="0.35">
      <c r="A287" s="73"/>
      <c r="B287" s="87" t="s">
        <v>429</v>
      </c>
      <c r="C287" s="371"/>
      <c r="D287" s="261">
        <v>0.2</v>
      </c>
      <c r="E287" s="261">
        <v>5.9</v>
      </c>
      <c r="F287" s="261">
        <v>0.55000000000000004</v>
      </c>
      <c r="G287" s="261"/>
      <c r="H287" s="261"/>
      <c r="I287" s="261">
        <f t="shared" si="50"/>
        <v>0.64900000000000013</v>
      </c>
      <c r="J287" s="261"/>
      <c r="K287" s="261">
        <v>1</v>
      </c>
      <c r="L287" s="74">
        <f t="shared" si="51"/>
        <v>0.64900000000000013</v>
      </c>
      <c r="M287" s="71" t="s">
        <v>499</v>
      </c>
    </row>
    <row r="288" spans="1:13" s="72" customFormat="1" x14ac:dyDescent="0.35">
      <c r="A288" s="73"/>
      <c r="B288" s="87" t="s">
        <v>430</v>
      </c>
      <c r="C288" s="371"/>
      <c r="D288" s="261">
        <v>0.2</v>
      </c>
      <c r="E288" s="261">
        <v>5.9</v>
      </c>
      <c r="F288" s="261">
        <v>0.55000000000000004</v>
      </c>
      <c r="G288" s="261"/>
      <c r="H288" s="261"/>
      <c r="I288" s="261">
        <f t="shared" si="50"/>
        <v>0.64900000000000013</v>
      </c>
      <c r="J288" s="261"/>
      <c r="K288" s="261">
        <v>1</v>
      </c>
      <c r="L288" s="74">
        <f t="shared" si="51"/>
        <v>0.64900000000000013</v>
      </c>
      <c r="M288" s="71" t="s">
        <v>499</v>
      </c>
    </row>
    <row r="289" spans="1:13" s="72" customFormat="1" x14ac:dyDescent="0.35">
      <c r="A289" s="73"/>
      <c r="B289" s="87" t="s">
        <v>431</v>
      </c>
      <c r="C289" s="371"/>
      <c r="D289" s="261">
        <v>0.2</v>
      </c>
      <c r="E289" s="261">
        <v>5.9</v>
      </c>
      <c r="F289" s="261">
        <v>0.55000000000000004</v>
      </c>
      <c r="G289" s="261"/>
      <c r="H289" s="261"/>
      <c r="I289" s="261">
        <f t="shared" si="50"/>
        <v>0.64900000000000013</v>
      </c>
      <c r="J289" s="261"/>
      <c r="K289" s="261">
        <v>1</v>
      </c>
      <c r="L289" s="74">
        <f t="shared" si="51"/>
        <v>0.64900000000000013</v>
      </c>
      <c r="M289" s="71" t="s">
        <v>499</v>
      </c>
    </row>
    <row r="290" spans="1:13" s="72" customFormat="1" x14ac:dyDescent="0.35">
      <c r="A290" s="73"/>
      <c r="B290" s="87" t="s">
        <v>432</v>
      </c>
      <c r="C290" s="371"/>
      <c r="D290" s="261">
        <v>0.2</v>
      </c>
      <c r="E290" s="261">
        <v>5.9</v>
      </c>
      <c r="F290" s="261">
        <v>0.55000000000000004</v>
      </c>
      <c r="G290" s="261"/>
      <c r="H290" s="261"/>
      <c r="I290" s="261">
        <f t="shared" si="50"/>
        <v>0.64900000000000013</v>
      </c>
      <c r="J290" s="261"/>
      <c r="K290" s="261">
        <v>1</v>
      </c>
      <c r="L290" s="74">
        <f t="shared" si="51"/>
        <v>0.64900000000000013</v>
      </c>
      <c r="M290" s="71" t="s">
        <v>499</v>
      </c>
    </row>
    <row r="291" spans="1:13" s="72" customFormat="1" x14ac:dyDescent="0.35">
      <c r="A291" s="73"/>
      <c r="B291" s="87" t="s">
        <v>433</v>
      </c>
      <c r="C291" s="371"/>
      <c r="D291" s="261">
        <v>0.2</v>
      </c>
      <c r="E291" s="261">
        <v>5.9</v>
      </c>
      <c r="F291" s="261">
        <v>0.55000000000000004</v>
      </c>
      <c r="G291" s="261"/>
      <c r="H291" s="261"/>
      <c r="I291" s="261">
        <f t="shared" si="50"/>
        <v>0.64900000000000013</v>
      </c>
      <c r="J291" s="261"/>
      <c r="K291" s="261">
        <v>1</v>
      </c>
      <c r="L291" s="74">
        <f t="shared" si="51"/>
        <v>0.64900000000000013</v>
      </c>
      <c r="M291" s="71" t="s">
        <v>499</v>
      </c>
    </row>
    <row r="292" spans="1:13" s="72" customFormat="1" x14ac:dyDescent="0.35">
      <c r="A292" s="73"/>
      <c r="B292" s="87" t="s">
        <v>434</v>
      </c>
      <c r="C292" s="371"/>
      <c r="D292" s="261">
        <v>0.15</v>
      </c>
      <c r="E292" s="261">
        <v>5.9</v>
      </c>
      <c r="F292" s="261">
        <v>0.5</v>
      </c>
      <c r="G292" s="261"/>
      <c r="H292" s="261"/>
      <c r="I292" s="261">
        <f t="shared" si="50"/>
        <v>0.4425</v>
      </c>
      <c r="J292" s="261"/>
      <c r="K292" s="261">
        <v>1</v>
      </c>
      <c r="L292" s="74">
        <f t="shared" si="51"/>
        <v>0.4425</v>
      </c>
      <c r="M292" s="71" t="s">
        <v>499</v>
      </c>
    </row>
    <row r="293" spans="1:13" s="72" customFormat="1" x14ac:dyDescent="0.35">
      <c r="A293" s="73"/>
      <c r="B293" s="87" t="s">
        <v>435</v>
      </c>
      <c r="C293" s="371"/>
      <c r="D293" s="261">
        <v>0.15</v>
      </c>
      <c r="E293" s="261">
        <v>20.8</v>
      </c>
      <c r="F293" s="261">
        <v>0.5</v>
      </c>
      <c r="G293" s="261"/>
      <c r="H293" s="261"/>
      <c r="I293" s="261">
        <f t="shared" si="50"/>
        <v>1.56</v>
      </c>
      <c r="J293" s="261"/>
      <c r="K293" s="261">
        <v>1</v>
      </c>
      <c r="L293" s="74">
        <f t="shared" si="51"/>
        <v>1.56</v>
      </c>
      <c r="M293" s="71" t="s">
        <v>499</v>
      </c>
    </row>
    <row r="294" spans="1:13" s="72" customFormat="1" x14ac:dyDescent="0.35">
      <c r="A294" s="73"/>
      <c r="B294" s="87" t="s">
        <v>436</v>
      </c>
      <c r="C294" s="371"/>
      <c r="D294" s="261">
        <v>0.15</v>
      </c>
      <c r="E294" s="261">
        <v>0.30399999999999999</v>
      </c>
      <c r="F294" s="261">
        <v>0.35</v>
      </c>
      <c r="G294" s="261"/>
      <c r="H294" s="261"/>
      <c r="I294" s="261">
        <f t="shared" si="50"/>
        <v>1.5959999999999998E-2</v>
      </c>
      <c r="J294" s="261"/>
      <c r="K294" s="261">
        <v>1</v>
      </c>
      <c r="L294" s="74">
        <f t="shared" si="51"/>
        <v>1.5959999999999998E-2</v>
      </c>
      <c r="M294" s="71" t="s">
        <v>499</v>
      </c>
    </row>
    <row r="295" spans="1:13" s="72" customFormat="1" x14ac:dyDescent="0.35">
      <c r="A295" s="73"/>
      <c r="B295" s="87" t="s">
        <v>437</v>
      </c>
      <c r="C295" s="371"/>
      <c r="D295" s="261">
        <v>0.15</v>
      </c>
      <c r="E295" s="261">
        <v>0.30399999999999999</v>
      </c>
      <c r="F295" s="261">
        <v>0.35</v>
      </c>
      <c r="G295" s="261"/>
      <c r="H295" s="261"/>
      <c r="I295" s="261">
        <f t="shared" si="50"/>
        <v>1.5959999999999998E-2</v>
      </c>
      <c r="J295" s="261"/>
      <c r="K295" s="261">
        <v>1</v>
      </c>
      <c r="L295" s="74">
        <f t="shared" si="51"/>
        <v>1.5959999999999998E-2</v>
      </c>
      <c r="M295" s="71" t="s">
        <v>499</v>
      </c>
    </row>
    <row r="296" spans="1:13" s="72" customFormat="1" x14ac:dyDescent="0.35">
      <c r="A296" s="73"/>
      <c r="B296" s="87" t="s">
        <v>438</v>
      </c>
      <c r="C296" s="371"/>
      <c r="D296" s="261">
        <v>0.2</v>
      </c>
      <c r="E296" s="261">
        <v>3.18</v>
      </c>
      <c r="F296" s="261">
        <v>0.55000000000000004</v>
      </c>
      <c r="G296" s="261"/>
      <c r="H296" s="261"/>
      <c r="I296" s="261">
        <f t="shared" si="50"/>
        <v>0.34980000000000011</v>
      </c>
      <c r="J296" s="261"/>
      <c r="K296" s="261">
        <v>1</v>
      </c>
      <c r="L296" s="74">
        <f t="shared" si="51"/>
        <v>0.34980000000000011</v>
      </c>
      <c r="M296" s="71" t="s">
        <v>499</v>
      </c>
    </row>
    <row r="297" spans="1:13" s="72" customFormat="1" x14ac:dyDescent="0.35">
      <c r="A297" s="73"/>
      <c r="B297" s="87" t="s">
        <v>439</v>
      </c>
      <c r="C297" s="371"/>
      <c r="D297" s="261">
        <v>0.2</v>
      </c>
      <c r="E297" s="261">
        <v>3.65</v>
      </c>
      <c r="F297" s="261">
        <v>0.55000000000000004</v>
      </c>
      <c r="G297" s="261"/>
      <c r="H297" s="261"/>
      <c r="I297" s="261">
        <f t="shared" si="50"/>
        <v>0.40150000000000002</v>
      </c>
      <c r="J297" s="261"/>
      <c r="K297" s="261">
        <v>1</v>
      </c>
      <c r="L297" s="74">
        <f t="shared" si="51"/>
        <v>0.40150000000000002</v>
      </c>
      <c r="M297" s="71" t="s">
        <v>499</v>
      </c>
    </row>
    <row r="298" spans="1:13" s="72" customFormat="1" x14ac:dyDescent="0.35">
      <c r="A298" s="73"/>
      <c r="B298" s="87" t="s">
        <v>440</v>
      </c>
      <c r="C298" s="371"/>
      <c r="D298" s="261">
        <v>0.15</v>
      </c>
      <c r="E298" s="261">
        <v>20.8</v>
      </c>
      <c r="F298" s="261">
        <v>0.5</v>
      </c>
      <c r="G298" s="261"/>
      <c r="H298" s="261"/>
      <c r="I298" s="261">
        <f t="shared" si="50"/>
        <v>1.56</v>
      </c>
      <c r="J298" s="261"/>
      <c r="K298" s="261">
        <v>1</v>
      </c>
      <c r="L298" s="74">
        <f t="shared" si="51"/>
        <v>1.56</v>
      </c>
      <c r="M298" s="71" t="s">
        <v>499</v>
      </c>
    </row>
    <row r="299" spans="1:13" s="72" customFormat="1" x14ac:dyDescent="0.35">
      <c r="A299" s="73"/>
      <c r="B299" s="87" t="s">
        <v>441</v>
      </c>
      <c r="C299" s="371"/>
      <c r="D299" s="261">
        <v>0.15</v>
      </c>
      <c r="E299" s="261">
        <v>5.9</v>
      </c>
      <c r="F299" s="261">
        <v>0.3</v>
      </c>
      <c r="G299" s="261"/>
      <c r="H299" s="261"/>
      <c r="I299" s="261">
        <f t="shared" si="50"/>
        <v>0.26550000000000001</v>
      </c>
      <c r="J299" s="261"/>
      <c r="K299" s="261">
        <v>1</v>
      </c>
      <c r="L299" s="74">
        <f t="shared" si="51"/>
        <v>0.26550000000000001</v>
      </c>
      <c r="M299" s="71" t="s">
        <v>498</v>
      </c>
    </row>
    <row r="300" spans="1:13" s="72" customFormat="1" x14ac:dyDescent="0.35">
      <c r="A300" s="73"/>
      <c r="B300" s="87" t="s">
        <v>442</v>
      </c>
      <c r="C300" s="371"/>
      <c r="D300" s="261">
        <v>0.15</v>
      </c>
      <c r="E300" s="261">
        <v>5.9</v>
      </c>
      <c r="F300" s="261">
        <v>0.3</v>
      </c>
      <c r="G300" s="261"/>
      <c r="H300" s="261"/>
      <c r="I300" s="261">
        <f t="shared" si="50"/>
        <v>0.26550000000000001</v>
      </c>
      <c r="J300" s="261"/>
      <c r="K300" s="261">
        <v>1</v>
      </c>
      <c r="L300" s="74">
        <f t="shared" si="51"/>
        <v>0.26550000000000001</v>
      </c>
      <c r="M300" s="71" t="s">
        <v>498</v>
      </c>
    </row>
    <row r="301" spans="1:13" s="72" customFormat="1" x14ac:dyDescent="0.35">
      <c r="A301" s="73"/>
      <c r="B301" s="87" t="s">
        <v>443</v>
      </c>
      <c r="C301" s="371"/>
      <c r="D301" s="261">
        <v>0.15</v>
      </c>
      <c r="E301" s="261">
        <f>20.5+0.15*2</f>
        <v>20.8</v>
      </c>
      <c r="F301" s="261">
        <v>0.3</v>
      </c>
      <c r="G301" s="261"/>
      <c r="H301" s="261"/>
      <c r="I301" s="261">
        <f t="shared" si="50"/>
        <v>0.93599999999999994</v>
      </c>
      <c r="J301" s="261"/>
      <c r="K301" s="261">
        <v>1</v>
      </c>
      <c r="L301" s="74">
        <f t="shared" si="51"/>
        <v>0.93599999999999994</v>
      </c>
      <c r="M301" s="71" t="s">
        <v>498</v>
      </c>
    </row>
    <row r="302" spans="1:13" s="72" customFormat="1" x14ac:dyDescent="0.35">
      <c r="A302" s="73"/>
      <c r="B302" s="87" t="s">
        <v>444</v>
      </c>
      <c r="C302" s="371"/>
      <c r="D302" s="261">
        <v>0.15</v>
      </c>
      <c r="E302" s="261">
        <f>20.5+0.15*2</f>
        <v>20.8</v>
      </c>
      <c r="F302" s="261">
        <v>0.3</v>
      </c>
      <c r="G302" s="261"/>
      <c r="H302" s="261"/>
      <c r="I302" s="261">
        <f t="shared" si="50"/>
        <v>0.93599999999999994</v>
      </c>
      <c r="J302" s="261"/>
      <c r="K302" s="261">
        <v>1</v>
      </c>
      <c r="L302" s="74">
        <f t="shared" si="51"/>
        <v>0.93599999999999994</v>
      </c>
      <c r="M302" s="71" t="s">
        <v>498</v>
      </c>
    </row>
    <row r="303" spans="1:13" s="72" customFormat="1" x14ac:dyDescent="0.35">
      <c r="A303" s="73"/>
      <c r="B303" s="389" t="s">
        <v>449</v>
      </c>
      <c r="C303" s="388"/>
      <c r="D303" s="261"/>
      <c r="E303" s="261"/>
      <c r="F303" s="261"/>
      <c r="G303" s="261"/>
      <c r="H303" s="261"/>
      <c r="I303" s="261"/>
      <c r="J303" s="261"/>
      <c r="K303" s="261"/>
      <c r="L303" s="74"/>
      <c r="M303" s="71"/>
    </row>
    <row r="304" spans="1:13" s="72" customFormat="1" x14ac:dyDescent="0.35">
      <c r="A304" s="73"/>
      <c r="B304" s="87" t="s">
        <v>450</v>
      </c>
      <c r="C304" s="371"/>
      <c r="D304" s="261">
        <v>1.2</v>
      </c>
      <c r="E304" s="261">
        <v>2.5099999999999998</v>
      </c>
      <c r="F304" s="261">
        <v>0.4</v>
      </c>
      <c r="G304" s="261"/>
      <c r="H304" s="261"/>
      <c r="I304" s="261">
        <f>D304*E304*F304</f>
        <v>1.2047999999999999</v>
      </c>
      <c r="J304" s="261"/>
      <c r="K304" s="261">
        <v>1</v>
      </c>
      <c r="L304" s="74">
        <f>I304*K304</f>
        <v>1.2047999999999999</v>
      </c>
      <c r="M304" s="71"/>
    </row>
    <row r="305" spans="1:13" s="72" customFormat="1" x14ac:dyDescent="0.35">
      <c r="A305" s="73"/>
      <c r="B305" s="87" t="s">
        <v>451</v>
      </c>
      <c r="C305" s="371"/>
      <c r="D305" s="261">
        <v>1.2</v>
      </c>
      <c r="E305" s="261">
        <v>2.15</v>
      </c>
      <c r="F305" s="261">
        <v>0.4</v>
      </c>
      <c r="G305" s="261"/>
      <c r="H305" s="261"/>
      <c r="I305" s="261">
        <f>D305*E305*F305</f>
        <v>1.0319999999999998</v>
      </c>
      <c r="J305" s="261"/>
      <c r="K305" s="261">
        <v>1</v>
      </c>
      <c r="L305" s="74">
        <f>I305*K305</f>
        <v>1.0319999999999998</v>
      </c>
      <c r="M305" s="71"/>
    </row>
    <row r="306" spans="1:13" s="72" customFormat="1" x14ac:dyDescent="0.35">
      <c r="A306" s="73"/>
      <c r="B306" s="87" t="s">
        <v>452</v>
      </c>
      <c r="C306" s="371"/>
      <c r="D306" s="261">
        <v>1.2</v>
      </c>
      <c r="E306" s="261">
        <v>2.14</v>
      </c>
      <c r="F306" s="261">
        <v>0.4</v>
      </c>
      <c r="G306" s="261"/>
      <c r="H306" s="261"/>
      <c r="I306" s="261">
        <f>D306*E306*F306</f>
        <v>1.0272000000000001</v>
      </c>
      <c r="J306" s="261"/>
      <c r="K306" s="261">
        <v>1</v>
      </c>
      <c r="L306" s="74">
        <f>I306*K306</f>
        <v>1.0272000000000001</v>
      </c>
      <c r="M306" s="71"/>
    </row>
    <row r="307" spans="1:13" s="72" customFormat="1" x14ac:dyDescent="0.35">
      <c r="A307" s="73"/>
      <c r="B307" s="87" t="s">
        <v>531</v>
      </c>
      <c r="C307" s="371"/>
      <c r="D307" s="261">
        <v>1.2</v>
      </c>
      <c r="E307" s="261">
        <v>1.2</v>
      </c>
      <c r="F307" s="261">
        <v>0.15</v>
      </c>
      <c r="G307" s="261"/>
      <c r="H307" s="261"/>
      <c r="I307" s="261">
        <f>D307*E307*F307</f>
        <v>0.216</v>
      </c>
      <c r="J307" s="261"/>
      <c r="K307" s="261">
        <v>2</v>
      </c>
      <c r="L307" s="74">
        <f>I307*K307</f>
        <v>0.432</v>
      </c>
      <c r="M307" s="71"/>
    </row>
    <row r="308" spans="1:13" s="72" customFormat="1" ht="28.3" x14ac:dyDescent="0.35">
      <c r="A308" s="90" t="s">
        <v>130</v>
      </c>
      <c r="B308" s="376" t="str">
        <f>VLOOKUP(A308,ORÇAMENTO!A:J,4,0)</f>
        <v>ARMAÇÃO DE LAJE DE ESTRUTURA CONVENCIONAL DE CONCRETO ARMADO UTILIZANDO AÇO CA-60 DE 5,0 MM - MONTAGEM. AF_06/2022</v>
      </c>
      <c r="C308" s="377" t="str">
        <f>VLOOKUP(A308,ORÇAMENTO!A:J,5,0)</f>
        <v>KG</v>
      </c>
      <c r="D308" s="383"/>
      <c r="E308" s="383"/>
      <c r="F308" s="383"/>
      <c r="G308" s="383"/>
      <c r="H308" s="383"/>
      <c r="I308" s="383"/>
      <c r="J308" s="383"/>
      <c r="K308" s="383"/>
      <c r="L308" s="83">
        <f>SUM(L309:L310)</f>
        <v>400</v>
      </c>
      <c r="M308" s="71"/>
    </row>
    <row r="309" spans="1:13" s="72" customFormat="1" x14ac:dyDescent="0.35">
      <c r="A309" s="73"/>
      <c r="B309" s="87" t="s">
        <v>867</v>
      </c>
      <c r="C309" s="371"/>
      <c r="D309" s="261"/>
      <c r="E309" s="261"/>
      <c r="F309" s="261"/>
      <c r="G309" s="261"/>
      <c r="H309" s="261"/>
      <c r="I309" s="261"/>
      <c r="J309" s="261"/>
      <c r="K309" s="261"/>
      <c r="L309" s="74">
        <f>15 + 191</f>
        <v>206</v>
      </c>
      <c r="M309" s="71"/>
    </row>
    <row r="310" spans="1:13" s="72" customFormat="1" x14ac:dyDescent="0.35">
      <c r="A310" s="73"/>
      <c r="B310" s="87" t="s">
        <v>868</v>
      </c>
      <c r="C310" s="371"/>
      <c r="D310" s="261"/>
      <c r="E310" s="261"/>
      <c r="F310" s="261"/>
      <c r="G310" s="261"/>
      <c r="H310" s="261"/>
      <c r="I310" s="261"/>
      <c r="J310" s="261"/>
      <c r="K310" s="261"/>
      <c r="L310" s="74">
        <f>13 + 181</f>
        <v>194</v>
      </c>
      <c r="M310" s="71"/>
    </row>
    <row r="311" spans="1:13" s="72" customFormat="1" ht="28.3" x14ac:dyDescent="0.35">
      <c r="A311" s="90" t="s">
        <v>131</v>
      </c>
      <c r="B311" s="376" t="str">
        <f>VLOOKUP(A311,ORÇAMENTO!A:J,4,0)</f>
        <v>ARMAÇÃO DE LAJE DE ESTRUTURA CONVENCIONAL DE CONCRETO ARMADO UTILIZANDO AÇO CA-50 DE 6,3 MM - MONTAGEM. AF_06/2022</v>
      </c>
      <c r="C311" s="377" t="str">
        <f>VLOOKUP(A311,ORÇAMENTO!A:J,5,0)</f>
        <v>KG</v>
      </c>
      <c r="D311" s="378"/>
      <c r="E311" s="378"/>
      <c r="F311" s="378"/>
      <c r="G311" s="378"/>
      <c r="H311" s="378"/>
      <c r="I311" s="378"/>
      <c r="J311" s="378"/>
      <c r="K311" s="378"/>
      <c r="L311" s="83">
        <f>SUM(L312:L313)</f>
        <v>397</v>
      </c>
      <c r="M311" s="71"/>
    </row>
    <row r="312" spans="1:13" s="72" customFormat="1" x14ac:dyDescent="0.35">
      <c r="A312" s="73"/>
      <c r="B312" s="87" t="s">
        <v>839</v>
      </c>
      <c r="C312" s="371"/>
      <c r="D312" s="261"/>
      <c r="E312" s="261"/>
      <c r="F312" s="261"/>
      <c r="G312" s="261"/>
      <c r="H312" s="261"/>
      <c r="I312" s="261"/>
      <c r="J312" s="261"/>
      <c r="K312" s="261"/>
      <c r="L312" s="74">
        <f>19+159</f>
        <v>178</v>
      </c>
      <c r="M312" s="71"/>
    </row>
    <row r="313" spans="1:13" s="72" customFormat="1" x14ac:dyDescent="0.35">
      <c r="A313" s="73"/>
      <c r="B313" s="87" t="s">
        <v>840</v>
      </c>
      <c r="C313" s="371"/>
      <c r="D313" s="261"/>
      <c r="E313" s="261"/>
      <c r="F313" s="261"/>
      <c r="G313" s="261"/>
      <c r="H313" s="261"/>
      <c r="I313" s="261"/>
      <c r="J313" s="261"/>
      <c r="K313" s="261"/>
      <c r="L313" s="74">
        <v>219</v>
      </c>
      <c r="M313" s="71"/>
    </row>
    <row r="314" spans="1:13" s="72" customFormat="1" ht="28.3" x14ac:dyDescent="0.35">
      <c r="A314" s="90" t="s">
        <v>132</v>
      </c>
      <c r="B314" s="376" t="str">
        <f>VLOOKUP(A314,ORÇAMENTO!A:J,4,0)</f>
        <v>ARMAÇÃO DE LAJE DE ESTRUTURA CONVENCIONAL DE CONCRETO ARMADO UTILIZANDO AÇO CA-50 DE 8,0 MM - MONTAGEM. AF_06/2022</v>
      </c>
      <c r="C314" s="377" t="str">
        <f>VLOOKUP(A314,ORÇAMENTO!A:J,5,0)</f>
        <v>KG</v>
      </c>
      <c r="D314" s="378"/>
      <c r="E314" s="378"/>
      <c r="F314" s="378"/>
      <c r="G314" s="378"/>
      <c r="H314" s="378"/>
      <c r="I314" s="378"/>
      <c r="J314" s="378"/>
      <c r="K314" s="378"/>
      <c r="L314" s="83">
        <f>L315</f>
        <v>83</v>
      </c>
      <c r="M314" s="71"/>
    </row>
    <row r="315" spans="1:13" s="72" customFormat="1" x14ac:dyDescent="0.35">
      <c r="A315" s="73"/>
      <c r="B315" s="87" t="s">
        <v>839</v>
      </c>
      <c r="C315" s="371"/>
      <c r="D315" s="261"/>
      <c r="E315" s="261"/>
      <c r="F315" s="261"/>
      <c r="G315" s="261"/>
      <c r="H315" s="261"/>
      <c r="I315" s="261"/>
      <c r="J315" s="261"/>
      <c r="K315" s="261"/>
      <c r="L315" s="74">
        <f>16 + 67</f>
        <v>83</v>
      </c>
      <c r="M315" s="71"/>
    </row>
    <row r="316" spans="1:13" s="72" customFormat="1" ht="42.45" x14ac:dyDescent="0.35">
      <c r="A316" s="90" t="s">
        <v>133</v>
      </c>
      <c r="B316" s="376" t="str">
        <f>VLOOKUP(A316,ORÇAMENTO!A:J,4,0)</f>
        <v>ARMAÇÃO DE PILAR OU VIGA DE ESTRUTURA CONVENCIONAL DE CONCRETO ARMADO UTILIZANDO AÇO CA-60 DE 5,0 MM - MONTAGEM. AF_06/2022</v>
      </c>
      <c r="C316" s="377" t="str">
        <f>VLOOKUP(A316,ORÇAMENTO!A:J,5,0)</f>
        <v>KG</v>
      </c>
      <c r="D316" s="383"/>
      <c r="E316" s="383"/>
      <c r="F316" s="383"/>
      <c r="G316" s="383"/>
      <c r="H316" s="383"/>
      <c r="I316" s="383"/>
      <c r="J316" s="383"/>
      <c r="K316" s="383"/>
      <c r="L316" s="83">
        <f>SUM(L317:L320)</f>
        <v>365</v>
      </c>
      <c r="M316" s="71"/>
    </row>
    <row r="317" spans="1:13" s="72" customFormat="1" x14ac:dyDescent="0.35">
      <c r="A317" s="73"/>
      <c r="B317" s="87" t="s">
        <v>842</v>
      </c>
      <c r="C317" s="371"/>
      <c r="D317" s="261"/>
      <c r="E317" s="261"/>
      <c r="F317" s="261"/>
      <c r="G317" s="261"/>
      <c r="H317" s="261"/>
      <c r="I317" s="261"/>
      <c r="J317" s="261"/>
      <c r="K317" s="261"/>
      <c r="L317" s="74">
        <v>72</v>
      </c>
      <c r="M317" s="71"/>
    </row>
    <row r="318" spans="1:13" s="72" customFormat="1" x14ac:dyDescent="0.35">
      <c r="A318" s="73"/>
      <c r="B318" s="87" t="s">
        <v>1355</v>
      </c>
      <c r="C318" s="371"/>
      <c r="D318" s="261"/>
      <c r="E318" s="261"/>
      <c r="F318" s="261"/>
      <c r="G318" s="261"/>
      <c r="H318" s="261"/>
      <c r="I318" s="261"/>
      <c r="J318" s="261"/>
      <c r="K318" s="261"/>
      <c r="L318" s="74">
        <v>84</v>
      </c>
      <c r="M318" s="71"/>
    </row>
    <row r="319" spans="1:13" s="72" customFormat="1" x14ac:dyDescent="0.35">
      <c r="A319" s="73"/>
      <c r="B319" s="87" t="s">
        <v>843</v>
      </c>
      <c r="C319" s="371"/>
      <c r="D319" s="261"/>
      <c r="E319" s="261"/>
      <c r="F319" s="261"/>
      <c r="G319" s="261"/>
      <c r="H319" s="261"/>
      <c r="I319" s="261"/>
      <c r="J319" s="261"/>
      <c r="K319" s="261"/>
      <c r="L319" s="74">
        <v>40</v>
      </c>
      <c r="M319" s="71"/>
    </row>
    <row r="320" spans="1:13" s="72" customFormat="1" x14ac:dyDescent="0.35">
      <c r="A320" s="73"/>
      <c r="B320" s="87" t="s">
        <v>844</v>
      </c>
      <c r="C320" s="371"/>
      <c r="D320" s="261"/>
      <c r="E320" s="261"/>
      <c r="F320" s="261"/>
      <c r="G320" s="261"/>
      <c r="H320" s="261"/>
      <c r="I320" s="261"/>
      <c r="J320" s="261"/>
      <c r="K320" s="261"/>
      <c r="L320" s="74">
        <v>169</v>
      </c>
      <c r="M320" s="71"/>
    </row>
    <row r="321" spans="1:13" s="72" customFormat="1" ht="42.45" x14ac:dyDescent="0.35">
      <c r="A321" s="90" t="s">
        <v>134</v>
      </c>
      <c r="B321" s="376" t="str">
        <f>VLOOKUP(A321,ORÇAMENTO!A:J,4,0)</f>
        <v>ARMAÇÃO DE PILAR OU VIGA DE ESTRUTURA CONVENCIONAL DE CONCRETO ARMADO UTILIZANDO AÇO CA-50 DE 6,3 MM - MONTAGEM. AF_06/2022</v>
      </c>
      <c r="C321" s="377" t="str">
        <f>VLOOKUP(A321,ORÇAMENTO!A:J,5,0)</f>
        <v>KG</v>
      </c>
      <c r="D321" s="378"/>
      <c r="E321" s="378"/>
      <c r="F321" s="378"/>
      <c r="G321" s="378"/>
      <c r="H321" s="378"/>
      <c r="I321" s="378"/>
      <c r="J321" s="378"/>
      <c r="K321" s="378"/>
      <c r="L321" s="83">
        <f>TRUNC(SUM(L322:L324),2)</f>
        <v>152</v>
      </c>
      <c r="M321" s="71"/>
    </row>
    <row r="322" spans="1:13" s="72" customFormat="1" x14ac:dyDescent="0.35">
      <c r="A322" s="73"/>
      <c r="B322" s="87" t="s">
        <v>842</v>
      </c>
      <c r="C322" s="371"/>
      <c r="D322" s="261"/>
      <c r="E322" s="261"/>
      <c r="F322" s="261"/>
      <c r="G322" s="261"/>
      <c r="H322" s="261"/>
      <c r="I322" s="261"/>
      <c r="J322" s="261"/>
      <c r="K322" s="261"/>
      <c r="L322" s="74">
        <v>41</v>
      </c>
      <c r="M322" s="71"/>
    </row>
    <row r="323" spans="1:13" s="72" customFormat="1" x14ac:dyDescent="0.35">
      <c r="A323" s="73"/>
      <c r="B323" s="87" t="s">
        <v>1355</v>
      </c>
      <c r="C323" s="371"/>
      <c r="D323" s="261"/>
      <c r="E323" s="261"/>
      <c r="F323" s="261"/>
      <c r="G323" s="261"/>
      <c r="H323" s="261"/>
      <c r="I323" s="261"/>
      <c r="J323" s="261"/>
      <c r="K323" s="261"/>
      <c r="L323" s="74">
        <v>1</v>
      </c>
      <c r="M323" s="71"/>
    </row>
    <row r="324" spans="1:13" s="72" customFormat="1" x14ac:dyDescent="0.35">
      <c r="A324" s="73"/>
      <c r="B324" s="87" t="s">
        <v>844</v>
      </c>
      <c r="C324" s="371"/>
      <c r="D324" s="261"/>
      <c r="E324" s="261"/>
      <c r="F324" s="261"/>
      <c r="G324" s="261"/>
      <c r="H324" s="261"/>
      <c r="I324" s="261"/>
      <c r="J324" s="261"/>
      <c r="K324" s="261"/>
      <c r="L324" s="74">
        <v>110</v>
      </c>
      <c r="M324" s="71"/>
    </row>
    <row r="325" spans="1:13" s="72" customFormat="1" ht="42.45" x14ac:dyDescent="0.35">
      <c r="A325" s="90" t="s">
        <v>135</v>
      </c>
      <c r="B325" s="376" t="str">
        <f>VLOOKUP(A325,ORÇAMENTO!A:J,4,0)</f>
        <v>ARMAÇÃO DE PILAR OU VIGA DE ESTRUTURA CONVENCIONAL DE CONCRETO ARMADO UTILIZANDO AÇO CA-50 DE 8,0 MM - MONTAGEM. AF_06/2022</v>
      </c>
      <c r="C325" s="377" t="str">
        <f>VLOOKUP(A325,ORÇAMENTO!A:J,5,0)</f>
        <v>KG</v>
      </c>
      <c r="D325" s="378"/>
      <c r="E325" s="378"/>
      <c r="F325" s="378"/>
      <c r="G325" s="378"/>
      <c r="H325" s="378"/>
      <c r="I325" s="378"/>
      <c r="J325" s="378"/>
      <c r="K325" s="378"/>
      <c r="L325" s="83">
        <f>TRUNC(SUM(L326:L328),2)</f>
        <v>160</v>
      </c>
      <c r="M325" s="71"/>
    </row>
    <row r="326" spans="1:13" s="72" customFormat="1" x14ac:dyDescent="0.35">
      <c r="A326" s="73"/>
      <c r="B326" s="87" t="s">
        <v>842</v>
      </c>
      <c r="C326" s="371"/>
      <c r="D326" s="261"/>
      <c r="E326" s="261"/>
      <c r="F326" s="261"/>
      <c r="G326" s="261"/>
      <c r="H326" s="261"/>
      <c r="I326" s="261"/>
      <c r="J326" s="261"/>
      <c r="K326" s="261"/>
      <c r="L326" s="74">
        <v>34</v>
      </c>
      <c r="M326" s="71"/>
    </row>
    <row r="327" spans="1:13" s="72" customFormat="1" x14ac:dyDescent="0.35">
      <c r="A327" s="73"/>
      <c r="B327" s="87" t="s">
        <v>1355</v>
      </c>
      <c r="C327" s="371"/>
      <c r="D327" s="261"/>
      <c r="E327" s="261"/>
      <c r="F327" s="261"/>
      <c r="G327" s="261"/>
      <c r="H327" s="261"/>
      <c r="I327" s="261"/>
      <c r="J327" s="261"/>
      <c r="K327" s="261"/>
      <c r="L327" s="74">
        <v>35</v>
      </c>
      <c r="M327" s="71"/>
    </row>
    <row r="328" spans="1:13" s="72" customFormat="1" x14ac:dyDescent="0.35">
      <c r="A328" s="73"/>
      <c r="B328" s="87" t="s">
        <v>843</v>
      </c>
      <c r="C328" s="371"/>
      <c r="D328" s="261"/>
      <c r="E328" s="261"/>
      <c r="F328" s="261"/>
      <c r="G328" s="261"/>
      <c r="H328" s="261"/>
      <c r="I328" s="261"/>
      <c r="J328" s="261"/>
      <c r="K328" s="261"/>
      <c r="L328" s="74">
        <v>91</v>
      </c>
      <c r="M328" s="71"/>
    </row>
    <row r="329" spans="1:13" s="72" customFormat="1" ht="42.45" x14ac:dyDescent="0.35">
      <c r="A329" s="90" t="s">
        <v>136</v>
      </c>
      <c r="B329" s="376" t="str">
        <f>VLOOKUP(A329,ORÇAMENTO!A:J,4,0)</f>
        <v>ARMAÇÃO DE PILAR OU VIGA DE ESTRUTURA CONVENCIONAL DE CONCRETO ARMADO UTILIZANDO AÇO CA-50 DE 10,0 MM - MONTAGEM. AF_06/2022</v>
      </c>
      <c r="C329" s="377" t="str">
        <f>VLOOKUP(A329,ORÇAMENTO!A:J,5,0)</f>
        <v>KG</v>
      </c>
      <c r="D329" s="378"/>
      <c r="E329" s="378"/>
      <c r="F329" s="378"/>
      <c r="G329" s="378"/>
      <c r="H329" s="378"/>
      <c r="I329" s="378"/>
      <c r="J329" s="378"/>
      <c r="K329" s="378"/>
      <c r="L329" s="83">
        <f>SUM(L330:L332)</f>
        <v>885</v>
      </c>
      <c r="M329" s="71"/>
    </row>
    <row r="330" spans="1:13" s="72" customFormat="1" x14ac:dyDescent="0.35">
      <c r="A330" s="73"/>
      <c r="B330" s="87" t="s">
        <v>842</v>
      </c>
      <c r="C330" s="371"/>
      <c r="D330" s="261"/>
      <c r="E330" s="261"/>
      <c r="F330" s="261"/>
      <c r="G330" s="261"/>
      <c r="H330" s="261"/>
      <c r="I330" s="261"/>
      <c r="J330" s="261"/>
      <c r="K330" s="261"/>
      <c r="L330" s="74">
        <v>232</v>
      </c>
      <c r="M330" s="71"/>
    </row>
    <row r="331" spans="1:13" s="72" customFormat="1" x14ac:dyDescent="0.35">
      <c r="A331" s="73"/>
      <c r="B331" s="87" t="s">
        <v>1355</v>
      </c>
      <c r="C331" s="371"/>
      <c r="D331" s="261"/>
      <c r="E331" s="261"/>
      <c r="F331" s="261"/>
      <c r="G331" s="261"/>
      <c r="H331" s="261"/>
      <c r="I331" s="261"/>
      <c r="J331" s="261"/>
      <c r="K331" s="261"/>
      <c r="L331" s="74">
        <v>216</v>
      </c>
      <c r="M331" s="71"/>
    </row>
    <row r="332" spans="1:13" s="72" customFormat="1" x14ac:dyDescent="0.35">
      <c r="A332" s="73"/>
      <c r="B332" s="87" t="s">
        <v>844</v>
      </c>
      <c r="C332" s="371"/>
      <c r="D332" s="261"/>
      <c r="E332" s="261"/>
      <c r="F332" s="261"/>
      <c r="G332" s="261"/>
      <c r="H332" s="261"/>
      <c r="I332" s="261"/>
      <c r="J332" s="261"/>
      <c r="K332" s="261"/>
      <c r="L332" s="74">
        <v>437</v>
      </c>
      <c r="M332" s="71"/>
    </row>
    <row r="333" spans="1:13" s="72" customFormat="1" ht="42.45" x14ac:dyDescent="0.35">
      <c r="A333" s="90" t="s">
        <v>137</v>
      </c>
      <c r="B333" s="376" t="str">
        <f>VLOOKUP(A333,ORÇAMENTO!A:J,4,0)</f>
        <v>ARMAÇÃO DE PILAR OU VIGA DE ESTRUTURA CONVENCIONAL DE CONCRETO ARMADO UTILIZANDO AÇO CA-50 DE 12,5 MM - MONTAGEM. AF_06/2022</v>
      </c>
      <c r="C333" s="377" t="str">
        <f>VLOOKUP(A333,ORÇAMENTO!A:J,5,0)</f>
        <v>KG</v>
      </c>
      <c r="D333" s="378"/>
      <c r="E333" s="378"/>
      <c r="F333" s="378"/>
      <c r="G333" s="378"/>
      <c r="H333" s="378"/>
      <c r="I333" s="378"/>
      <c r="J333" s="378"/>
      <c r="K333" s="378"/>
      <c r="L333" s="83">
        <f>SUM(L334:L336)</f>
        <v>430</v>
      </c>
      <c r="M333" s="71"/>
    </row>
    <row r="334" spans="1:13" s="72" customFormat="1" x14ac:dyDescent="0.35">
      <c r="A334" s="73"/>
      <c r="B334" s="87" t="s">
        <v>842</v>
      </c>
      <c r="C334" s="371"/>
      <c r="D334" s="261"/>
      <c r="E334" s="261"/>
      <c r="F334" s="261"/>
      <c r="G334" s="261"/>
      <c r="H334" s="261"/>
      <c r="I334" s="261"/>
      <c r="J334" s="261"/>
      <c r="K334" s="261"/>
      <c r="L334" s="74">
        <v>34</v>
      </c>
      <c r="M334" s="71"/>
    </row>
    <row r="335" spans="1:13" s="72" customFormat="1" x14ac:dyDescent="0.35">
      <c r="A335" s="73"/>
      <c r="B335" s="87" t="s">
        <v>1355</v>
      </c>
      <c r="C335" s="371"/>
      <c r="D335" s="261"/>
      <c r="E335" s="261"/>
      <c r="F335" s="261"/>
      <c r="G335" s="261"/>
      <c r="H335" s="261"/>
      <c r="I335" s="261"/>
      <c r="J335" s="261"/>
      <c r="K335" s="261"/>
      <c r="L335" s="74">
        <v>62</v>
      </c>
      <c r="M335" s="71"/>
    </row>
    <row r="336" spans="1:13" s="72" customFormat="1" x14ac:dyDescent="0.35">
      <c r="A336" s="73"/>
      <c r="B336" s="87" t="s">
        <v>844</v>
      </c>
      <c r="C336" s="371"/>
      <c r="D336" s="261"/>
      <c r="E336" s="261"/>
      <c r="F336" s="261"/>
      <c r="G336" s="261"/>
      <c r="H336" s="261"/>
      <c r="I336" s="261"/>
      <c r="J336" s="261"/>
      <c r="K336" s="261"/>
      <c r="L336" s="74">
        <v>334</v>
      </c>
      <c r="M336" s="71"/>
    </row>
    <row r="337" spans="1:13" s="72" customFormat="1" ht="42.45" x14ac:dyDescent="0.35">
      <c r="A337" s="90" t="s">
        <v>138</v>
      </c>
      <c r="B337" s="376" t="str">
        <f>VLOOKUP(A337,ORÇAMENTO!A:J,4,0)</f>
        <v>ARMAÇÃO DE PILAR OU VIGA DE ESTRUTURA CONVENCIONAL DE CONCRETO ARMADO UTILIZANDO AÇO CA-50 DE 16,0 MM - MONTAGEM. AF_06/2022</v>
      </c>
      <c r="C337" s="377" t="str">
        <f>VLOOKUP(A337,ORÇAMENTO!A:J,5,0)</f>
        <v>KG</v>
      </c>
      <c r="D337" s="378"/>
      <c r="E337" s="378"/>
      <c r="F337" s="378"/>
      <c r="G337" s="378"/>
      <c r="H337" s="378"/>
      <c r="I337" s="378"/>
      <c r="J337" s="378"/>
      <c r="K337" s="378"/>
      <c r="L337" s="83">
        <f>SUM(L338:L340)</f>
        <v>345</v>
      </c>
      <c r="M337" s="71"/>
    </row>
    <row r="338" spans="1:13" s="72" customFormat="1" x14ac:dyDescent="0.35">
      <c r="A338" s="73"/>
      <c r="B338" s="87" t="s">
        <v>842</v>
      </c>
      <c r="C338" s="371"/>
      <c r="D338" s="261"/>
      <c r="E338" s="261"/>
      <c r="F338" s="261"/>
      <c r="G338" s="261"/>
      <c r="H338" s="261"/>
      <c r="I338" s="261"/>
      <c r="J338" s="261"/>
      <c r="K338" s="261"/>
      <c r="L338" s="74">
        <v>168</v>
      </c>
      <c r="M338" s="71"/>
    </row>
    <row r="339" spans="1:13" s="72" customFormat="1" x14ac:dyDescent="0.35">
      <c r="A339" s="73"/>
      <c r="B339" s="87" t="s">
        <v>1355</v>
      </c>
      <c r="C339" s="371"/>
      <c r="D339" s="261"/>
      <c r="E339" s="261"/>
      <c r="F339" s="261"/>
      <c r="G339" s="261"/>
      <c r="H339" s="261"/>
      <c r="I339" s="261"/>
      <c r="J339" s="261"/>
      <c r="K339" s="261"/>
      <c r="L339" s="74">
        <v>42</v>
      </c>
      <c r="M339" s="71"/>
    </row>
    <row r="340" spans="1:13" s="72" customFormat="1" x14ac:dyDescent="0.35">
      <c r="A340" s="73"/>
      <c r="B340" s="87" t="s">
        <v>844</v>
      </c>
      <c r="C340" s="371"/>
      <c r="D340" s="261"/>
      <c r="E340" s="261"/>
      <c r="F340" s="261"/>
      <c r="G340" s="261"/>
      <c r="H340" s="261"/>
      <c r="I340" s="261"/>
      <c r="J340" s="261"/>
      <c r="K340" s="261"/>
      <c r="L340" s="74">
        <v>135</v>
      </c>
      <c r="M340" s="71"/>
    </row>
    <row r="341" spans="1:13" s="72" customFormat="1" ht="42.45" x14ac:dyDescent="0.35">
      <c r="A341" s="90" t="s">
        <v>139</v>
      </c>
      <c r="B341" s="376" t="str">
        <f>VLOOKUP(A341,ORÇAMENTO!A:J,4,0)</f>
        <v>ARMAÇÃO DE PILAR OU VIGA DE ESTRUTURA CONVENCIONAL DE CONCRETO ARMADO UTILIZANDO AÇO CA-50 DE 20,0 MM - MONTAGEM. AF_06/2022</v>
      </c>
      <c r="C341" s="377" t="str">
        <f>VLOOKUP(A341,ORÇAMENTO!A:J,5,0)</f>
        <v>KG</v>
      </c>
      <c r="D341" s="378"/>
      <c r="E341" s="378"/>
      <c r="F341" s="378"/>
      <c r="G341" s="378"/>
      <c r="H341" s="378"/>
      <c r="I341" s="378"/>
      <c r="J341" s="378"/>
      <c r="K341" s="378"/>
      <c r="L341" s="83">
        <f>L342</f>
        <v>33</v>
      </c>
      <c r="M341" s="91"/>
    </row>
    <row r="342" spans="1:13" s="72" customFormat="1" x14ac:dyDescent="0.35">
      <c r="A342" s="73"/>
      <c r="B342" s="87" t="s">
        <v>842</v>
      </c>
      <c r="C342" s="371"/>
      <c r="D342" s="261"/>
      <c r="E342" s="261"/>
      <c r="F342" s="261"/>
      <c r="G342" s="261"/>
      <c r="H342" s="261"/>
      <c r="I342" s="261"/>
      <c r="J342" s="261"/>
      <c r="K342" s="261"/>
      <c r="L342" s="74">
        <v>33</v>
      </c>
      <c r="M342" s="71"/>
    </row>
    <row r="343" spans="1:13" s="72" customFormat="1" ht="42.45" x14ac:dyDescent="0.35">
      <c r="A343" s="90" t="s">
        <v>140</v>
      </c>
      <c r="B343" s="390" t="str">
        <f>VLOOKUP(A343,ORÇAMENTO!A:J,4,0)</f>
        <v>ARMAÇÃO DE ESCADA, DE UMA ESTRUTURA CONVENCIONAL DE CONCRETO ARMADO UTILIZANDO AÇO CA-50 DE 6,3 MM - MONTAGEM. AF_11/2020</v>
      </c>
      <c r="C343" s="377" t="str">
        <f>VLOOKUP(A343,ORÇAMENTO!A:J,5,0)</f>
        <v>KG</v>
      </c>
      <c r="D343" s="378"/>
      <c r="E343" s="378"/>
      <c r="F343" s="378"/>
      <c r="G343" s="378"/>
      <c r="H343" s="378"/>
      <c r="I343" s="378"/>
      <c r="J343" s="378"/>
      <c r="K343" s="378"/>
      <c r="L343" s="83">
        <f>L344</f>
        <v>24</v>
      </c>
      <c r="M343" s="91"/>
    </row>
    <row r="344" spans="1:13" s="72" customFormat="1" x14ac:dyDescent="0.35">
      <c r="A344" s="73"/>
      <c r="B344" s="87" t="s">
        <v>841</v>
      </c>
      <c r="C344" s="371"/>
      <c r="D344" s="261"/>
      <c r="E344" s="261"/>
      <c r="F344" s="261"/>
      <c r="G344" s="261"/>
      <c r="H344" s="261"/>
      <c r="I344" s="261"/>
      <c r="J344" s="261"/>
      <c r="K344" s="261"/>
      <c r="L344" s="74">
        <v>24</v>
      </c>
      <c r="M344" s="71"/>
    </row>
    <row r="345" spans="1:13" s="72" customFormat="1" ht="42.45" x14ac:dyDescent="0.35">
      <c r="A345" s="90" t="s">
        <v>502</v>
      </c>
      <c r="B345" s="390" t="str">
        <f>VLOOKUP(A345,ORÇAMENTO!A:J,4,0)</f>
        <v>ARMAÇÃO DE ESCADA, DE UMA ESTRUTURA CONVENCIONAL DE CONCRETO ARMADO UTILIZANDO AÇO CA-50 DE 8,0 MM - MONTAGEM. AF_11/2020</v>
      </c>
      <c r="C345" s="377" t="str">
        <f>VLOOKUP(A345,ORÇAMENTO!A:J,5,0)</f>
        <v>KG</v>
      </c>
      <c r="D345" s="378"/>
      <c r="E345" s="378"/>
      <c r="F345" s="378"/>
      <c r="G345" s="378"/>
      <c r="H345" s="378"/>
      <c r="I345" s="378"/>
      <c r="J345" s="378"/>
      <c r="K345" s="378"/>
      <c r="L345" s="83">
        <f>L346</f>
        <v>21</v>
      </c>
      <c r="M345" s="91"/>
    </row>
    <row r="346" spans="1:13" s="72" customFormat="1" x14ac:dyDescent="0.35">
      <c r="A346" s="73"/>
      <c r="B346" s="87" t="s">
        <v>841</v>
      </c>
      <c r="C346" s="371"/>
      <c r="D346" s="261"/>
      <c r="E346" s="261"/>
      <c r="F346" s="261"/>
      <c r="G346" s="261"/>
      <c r="H346" s="261"/>
      <c r="I346" s="261"/>
      <c r="J346" s="261"/>
      <c r="K346" s="261"/>
      <c r="L346" s="74">
        <v>21</v>
      </c>
      <c r="M346" s="71"/>
    </row>
    <row r="347" spans="1:13" s="72" customFormat="1" ht="42.45" x14ac:dyDescent="0.35">
      <c r="A347" s="90" t="s">
        <v>503</v>
      </c>
      <c r="B347" s="390" t="str">
        <f>VLOOKUP(A347,ORÇAMENTO!A:J,4,0)</f>
        <v>ARMAÇÃO DE ESCADA, DE UMA ESTRUTURA CONVENCIONAL DE CONCRETO ARMADO UTILIZANDO AÇO CA-50 DE 10,0 MM - MONTAGEM. AF_11/2020</v>
      </c>
      <c r="C347" s="377" t="str">
        <f>VLOOKUP(A347,ORÇAMENTO!A:J,5,0)</f>
        <v>KG</v>
      </c>
      <c r="D347" s="378"/>
      <c r="E347" s="378"/>
      <c r="F347" s="378"/>
      <c r="G347" s="378"/>
      <c r="H347" s="378"/>
      <c r="I347" s="378"/>
      <c r="J347" s="378"/>
      <c r="K347" s="378"/>
      <c r="L347" s="83">
        <f>L348</f>
        <v>72</v>
      </c>
      <c r="M347" s="91"/>
    </row>
    <row r="348" spans="1:13" s="72" customFormat="1" x14ac:dyDescent="0.35">
      <c r="A348" s="73"/>
      <c r="B348" s="87" t="s">
        <v>841</v>
      </c>
      <c r="C348" s="371"/>
      <c r="D348" s="261"/>
      <c r="E348" s="261"/>
      <c r="F348" s="261"/>
      <c r="G348" s="261"/>
      <c r="H348" s="261"/>
      <c r="I348" s="261"/>
      <c r="J348" s="261"/>
      <c r="K348" s="261"/>
      <c r="L348" s="74">
        <v>72</v>
      </c>
      <c r="M348" s="71"/>
    </row>
    <row r="349" spans="1:13" s="72" customFormat="1" ht="42.45" x14ac:dyDescent="0.35">
      <c r="A349" s="90" t="s">
        <v>504</v>
      </c>
      <c r="B349" s="390" t="str">
        <f>VLOOKUP(A349,ORÇAMENTO!A:J,4,0)</f>
        <v>ARMAÇÃO DE ESCADA, DE UMA ESTRUTURA CONVENCIONAL DE CONCRETO ARMADO UTILIZANDO AÇO CA-50 DE 12,5 MM - MONTAGEM. AF_11/2020</v>
      </c>
      <c r="C349" s="377" t="str">
        <f>VLOOKUP(A349,ORÇAMENTO!A:J,5,0)</f>
        <v>KG</v>
      </c>
      <c r="D349" s="378"/>
      <c r="E349" s="378"/>
      <c r="F349" s="378"/>
      <c r="G349" s="378"/>
      <c r="H349" s="378"/>
      <c r="I349" s="378"/>
      <c r="J349" s="378"/>
      <c r="K349" s="378"/>
      <c r="L349" s="83">
        <f>L350</f>
        <v>11</v>
      </c>
      <c r="M349" s="91"/>
    </row>
    <row r="350" spans="1:13" s="72" customFormat="1" x14ac:dyDescent="0.35">
      <c r="A350" s="73"/>
      <c r="B350" s="87" t="s">
        <v>841</v>
      </c>
      <c r="C350" s="371"/>
      <c r="D350" s="261"/>
      <c r="E350" s="261"/>
      <c r="F350" s="261"/>
      <c r="G350" s="261"/>
      <c r="H350" s="261"/>
      <c r="I350" s="261"/>
      <c r="J350" s="261"/>
      <c r="K350" s="261"/>
      <c r="L350" s="74">
        <v>11</v>
      </c>
      <c r="M350" s="71"/>
    </row>
    <row r="351" spans="1:13" s="72" customFormat="1" ht="42.45" x14ac:dyDescent="0.35">
      <c r="A351" s="90" t="s">
        <v>505</v>
      </c>
      <c r="B351" s="376" t="str">
        <f>VLOOKUP(A351,ORÇAMENTO!A:J,4,0)</f>
        <v>TRATAMENTO DE JUNTA DE DILATAÇÃO, COM TARUGO DE POLIETILENO E SELANTE PU, INCLUSO PREENCHIMENTO COM ESPUMA EXPANSIVA PU. AF_09/2023</v>
      </c>
      <c r="C351" s="377" t="str">
        <f>VLOOKUP(A351,ORÇAMENTO!A:J,5,0)</f>
        <v>M</v>
      </c>
      <c r="D351" s="378"/>
      <c r="E351" s="378"/>
      <c r="F351" s="378"/>
      <c r="G351" s="378"/>
      <c r="H351" s="378"/>
      <c r="I351" s="378"/>
      <c r="J351" s="378"/>
      <c r="K351" s="378"/>
      <c r="L351" s="83">
        <f>SUM(L352:L353)</f>
        <v>41.35</v>
      </c>
      <c r="M351" s="84"/>
    </row>
    <row r="352" spans="1:13" s="72" customFormat="1" x14ac:dyDescent="0.35">
      <c r="A352" s="95"/>
      <c r="B352" s="87" t="s">
        <v>453</v>
      </c>
      <c r="C352" s="371"/>
      <c r="D352" s="261"/>
      <c r="E352" s="261">
        <v>20.85</v>
      </c>
      <c r="F352" s="261"/>
      <c r="G352" s="261"/>
      <c r="H352" s="261"/>
      <c r="I352" s="261"/>
      <c r="J352" s="261"/>
      <c r="K352" s="261"/>
      <c r="L352" s="99">
        <f>E352</f>
        <v>20.85</v>
      </c>
      <c r="M352" s="84"/>
    </row>
    <row r="353" spans="1:13" s="72" customFormat="1" x14ac:dyDescent="0.35">
      <c r="A353" s="95"/>
      <c r="B353" s="87" t="s">
        <v>454</v>
      </c>
      <c r="C353" s="371"/>
      <c r="D353" s="261"/>
      <c r="E353" s="261">
        <v>10.25</v>
      </c>
      <c r="F353" s="261"/>
      <c r="G353" s="261"/>
      <c r="H353" s="261"/>
      <c r="I353" s="261"/>
      <c r="J353" s="261"/>
      <c r="K353" s="261">
        <v>2</v>
      </c>
      <c r="L353" s="99">
        <f>E353*K353</f>
        <v>20.5</v>
      </c>
      <c r="M353" s="84"/>
    </row>
    <row r="354" spans="1:13" s="72" customFormat="1" x14ac:dyDescent="0.35">
      <c r="A354" s="90" t="s">
        <v>846</v>
      </c>
      <c r="B354" s="390" t="str">
        <f>VLOOKUP(A354,ORÇAMENTO!A:J,4,0)</f>
        <v>ENSAIO DE RESISTENCIA A COMPRESSAO SIMPLES - CONCRETO</v>
      </c>
      <c r="C354" s="377" t="str">
        <f>VLOOKUP(A354,ORÇAMENTO!A:J,5,0)</f>
        <v>UN</v>
      </c>
      <c r="D354" s="378"/>
      <c r="E354" s="378"/>
      <c r="F354" s="378"/>
      <c r="G354" s="378"/>
      <c r="H354" s="378"/>
      <c r="I354" s="378"/>
      <c r="J354" s="378"/>
      <c r="K354" s="378"/>
      <c r="L354" s="83">
        <f>SUM(L355:L357)</f>
        <v>18</v>
      </c>
      <c r="M354" s="84"/>
    </row>
    <row r="355" spans="1:13" s="72" customFormat="1" x14ac:dyDescent="0.35">
      <c r="A355" s="95"/>
      <c r="B355" s="87" t="s">
        <v>455</v>
      </c>
      <c r="C355" s="371"/>
      <c r="D355" s="261"/>
      <c r="E355" s="261"/>
      <c r="F355" s="261"/>
      <c r="G355" s="261"/>
      <c r="H355" s="261"/>
      <c r="I355" s="261"/>
      <c r="J355" s="261">
        <v>2</v>
      </c>
      <c r="K355" s="261">
        <v>3</v>
      </c>
      <c r="L355" s="99">
        <f>J355*K355</f>
        <v>6</v>
      </c>
      <c r="M355" s="84"/>
    </row>
    <row r="356" spans="1:13" s="72" customFormat="1" x14ac:dyDescent="0.35">
      <c r="A356" s="95"/>
      <c r="B356" s="87" t="s">
        <v>446</v>
      </c>
      <c r="C356" s="371"/>
      <c r="D356" s="261"/>
      <c r="E356" s="261"/>
      <c r="F356" s="261"/>
      <c r="G356" s="261"/>
      <c r="H356" s="261"/>
      <c r="I356" s="261"/>
      <c r="J356" s="261">
        <v>2</v>
      </c>
      <c r="K356" s="261">
        <v>3</v>
      </c>
      <c r="L356" s="99">
        <f t="shared" ref="L356:L357" si="52">J356*K356</f>
        <v>6</v>
      </c>
      <c r="M356" s="84"/>
    </row>
    <row r="357" spans="1:13" s="72" customFormat="1" x14ac:dyDescent="0.35">
      <c r="A357" s="95"/>
      <c r="B357" s="87" t="s">
        <v>456</v>
      </c>
      <c r="C357" s="371"/>
      <c r="D357" s="261"/>
      <c r="E357" s="261"/>
      <c r="F357" s="261"/>
      <c r="G357" s="261"/>
      <c r="H357" s="261"/>
      <c r="I357" s="261"/>
      <c r="J357" s="261">
        <v>2</v>
      </c>
      <c r="K357" s="261">
        <v>3</v>
      </c>
      <c r="L357" s="99">
        <f t="shared" si="52"/>
        <v>6</v>
      </c>
      <c r="M357" s="84"/>
    </row>
    <row r="358" spans="1:13" s="72" customFormat="1" x14ac:dyDescent="0.35">
      <c r="A358" s="79">
        <v>6</v>
      </c>
      <c r="B358" s="374" t="str">
        <f>VLOOKUP(A358,ORÇAMENTO!A:J,4,0)</f>
        <v>SISTEMA DE COBERTURA</v>
      </c>
      <c r="C358" s="375"/>
      <c r="D358" s="375"/>
      <c r="E358" s="375"/>
      <c r="F358" s="375"/>
      <c r="G358" s="375"/>
      <c r="H358" s="375"/>
      <c r="I358" s="375"/>
      <c r="J358" s="375"/>
      <c r="K358" s="375"/>
      <c r="L358" s="80"/>
      <c r="M358" s="84"/>
    </row>
    <row r="359" spans="1:13" s="72" customFormat="1" ht="42.45" x14ac:dyDescent="0.35">
      <c r="A359" s="90" t="s">
        <v>141</v>
      </c>
      <c r="B359" s="376" t="str">
        <f>VLOOKUP(A359,ORÇAMENTO!A:J,4,0)</f>
        <v>TELHAMENTO COM TELHA ONDULADA DE FIBROCIMENTO E = 8 MM, COM RECOBRIMENTO LATERAL DE 1 1/4 DE ONDA PARA TELHADO COM INCLINAÇÃO MÁXIMA DE 10°, COM ATÉ 2 ÁGUAS, INCLUSO IÇAMENTO</v>
      </c>
      <c r="C359" s="377" t="str">
        <f>VLOOKUP(A359,ORÇAMENTO!A:J,5,0)</f>
        <v>m²</v>
      </c>
      <c r="D359" s="383"/>
      <c r="E359" s="383"/>
      <c r="F359" s="383"/>
      <c r="G359" s="383"/>
      <c r="H359" s="383"/>
      <c r="I359" s="383"/>
      <c r="J359" s="383"/>
      <c r="K359" s="383"/>
      <c r="L359" s="83">
        <f>TRUNC(L360,2)</f>
        <v>121.24</v>
      </c>
      <c r="M359" s="84"/>
    </row>
    <row r="360" spans="1:13" s="72" customFormat="1" x14ac:dyDescent="0.35">
      <c r="A360" s="95"/>
      <c r="B360" s="87" t="s">
        <v>816</v>
      </c>
      <c r="C360" s="371"/>
      <c r="D360" s="261">
        <v>5.9</v>
      </c>
      <c r="E360" s="261">
        <f>20.85-2*0.15</f>
        <v>20.55</v>
      </c>
      <c r="F360" s="261"/>
      <c r="G360" s="261"/>
      <c r="H360" s="261">
        <f>D360*E360</f>
        <v>121.245</v>
      </c>
      <c r="I360" s="261"/>
      <c r="J360" s="261"/>
      <c r="K360" s="261"/>
      <c r="L360" s="97">
        <f>H360</f>
        <v>121.245</v>
      </c>
      <c r="M360" s="84"/>
    </row>
    <row r="361" spans="1:13" s="72" customFormat="1" ht="56.6" x14ac:dyDescent="0.35">
      <c r="A361" s="90" t="s">
        <v>142</v>
      </c>
      <c r="B361" s="376" t="str">
        <f>VLOOKUP(A361,ORÇAMENTO!A:J,4,0)</f>
        <v>FABRICAÇÃO E INSTALAÇÃO DE ESTRUTURA PONTALETADA DE MADEIRA NÃO APARELHADA PARA TELHADOS COM ATÉ 2 ÁGUAS E PARA TELHA ONDULADA DE FIBROCIMENTO, METÁLICA, PLÁSTICA OU TERMOACÚSTICA, INCLUSO TRANSPORTE VERTICAL. AF_12/2015</v>
      </c>
      <c r="C361" s="377" t="str">
        <f>VLOOKUP(A361,ORÇAMENTO!A:J,5,0)</f>
        <v>m²</v>
      </c>
      <c r="D361" s="383"/>
      <c r="E361" s="383"/>
      <c r="F361" s="383"/>
      <c r="G361" s="383"/>
      <c r="H361" s="383"/>
      <c r="I361" s="383"/>
      <c r="J361" s="383"/>
      <c r="K361" s="383"/>
      <c r="L361" s="83">
        <f>TRUNC(L362,2)</f>
        <v>121.24</v>
      </c>
      <c r="M361" s="84"/>
    </row>
    <row r="362" spans="1:13" s="72" customFormat="1" x14ac:dyDescent="0.35">
      <c r="A362" s="95"/>
      <c r="B362" s="87" t="s">
        <v>816</v>
      </c>
      <c r="C362" s="371"/>
      <c r="D362" s="261">
        <v>5.9</v>
      </c>
      <c r="E362" s="261">
        <f>20.85-2*0.15</f>
        <v>20.55</v>
      </c>
      <c r="F362" s="261"/>
      <c r="G362" s="261"/>
      <c r="H362" s="261">
        <f>D362*E362</f>
        <v>121.245</v>
      </c>
      <c r="I362" s="261"/>
      <c r="J362" s="261"/>
      <c r="K362" s="261"/>
      <c r="L362" s="97">
        <f>H362</f>
        <v>121.245</v>
      </c>
      <c r="M362" s="84"/>
    </row>
    <row r="363" spans="1:13" s="72" customFormat="1" ht="28.3" x14ac:dyDescent="0.35">
      <c r="A363" s="90" t="s">
        <v>143</v>
      </c>
      <c r="B363" s="376" t="str">
        <f>VLOOKUP(A363,ORÇAMENTO!A:J,4,0)</f>
        <v>PINTURA VERNIZ (INCOLOR) ALQUÍDICO EM MADEIRA, USO INTERNO E EXTERNO, 2 DEMÃOS. AF_01/2021</v>
      </c>
      <c r="C363" s="377" t="str">
        <f>VLOOKUP(A363,ORÇAMENTO!A:J,5,0)</f>
        <v>m²</v>
      </c>
      <c r="D363" s="383"/>
      <c r="E363" s="383"/>
      <c r="F363" s="383"/>
      <c r="G363" s="383"/>
      <c r="H363" s="383"/>
      <c r="I363" s="383"/>
      <c r="J363" s="383"/>
      <c r="K363" s="383"/>
      <c r="L363" s="83">
        <f>TRUNC(L364,2)</f>
        <v>36.369999999999997</v>
      </c>
      <c r="M363" s="84"/>
    </row>
    <row r="364" spans="1:13" s="72" customFormat="1" x14ac:dyDescent="0.35">
      <c r="A364" s="95"/>
      <c r="B364" s="87" t="s">
        <v>1326</v>
      </c>
      <c r="C364" s="371"/>
      <c r="D364" s="261"/>
      <c r="E364" s="261"/>
      <c r="F364" s="261"/>
      <c r="G364" s="261"/>
      <c r="H364" s="261"/>
      <c r="I364" s="261"/>
      <c r="J364" s="261"/>
      <c r="K364" s="261"/>
      <c r="L364" s="97">
        <f>L362*0.3</f>
        <v>36.3735</v>
      </c>
      <c r="M364" s="84"/>
    </row>
    <row r="365" spans="1:13" s="72" customFormat="1" ht="28.3" x14ac:dyDescent="0.35">
      <c r="A365" s="90" t="s">
        <v>144</v>
      </c>
      <c r="B365" s="376" t="str">
        <f>VLOOKUP(A365,ORÇAMENTO!A:J,4,0)</f>
        <v>RUFO EXTERNO/INTERNO EM CHAPA DE AÇO GALVANIZADO NÚMERO 26, CORTE DE 33 CM, INCLUSO IÇAMENTO. AF_07/2019</v>
      </c>
      <c r="C365" s="377" t="str">
        <f>VLOOKUP(A365,ORÇAMENTO!A:J,5,0)</f>
        <v>M</v>
      </c>
      <c r="D365" s="383"/>
      <c r="E365" s="383"/>
      <c r="F365" s="383"/>
      <c r="G365" s="383"/>
      <c r="H365" s="383"/>
      <c r="I365" s="383"/>
      <c r="J365" s="383"/>
      <c r="K365" s="383"/>
      <c r="L365" s="83">
        <f>TRUNC(L366,2)</f>
        <v>33.75</v>
      </c>
      <c r="M365" s="84"/>
    </row>
    <row r="366" spans="1:13" s="72" customFormat="1" x14ac:dyDescent="0.35">
      <c r="A366" s="95"/>
      <c r="B366" s="87" t="s">
        <v>817</v>
      </c>
      <c r="C366" s="371"/>
      <c r="D366" s="261"/>
      <c r="E366" s="261">
        <f>20.85-2*0.15 + 5.9*2 +0.7*2</f>
        <v>33.75</v>
      </c>
      <c r="F366" s="261"/>
      <c r="G366" s="261"/>
      <c r="H366" s="261"/>
      <c r="I366" s="261"/>
      <c r="J366" s="261"/>
      <c r="K366" s="261"/>
      <c r="L366" s="97">
        <f>E366</f>
        <v>33.75</v>
      </c>
      <c r="M366" s="84"/>
    </row>
    <row r="367" spans="1:13" s="72" customFormat="1" ht="42.45" x14ac:dyDescent="0.35">
      <c r="A367" s="90" t="s">
        <v>145</v>
      </c>
      <c r="B367" s="376" t="str">
        <f>VLOOKUP(A367,ORÇAMENTO!A:J,4,0)</f>
        <v>CALHA EM CHAPA DE AÇO GALVANIZADO NÚMERO 24, DESENVOLVIMENTO DE 100 CM, INCLUSO TRANSPORTE VERTICAL. AF_07/2019</v>
      </c>
      <c r="C367" s="377" t="str">
        <f>VLOOKUP(A367,ORÇAMENTO!A:J,5,0)</f>
        <v>M</v>
      </c>
      <c r="D367" s="383"/>
      <c r="E367" s="383"/>
      <c r="F367" s="383"/>
      <c r="G367" s="383"/>
      <c r="H367" s="383"/>
      <c r="I367" s="383"/>
      <c r="J367" s="383"/>
      <c r="K367" s="383"/>
      <c r="L367" s="83">
        <f>L368</f>
        <v>20.85</v>
      </c>
      <c r="M367" s="84"/>
    </row>
    <row r="368" spans="1:13" s="72" customFormat="1" x14ac:dyDescent="0.35">
      <c r="A368" s="95"/>
      <c r="B368" s="87" t="s">
        <v>819</v>
      </c>
      <c r="C368" s="371"/>
      <c r="D368" s="261"/>
      <c r="E368" s="261">
        <v>20.85</v>
      </c>
      <c r="F368" s="261"/>
      <c r="G368" s="261"/>
      <c r="H368" s="261"/>
      <c r="I368" s="261"/>
      <c r="J368" s="261"/>
      <c r="K368" s="261"/>
      <c r="L368" s="97">
        <f>E368</f>
        <v>20.85</v>
      </c>
      <c r="M368" s="84"/>
    </row>
    <row r="369" spans="1:15" s="72" customFormat="1" ht="28.3" x14ac:dyDescent="0.35">
      <c r="A369" s="90" t="s">
        <v>486</v>
      </c>
      <c r="B369" s="376" t="str">
        <f>VLOOKUP(A369,ORÇAMENTO!A:J,4,0)</f>
        <v>RUFO EM CHAPA DE AÇO GALVANIZADO NÚMERO 24, CORTE DE 25 CM, INCLUSO TRANSPORTE VERTICAL. AF_07/2019</v>
      </c>
      <c r="C369" s="377"/>
      <c r="D369" s="383"/>
      <c r="E369" s="383"/>
      <c r="F369" s="383"/>
      <c r="G369" s="383"/>
      <c r="H369" s="383"/>
      <c r="I369" s="383"/>
      <c r="J369" s="383"/>
      <c r="K369" s="383"/>
      <c r="L369" s="83">
        <f>L370</f>
        <v>20.85</v>
      </c>
      <c r="M369" s="81"/>
    </row>
    <row r="370" spans="1:15" s="72" customFormat="1" x14ac:dyDescent="0.35">
      <c r="A370" s="95"/>
      <c r="B370" s="87" t="s">
        <v>818</v>
      </c>
      <c r="C370" s="371"/>
      <c r="D370" s="261"/>
      <c r="E370" s="261">
        <v>20.85</v>
      </c>
      <c r="F370" s="261"/>
      <c r="G370" s="261"/>
      <c r="H370" s="261"/>
      <c r="I370" s="261"/>
      <c r="J370" s="261"/>
      <c r="K370" s="261"/>
      <c r="L370" s="97">
        <f>E370</f>
        <v>20.85</v>
      </c>
      <c r="M370" s="84"/>
    </row>
    <row r="371" spans="1:15" s="78" customFormat="1" x14ac:dyDescent="0.35">
      <c r="A371" s="79">
        <v>7</v>
      </c>
      <c r="B371" s="374" t="str">
        <f>VLOOKUP(A371,ORÇAMENTO!A:J,4,0)</f>
        <v>PAREDES E PAINEIS</v>
      </c>
      <c r="C371" s="375"/>
      <c r="D371" s="375"/>
      <c r="E371" s="375"/>
      <c r="F371" s="375"/>
      <c r="G371" s="375"/>
      <c r="H371" s="375"/>
      <c r="I371" s="375"/>
      <c r="J371" s="375"/>
      <c r="K371" s="375"/>
      <c r="L371" s="80"/>
      <c r="M371" s="91"/>
    </row>
    <row r="372" spans="1:15" s="72" customFormat="1" ht="42.45" x14ac:dyDescent="0.35">
      <c r="A372" s="82" t="s">
        <v>146</v>
      </c>
      <c r="B372" s="376" t="str">
        <f>VLOOKUP(A372,ORÇAMENTO!A:J,4,0)</f>
        <v>ALVENARIA DE VEDAÇÃO DE BLOCOS CERÂMICOS FURADOS NA HORIZONTAL DE 11,5X19X19 CM (ESPESSURA 11,5 CM) E ARGAMASSA DE ASSENTAMENTO COM PREPARO MANUAL. AF_12/2021</v>
      </c>
      <c r="C372" s="377" t="str">
        <f>VLOOKUP(A372,ORÇAMENTO!A:J,5,0)</f>
        <v>m²</v>
      </c>
      <c r="D372" s="378"/>
      <c r="E372" s="378"/>
      <c r="F372" s="378"/>
      <c r="G372" s="378"/>
      <c r="H372" s="378"/>
      <c r="I372" s="378"/>
      <c r="J372" s="378"/>
      <c r="K372" s="378"/>
      <c r="L372" s="83">
        <f>TRUNC(SUM(L373:L394),2)</f>
        <v>362.5</v>
      </c>
      <c r="M372" s="91"/>
    </row>
    <row r="373" spans="1:15" s="72" customFormat="1" x14ac:dyDescent="0.35">
      <c r="A373" s="73"/>
      <c r="B373" s="87" t="s">
        <v>457</v>
      </c>
      <c r="C373" s="388"/>
      <c r="D373" s="261"/>
      <c r="E373" s="253">
        <v>5.4</v>
      </c>
      <c r="F373" s="261">
        <f>10.25- (0.65+0.65+0.3)</f>
        <v>8.65</v>
      </c>
      <c r="G373" s="261"/>
      <c r="H373" s="261">
        <f>F373*E373</f>
        <v>46.710000000000008</v>
      </c>
      <c r="I373" s="261"/>
      <c r="J373" s="261"/>
      <c r="K373" s="261"/>
      <c r="L373" s="98">
        <f>H373-SUM(K375:K377)</f>
        <v>43.110000000000007</v>
      </c>
      <c r="M373" s="91"/>
    </row>
    <row r="374" spans="1:15" s="72" customFormat="1" x14ac:dyDescent="0.35">
      <c r="A374" s="73"/>
      <c r="B374" s="386" t="s">
        <v>810</v>
      </c>
      <c r="C374" s="388"/>
      <c r="D374" s="261"/>
      <c r="E374" s="253"/>
      <c r="F374" s="261"/>
      <c r="G374" s="261"/>
      <c r="H374" s="261"/>
      <c r="I374" s="261"/>
      <c r="J374" s="261"/>
      <c r="K374" s="261"/>
      <c r="L374" s="98"/>
      <c r="M374" s="91"/>
    </row>
    <row r="375" spans="1:15" s="72" customFormat="1" x14ac:dyDescent="0.35">
      <c r="A375" s="73"/>
      <c r="B375" s="87" t="s">
        <v>477</v>
      </c>
      <c r="C375" s="388"/>
      <c r="D375" s="253">
        <v>0.5</v>
      </c>
      <c r="F375" s="261">
        <v>0.3</v>
      </c>
      <c r="G375" s="261"/>
      <c r="H375" s="261">
        <f>D375*F375</f>
        <v>0.15</v>
      </c>
      <c r="I375" s="261"/>
      <c r="J375" s="261">
        <v>2</v>
      </c>
      <c r="K375" s="341">
        <f>H375*J375</f>
        <v>0.3</v>
      </c>
      <c r="L375" s="167"/>
      <c r="M375" s="91"/>
    </row>
    <row r="376" spans="1:15" s="72" customFormat="1" x14ac:dyDescent="0.35">
      <c r="A376" s="73"/>
      <c r="B376" s="87" t="s">
        <v>478</v>
      </c>
      <c r="C376" s="388"/>
      <c r="D376" s="253">
        <v>2.5</v>
      </c>
      <c r="F376" s="261">
        <v>1</v>
      </c>
      <c r="G376" s="261"/>
      <c r="H376" s="261">
        <f>D376*F376</f>
        <v>2.5</v>
      </c>
      <c r="I376" s="261"/>
      <c r="J376" s="261">
        <v>1</v>
      </c>
      <c r="K376" s="341">
        <f>H376*J376</f>
        <v>2.5</v>
      </c>
      <c r="L376" s="167"/>
      <c r="M376" s="91"/>
    </row>
    <row r="377" spans="1:15" s="72" customFormat="1" x14ac:dyDescent="0.35">
      <c r="A377" s="73"/>
      <c r="B377" s="87" t="s">
        <v>479</v>
      </c>
      <c r="C377" s="388"/>
      <c r="D377" s="253">
        <v>0.8</v>
      </c>
      <c r="F377" s="261">
        <v>1</v>
      </c>
      <c r="G377" s="261"/>
      <c r="H377" s="261">
        <f>D377*F377</f>
        <v>0.8</v>
      </c>
      <c r="I377" s="261"/>
      <c r="J377" s="261">
        <v>1</v>
      </c>
      <c r="K377" s="341">
        <f>H377*J377</f>
        <v>0.8</v>
      </c>
      <c r="L377" s="167"/>
      <c r="M377" s="91"/>
    </row>
    <row r="378" spans="1:15" s="72" customFormat="1" x14ac:dyDescent="0.35">
      <c r="A378" s="73"/>
      <c r="B378" s="87"/>
      <c r="C378" s="388"/>
      <c r="D378" s="261"/>
      <c r="E378" s="253"/>
      <c r="F378" s="261"/>
      <c r="G378" s="261"/>
      <c r="H378" s="261"/>
      <c r="I378" s="261"/>
      <c r="J378" s="261"/>
      <c r="K378" s="261"/>
      <c r="L378" s="98"/>
      <c r="M378" s="91"/>
    </row>
    <row r="379" spans="1:15" s="72" customFormat="1" x14ac:dyDescent="0.35">
      <c r="A379" s="73"/>
      <c r="B379" s="87" t="s">
        <v>458</v>
      </c>
      <c r="C379" s="388"/>
      <c r="D379" s="261"/>
      <c r="E379" s="253">
        <f>20.8 -(0.15+0.4*5)</f>
        <v>18.650000000000002</v>
      </c>
      <c r="F379" s="261">
        <f>10.25- (0.5+0.5+0.3)</f>
        <v>8.9499999999999993</v>
      </c>
      <c r="G379" s="261"/>
      <c r="H379" s="261">
        <f>E379*F379</f>
        <v>166.91750000000002</v>
      </c>
      <c r="I379" s="261"/>
      <c r="J379" s="261"/>
      <c r="K379" s="261"/>
      <c r="L379" s="98">
        <f>H379-SUM(K381:K384)</f>
        <v>118.40750000000003</v>
      </c>
      <c r="M379" s="81"/>
    </row>
    <row r="380" spans="1:15" s="72" customFormat="1" x14ac:dyDescent="0.35">
      <c r="A380" s="73"/>
      <c r="B380" s="386" t="s">
        <v>810</v>
      </c>
      <c r="C380" s="388"/>
      <c r="D380" s="261"/>
      <c r="E380" s="261" t="s">
        <v>907</v>
      </c>
      <c r="F380" s="261"/>
      <c r="G380" s="261"/>
      <c r="H380" s="261"/>
      <c r="I380" s="261"/>
      <c r="J380" s="261"/>
      <c r="K380" s="261"/>
      <c r="L380" s="98"/>
      <c r="M380" s="81"/>
    </row>
    <row r="381" spans="1:15" s="72" customFormat="1" x14ac:dyDescent="0.35">
      <c r="A381" s="73"/>
      <c r="B381" s="87" t="s">
        <v>462</v>
      </c>
      <c r="C381" s="388"/>
      <c r="D381" s="253">
        <v>1</v>
      </c>
      <c r="E381" s="253"/>
      <c r="F381" s="261">
        <f>2.9+2.8 -0.2</f>
        <v>5.4999999999999991</v>
      </c>
      <c r="G381" s="253"/>
      <c r="H381" s="261">
        <f>D381*F381</f>
        <v>5.4999999999999991</v>
      </c>
      <c r="I381" s="253"/>
      <c r="J381" s="253">
        <v>4</v>
      </c>
      <c r="K381" s="341">
        <f>H381*J381</f>
        <v>21.999999999999996</v>
      </c>
      <c r="L381" s="167"/>
      <c r="M381" s="84"/>
    </row>
    <row r="382" spans="1:15" s="72" customFormat="1" x14ac:dyDescent="0.35">
      <c r="A382" s="73"/>
      <c r="B382" s="87" t="s">
        <v>463</v>
      </c>
      <c r="C382" s="388"/>
      <c r="D382" s="253">
        <v>1.4</v>
      </c>
      <c r="E382" s="253"/>
      <c r="F382" s="261">
        <f>2.9+2.8 -0.2</f>
        <v>5.4999999999999991</v>
      </c>
      <c r="G382" s="253"/>
      <c r="H382" s="391">
        <f>D382*F382</f>
        <v>7.6999999999999984</v>
      </c>
      <c r="I382" s="253"/>
      <c r="J382" s="253">
        <v>1</v>
      </c>
      <c r="K382" s="341">
        <f>H382*J382</f>
        <v>7.6999999999999984</v>
      </c>
      <c r="L382" s="167"/>
      <c r="M382" s="71"/>
    </row>
    <row r="383" spans="1:15" s="72" customFormat="1" x14ac:dyDescent="0.35">
      <c r="A383" s="73"/>
      <c r="B383" s="87" t="s">
        <v>529</v>
      </c>
      <c r="C383" s="388"/>
      <c r="D383" s="253">
        <v>1.65</v>
      </c>
      <c r="E383" s="253"/>
      <c r="F383" s="261">
        <f>2.9+2.8</f>
        <v>5.6999999999999993</v>
      </c>
      <c r="G383" s="253"/>
      <c r="H383" s="391">
        <f>D383*F383</f>
        <v>9.4049999999999976</v>
      </c>
      <c r="I383" s="253"/>
      <c r="J383" s="253">
        <v>1</v>
      </c>
      <c r="K383" s="341">
        <f>H383*J383</f>
        <v>9.4049999999999976</v>
      </c>
      <c r="L383" s="167"/>
      <c r="M383" s="71"/>
      <c r="N383" s="261"/>
      <c r="O383" s="261"/>
    </row>
    <row r="384" spans="1:15" s="72" customFormat="1" x14ac:dyDescent="0.35">
      <c r="A384" s="73"/>
      <c r="B384" s="87" t="s">
        <v>528</v>
      </c>
      <c r="C384" s="388"/>
      <c r="D384" s="253">
        <v>1.65</v>
      </c>
      <c r="E384" s="253"/>
      <c r="F384" s="261">
        <f>2.9+2.8</f>
        <v>5.6999999999999993</v>
      </c>
      <c r="G384" s="253"/>
      <c r="H384" s="391">
        <f>D384*F384</f>
        <v>9.4049999999999976</v>
      </c>
      <c r="I384" s="253"/>
      <c r="J384" s="253">
        <v>1</v>
      </c>
      <c r="K384" s="341">
        <f>H384*J384</f>
        <v>9.4049999999999976</v>
      </c>
      <c r="L384" s="167"/>
      <c r="M384" s="71"/>
      <c r="N384" s="253"/>
      <c r="O384" s="261"/>
    </row>
    <row r="385" spans="1:15" s="72" customFormat="1" x14ac:dyDescent="0.35">
      <c r="A385" s="73"/>
      <c r="B385" s="87"/>
      <c r="C385" s="388"/>
      <c r="D385" s="261"/>
      <c r="E385" s="253"/>
      <c r="F385" s="253"/>
      <c r="G385" s="253"/>
      <c r="H385" s="253"/>
      <c r="I385" s="253"/>
      <c r="J385" s="253"/>
      <c r="L385" s="222"/>
      <c r="M385" s="71"/>
      <c r="N385" s="253"/>
      <c r="O385" s="253"/>
    </row>
    <row r="386" spans="1:15" s="72" customFormat="1" x14ac:dyDescent="0.35">
      <c r="A386" s="73"/>
      <c r="B386" s="87" t="s">
        <v>459</v>
      </c>
      <c r="C386" s="388"/>
      <c r="D386" s="261"/>
      <c r="E386" s="253">
        <f>2.2+3.5</f>
        <v>5.7</v>
      </c>
      <c r="F386" s="261">
        <f>10.25-0.65-0.65</f>
        <v>8.9499999999999993</v>
      </c>
      <c r="G386" s="253"/>
      <c r="H386" s="261">
        <f>E386*F386</f>
        <v>51.015000000000001</v>
      </c>
      <c r="I386" s="253"/>
      <c r="J386" s="253"/>
      <c r="L386" s="98">
        <f>H386-SUM(K388:K390)</f>
        <v>32.17</v>
      </c>
      <c r="M386" s="71"/>
      <c r="N386" s="253"/>
      <c r="O386" s="253"/>
    </row>
    <row r="387" spans="1:15" s="72" customFormat="1" x14ac:dyDescent="0.35">
      <c r="A387" s="73"/>
      <c r="B387" s="386" t="s">
        <v>810</v>
      </c>
      <c r="C387" s="388"/>
      <c r="D387" s="261"/>
      <c r="E387" s="261" t="s">
        <v>907</v>
      </c>
      <c r="F387" s="261"/>
      <c r="G387" s="253"/>
      <c r="H387" s="261"/>
      <c r="I387" s="253"/>
      <c r="J387" s="253"/>
      <c r="L387" s="98"/>
      <c r="M387" s="71"/>
    </row>
    <row r="388" spans="1:15" s="72" customFormat="1" x14ac:dyDescent="0.35">
      <c r="A388" s="73"/>
      <c r="B388" s="87" t="s">
        <v>527</v>
      </c>
      <c r="C388" s="388"/>
      <c r="D388" s="253">
        <v>0.85</v>
      </c>
      <c r="F388" s="253">
        <v>2.9</v>
      </c>
      <c r="G388" s="253"/>
      <c r="H388" s="261">
        <f>D388*F388</f>
        <v>2.4649999999999999</v>
      </c>
      <c r="I388" s="253"/>
      <c r="J388" s="253">
        <v>1</v>
      </c>
      <c r="K388" s="341">
        <f>H388*J388</f>
        <v>2.4649999999999999</v>
      </c>
      <c r="L388" s="167"/>
      <c r="M388" s="71"/>
    </row>
    <row r="389" spans="1:15" s="72" customFormat="1" x14ac:dyDescent="0.35">
      <c r="A389" s="73"/>
      <c r="B389" s="87" t="s">
        <v>465</v>
      </c>
      <c r="C389" s="388"/>
      <c r="D389" s="253">
        <v>1.4</v>
      </c>
      <c r="F389" s="261">
        <f>2.9+2.8</f>
        <v>5.6999999999999993</v>
      </c>
      <c r="G389" s="253"/>
      <c r="H389" s="261">
        <f>D389*F389</f>
        <v>7.9799999999999986</v>
      </c>
      <c r="I389" s="253"/>
      <c r="J389" s="253">
        <v>1</v>
      </c>
      <c r="K389" s="341">
        <f>H389*J389</f>
        <v>7.9799999999999986</v>
      </c>
      <c r="L389" s="167"/>
      <c r="M389" s="71"/>
    </row>
    <row r="390" spans="1:15" s="72" customFormat="1" x14ac:dyDescent="0.35">
      <c r="A390" s="73"/>
      <c r="B390" s="87" t="s">
        <v>474</v>
      </c>
      <c r="C390" s="388"/>
      <c r="D390" s="253">
        <v>3</v>
      </c>
      <c r="F390" s="253">
        <v>2.8</v>
      </c>
      <c r="G390" s="253"/>
      <c r="H390" s="261">
        <f>D390*F390</f>
        <v>8.3999999999999986</v>
      </c>
      <c r="I390" s="253"/>
      <c r="J390" s="253">
        <v>1</v>
      </c>
      <c r="K390" s="341">
        <f>H390*J390</f>
        <v>8.3999999999999986</v>
      </c>
      <c r="L390" s="167"/>
      <c r="M390" s="71"/>
    </row>
    <row r="391" spans="1:15" s="72" customFormat="1" x14ac:dyDescent="0.35">
      <c r="A391" s="73"/>
      <c r="B391" s="87"/>
      <c r="C391" s="388"/>
      <c r="D391" s="261"/>
      <c r="E391" s="253"/>
      <c r="F391" s="253"/>
      <c r="G391" s="253"/>
      <c r="H391" s="253"/>
      <c r="I391" s="253"/>
      <c r="J391" s="253"/>
      <c r="L391" s="222"/>
      <c r="M391" s="71"/>
    </row>
    <row r="392" spans="1:15" s="72" customFormat="1" x14ac:dyDescent="0.35">
      <c r="A392" s="73"/>
      <c r="B392" s="87" t="s">
        <v>460</v>
      </c>
      <c r="C392" s="388"/>
      <c r="D392" s="261"/>
      <c r="E392" s="253">
        <f>20.8 - (0.15*2+0.4*5)</f>
        <v>18.5</v>
      </c>
      <c r="F392" s="261">
        <f>10.25-(0.5+0.5+0.3)</f>
        <v>8.9499999999999993</v>
      </c>
      <c r="G392" s="261"/>
      <c r="H392" s="261">
        <f>E392*F392</f>
        <v>165.57499999999999</v>
      </c>
      <c r="I392" s="261"/>
      <c r="J392" s="261"/>
      <c r="K392" s="261"/>
      <c r="L392" s="98">
        <f>H392</f>
        <v>165.57499999999999</v>
      </c>
      <c r="M392" s="71"/>
    </row>
    <row r="393" spans="1:15" s="72" customFormat="1" x14ac:dyDescent="0.35">
      <c r="A393" s="73"/>
      <c r="B393" s="87"/>
      <c r="C393" s="388"/>
      <c r="D393" s="261"/>
      <c r="E393" s="253"/>
      <c r="F393" s="261"/>
      <c r="G393" s="261"/>
      <c r="H393" s="261"/>
      <c r="I393" s="261"/>
      <c r="J393" s="261"/>
      <c r="K393" s="261"/>
      <c r="L393" s="98"/>
      <c r="M393" s="71"/>
    </row>
    <row r="394" spans="1:15" s="72" customFormat="1" x14ac:dyDescent="0.35">
      <c r="A394" s="73"/>
      <c r="B394" s="87" t="s">
        <v>461</v>
      </c>
      <c r="C394" s="388"/>
      <c r="D394" s="261"/>
      <c r="E394" s="253">
        <f>2.3+0.65</f>
        <v>2.9499999999999997</v>
      </c>
      <c r="F394" s="261">
        <v>1.1000000000000001</v>
      </c>
      <c r="G394" s="261"/>
      <c r="H394" s="261">
        <f>E394*F394</f>
        <v>3.2450000000000001</v>
      </c>
      <c r="I394" s="261"/>
      <c r="J394" s="261"/>
      <c r="K394" s="261"/>
      <c r="L394" s="98">
        <f>H394</f>
        <v>3.2450000000000001</v>
      </c>
      <c r="M394" s="71"/>
    </row>
    <row r="395" spans="1:15" s="72" customFormat="1" ht="56.6" x14ac:dyDescent="0.35">
      <c r="A395" s="82" t="s">
        <v>147</v>
      </c>
      <c r="B395" s="376" t="str">
        <f>VLOOKUP(A395,ORÇAMENTO!A:J,4,0)</f>
        <v>PAREDE COM SISTEMA EM CHAPAS DE GESSO PARA DRYWALL, USO INTERNO, COM DUAS FACES DUPLAS E ESTRUTURA METÁLICA COM GUIAS DUPLAS PARA PAREDES COM ÁREA LÍQUIDA MENOR QUE 6 M2, COM VÃOS. AF_07/2023_PS</v>
      </c>
      <c r="C395" s="377" t="str">
        <f>VLOOKUP(A395,ORÇAMENTO!A:J,5,0)</f>
        <v>m²</v>
      </c>
      <c r="D395" s="378"/>
      <c r="E395" s="378"/>
      <c r="F395" s="378"/>
      <c r="G395" s="392"/>
      <c r="H395" s="378"/>
      <c r="I395" s="378"/>
      <c r="J395" s="378"/>
      <c r="K395" s="378"/>
      <c r="L395" s="83">
        <f>SUM(L396:L405)</f>
        <v>83.82</v>
      </c>
      <c r="M395" s="71"/>
    </row>
    <row r="396" spans="1:15" s="72" customFormat="1" x14ac:dyDescent="0.35">
      <c r="A396" s="73"/>
      <c r="B396" s="382" t="s">
        <v>889</v>
      </c>
      <c r="C396" s="388"/>
      <c r="D396" s="261"/>
      <c r="E396" s="253"/>
      <c r="F396" s="261">
        <v>3</v>
      </c>
      <c r="G396" s="261">
        <f>1.8+(4.2*2+6.6)</f>
        <v>16.8</v>
      </c>
      <c r="H396" s="261">
        <f>G396*F396</f>
        <v>50.400000000000006</v>
      </c>
      <c r="I396" s="261"/>
      <c r="J396" s="261"/>
      <c r="K396" s="261">
        <f>H396</f>
        <v>50.400000000000006</v>
      </c>
      <c r="L396" s="98">
        <f>K396-(SUM(K398:K399))</f>
        <v>39.900000000000006</v>
      </c>
      <c r="M396" s="71"/>
    </row>
    <row r="397" spans="1:15" s="72" customFormat="1" x14ac:dyDescent="0.35">
      <c r="A397" s="73"/>
      <c r="B397" s="393" t="s">
        <v>810</v>
      </c>
      <c r="C397" s="388"/>
      <c r="D397" s="261"/>
      <c r="E397" s="253"/>
      <c r="F397" s="261"/>
      <c r="G397" s="261"/>
      <c r="H397" s="261"/>
      <c r="I397" s="261"/>
      <c r="J397" s="261"/>
      <c r="K397" s="261"/>
      <c r="L397" s="98"/>
      <c r="M397" s="71"/>
    </row>
    <row r="398" spans="1:15" s="72" customFormat="1" x14ac:dyDescent="0.35">
      <c r="A398" s="73"/>
      <c r="B398" s="87" t="s">
        <v>476</v>
      </c>
      <c r="C398" s="388"/>
      <c r="D398" s="253">
        <v>0.8</v>
      </c>
      <c r="F398" s="253">
        <v>2.1</v>
      </c>
      <c r="G398" s="253"/>
      <c r="H398" s="261">
        <f>D398*F398</f>
        <v>1.6800000000000002</v>
      </c>
      <c r="I398" s="253"/>
      <c r="J398" s="253">
        <v>1</v>
      </c>
      <c r="K398" s="341">
        <f>H398*J398</f>
        <v>1.6800000000000002</v>
      </c>
      <c r="L398" s="74"/>
      <c r="M398" s="71"/>
    </row>
    <row r="399" spans="1:15" s="72" customFormat="1" x14ac:dyDescent="0.35">
      <c r="A399" s="73"/>
      <c r="B399" s="87" t="s">
        <v>475</v>
      </c>
      <c r="C399" s="388"/>
      <c r="D399" s="253">
        <v>4.2</v>
      </c>
      <c r="F399" s="253">
        <v>2.1</v>
      </c>
      <c r="G399" s="253"/>
      <c r="H399" s="261">
        <f>D399*F399</f>
        <v>8.82</v>
      </c>
      <c r="I399" s="253"/>
      <c r="J399" s="253">
        <v>1</v>
      </c>
      <c r="K399" s="341">
        <f>H399*J399</f>
        <v>8.82</v>
      </c>
      <c r="L399" s="74"/>
      <c r="M399" s="71"/>
    </row>
    <row r="400" spans="1:15" s="72" customFormat="1" x14ac:dyDescent="0.35">
      <c r="A400" s="73"/>
      <c r="B400" s="87"/>
      <c r="C400" s="371"/>
      <c r="D400" s="261"/>
      <c r="E400" s="261"/>
      <c r="F400" s="261"/>
      <c r="G400" s="261"/>
      <c r="H400" s="261"/>
      <c r="I400" s="261"/>
      <c r="J400" s="261"/>
      <c r="K400" s="261"/>
      <c r="L400" s="74"/>
      <c r="M400" s="71"/>
    </row>
    <row r="401" spans="1:13" s="72" customFormat="1" x14ac:dyDescent="0.35">
      <c r="A401" s="73"/>
      <c r="B401" s="87"/>
      <c r="C401" s="371"/>
      <c r="D401" s="261"/>
      <c r="E401" s="261"/>
      <c r="F401" s="261"/>
      <c r="G401" s="261"/>
      <c r="H401" s="261"/>
      <c r="I401" s="261"/>
      <c r="J401" s="261"/>
      <c r="K401" s="261"/>
      <c r="L401" s="74"/>
      <c r="M401" s="84"/>
    </row>
    <row r="402" spans="1:13" s="72" customFormat="1" x14ac:dyDescent="0.35">
      <c r="A402" s="73"/>
      <c r="B402" s="382" t="s">
        <v>891</v>
      </c>
      <c r="C402" s="388"/>
      <c r="D402" s="261"/>
      <c r="E402" s="253"/>
      <c r="F402" s="261">
        <v>3</v>
      </c>
      <c r="G402" s="261">
        <f>3.05*2 + 4 + 1.46+1.1 + (2.7+1.45)</f>
        <v>16.809999999999999</v>
      </c>
      <c r="H402" s="261">
        <f>G402*F402</f>
        <v>50.429999999999993</v>
      </c>
      <c r="I402" s="261"/>
      <c r="J402" s="261"/>
      <c r="K402" s="261"/>
      <c r="L402" s="98">
        <f>H402-(SUM(K404:K405))</f>
        <v>43.919999999999995</v>
      </c>
      <c r="M402" s="71"/>
    </row>
    <row r="403" spans="1:13" s="72" customFormat="1" x14ac:dyDescent="0.35">
      <c r="A403" s="73"/>
      <c r="B403" s="393" t="s">
        <v>810</v>
      </c>
      <c r="C403" s="388"/>
      <c r="D403" s="261"/>
      <c r="E403" s="253"/>
      <c r="F403" s="261"/>
      <c r="G403" s="261"/>
      <c r="H403" s="261"/>
      <c r="I403" s="261"/>
      <c r="J403" s="261"/>
      <c r="K403" s="261"/>
      <c r="L403" s="98"/>
      <c r="M403" s="71"/>
    </row>
    <row r="404" spans="1:13" s="72" customFormat="1" x14ac:dyDescent="0.35">
      <c r="A404" s="73"/>
      <c r="B404" s="87" t="s">
        <v>476</v>
      </c>
      <c r="C404" s="371"/>
      <c r="D404" s="261"/>
      <c r="E404" s="261">
        <v>0.8</v>
      </c>
      <c r="F404" s="261">
        <v>2.1</v>
      </c>
      <c r="G404" s="261"/>
      <c r="H404" s="261">
        <f t="shared" ref="H404:H405" si="53">E404*F404</f>
        <v>1.6800000000000002</v>
      </c>
      <c r="I404" s="261"/>
      <c r="J404" s="261">
        <v>2</v>
      </c>
      <c r="K404" s="341">
        <f>H404*J404</f>
        <v>3.3600000000000003</v>
      </c>
      <c r="L404" s="74"/>
      <c r="M404" s="71"/>
    </row>
    <row r="405" spans="1:13" s="72" customFormat="1" x14ac:dyDescent="0.35">
      <c r="A405" s="73"/>
      <c r="B405" s="87" t="s">
        <v>870</v>
      </c>
      <c r="C405" s="371"/>
      <c r="D405" s="261"/>
      <c r="E405" s="261">
        <v>1.5</v>
      </c>
      <c r="F405" s="261">
        <v>2.1</v>
      </c>
      <c r="G405" s="261"/>
      <c r="H405" s="261">
        <f t="shared" si="53"/>
        <v>3.1500000000000004</v>
      </c>
      <c r="I405" s="261"/>
      <c r="J405" s="261">
        <v>1</v>
      </c>
      <c r="K405" s="341">
        <f t="shared" ref="K405" si="54">H405*J405</f>
        <v>3.1500000000000004</v>
      </c>
      <c r="L405" s="74"/>
      <c r="M405" s="71"/>
    </row>
    <row r="406" spans="1:13" s="72" customFormat="1" ht="56.6" x14ac:dyDescent="0.35">
      <c r="A406" s="82" t="s">
        <v>148</v>
      </c>
      <c r="B406" s="376" t="str">
        <f>VLOOKUP(A406,ORÇAMENTO!A:J,4,0)</f>
        <v>PAREDE COM SISTEMA EM CHAPAS DE GESSO VERDE RESISTENTE À UMIDADE (RU) PARA DRYWALL, USO INTERNO, COM DUAS FACES DUPLAS E ESTRUTURA METÁLICA COM GUIAS DUPLAS PARA PAREDES COM ÁREA LÍQUIDA MENOR QUE 6 M2, COM VÃOS</v>
      </c>
      <c r="C406" s="377" t="str">
        <f>VLOOKUP(A406,ORÇAMENTO!A:J,5,0)</f>
        <v>m²</v>
      </c>
      <c r="D406" s="378"/>
      <c r="E406" s="378"/>
      <c r="F406" s="378"/>
      <c r="G406" s="378"/>
      <c r="H406" s="378"/>
      <c r="I406" s="378"/>
      <c r="J406" s="378"/>
      <c r="K406" s="378"/>
      <c r="L406" s="83">
        <f>SUM(K407:K409)-SUM(K411:K412)</f>
        <v>39.929999999999993</v>
      </c>
      <c r="M406" s="71"/>
    </row>
    <row r="407" spans="1:13" s="72" customFormat="1" x14ac:dyDescent="0.35">
      <c r="A407" s="73"/>
      <c r="B407" s="87" t="s">
        <v>890</v>
      </c>
      <c r="C407" s="388"/>
      <c r="D407" s="261"/>
      <c r="E407" s="253">
        <f>2.45 + 2.55 + (1.55+0.1+1.55)</f>
        <v>8.1999999999999993</v>
      </c>
      <c r="F407" s="261">
        <v>3</v>
      </c>
      <c r="G407" s="261"/>
      <c r="H407" s="261">
        <f>E407*F407</f>
        <v>24.599999999999998</v>
      </c>
      <c r="I407" s="261"/>
      <c r="J407" s="261"/>
      <c r="K407" s="341">
        <f>H407</f>
        <v>24.599999999999998</v>
      </c>
      <c r="L407" s="167"/>
      <c r="M407" s="71"/>
    </row>
    <row r="408" spans="1:13" s="72" customFormat="1" x14ac:dyDescent="0.35">
      <c r="A408" s="73"/>
      <c r="B408" s="87" t="s">
        <v>888</v>
      </c>
      <c r="C408" s="388"/>
      <c r="D408" s="261"/>
      <c r="E408" s="253">
        <f>1.65+2.15+1.65</f>
        <v>5.4499999999999993</v>
      </c>
      <c r="F408" s="261">
        <v>3</v>
      </c>
      <c r="G408" s="261"/>
      <c r="H408" s="261">
        <f>E408*F408</f>
        <v>16.349999999999998</v>
      </c>
      <c r="I408" s="261"/>
      <c r="J408" s="261"/>
      <c r="K408" s="341">
        <f>H408</f>
        <v>16.349999999999998</v>
      </c>
      <c r="L408" s="167"/>
      <c r="M408" s="71"/>
    </row>
    <row r="409" spans="1:13" s="72" customFormat="1" x14ac:dyDescent="0.35">
      <c r="A409" s="73"/>
      <c r="B409" s="87" t="s">
        <v>892</v>
      </c>
      <c r="C409" s="388"/>
      <c r="D409" s="261"/>
      <c r="E409" s="253">
        <v>1.55</v>
      </c>
      <c r="F409" s="261">
        <v>3</v>
      </c>
      <c r="G409" s="261"/>
      <c r="H409" s="261">
        <f>E409*F409</f>
        <v>4.6500000000000004</v>
      </c>
      <c r="I409" s="261"/>
      <c r="J409" s="261"/>
      <c r="K409" s="341">
        <f>H409</f>
        <v>4.6500000000000004</v>
      </c>
      <c r="L409" s="167"/>
      <c r="M409" s="71"/>
    </row>
    <row r="410" spans="1:13" s="72" customFormat="1" x14ac:dyDescent="0.35">
      <c r="A410" s="73"/>
      <c r="B410" s="393" t="s">
        <v>810</v>
      </c>
      <c r="C410" s="388"/>
      <c r="D410" s="261"/>
      <c r="E410" s="253"/>
      <c r="F410" s="261"/>
      <c r="G410" s="261"/>
      <c r="H410" s="261"/>
      <c r="I410" s="261"/>
      <c r="J410" s="261"/>
      <c r="K410" s="261"/>
      <c r="L410" s="98"/>
      <c r="M410" s="71"/>
    </row>
    <row r="411" spans="1:13" s="72" customFormat="1" x14ac:dyDescent="0.35">
      <c r="A411" s="73"/>
      <c r="B411" s="87" t="s">
        <v>869</v>
      </c>
      <c r="C411" s="371"/>
      <c r="D411" s="261"/>
      <c r="E411" s="261">
        <v>0.9</v>
      </c>
      <c r="F411" s="261">
        <v>2.1</v>
      </c>
      <c r="G411" s="261"/>
      <c r="H411" s="261">
        <f t="shared" ref="H411:H412" si="55">E411*F411</f>
        <v>1.8900000000000001</v>
      </c>
      <c r="I411" s="261"/>
      <c r="J411" s="261">
        <v>2</v>
      </c>
      <c r="K411" s="341">
        <f>H411*J411</f>
        <v>3.7800000000000002</v>
      </c>
      <c r="L411" s="74"/>
      <c r="M411" s="71"/>
    </row>
    <row r="412" spans="1:13" s="72" customFormat="1" x14ac:dyDescent="0.35">
      <c r="A412" s="73"/>
      <c r="B412" s="87" t="s">
        <v>870</v>
      </c>
      <c r="C412" s="371"/>
      <c r="D412" s="261"/>
      <c r="E412" s="261">
        <v>0.9</v>
      </c>
      <c r="F412" s="261">
        <v>2.1</v>
      </c>
      <c r="G412" s="261"/>
      <c r="H412" s="261">
        <f t="shared" si="55"/>
        <v>1.8900000000000001</v>
      </c>
      <c r="I412" s="261"/>
      <c r="J412" s="261">
        <v>1</v>
      </c>
      <c r="K412" s="341">
        <f>H412*J412</f>
        <v>1.8900000000000001</v>
      </c>
      <c r="L412" s="74"/>
      <c r="M412" s="71"/>
    </row>
    <row r="413" spans="1:13" s="72" customFormat="1" x14ac:dyDescent="0.35">
      <c r="A413" s="82" t="s">
        <v>149</v>
      </c>
      <c r="B413" s="376" t="str">
        <f>VLOOKUP(A413,ORÇAMENTO!A:J,4,0)</f>
        <v>Placa cimentícia c/ verniz de acabamento (incl. acessórios de fixação)</v>
      </c>
      <c r="C413" s="377" t="str">
        <f>VLOOKUP(A413,ORÇAMENTO!A:J,5,0)</f>
        <v>m²</v>
      </c>
      <c r="D413" s="378"/>
      <c r="E413" s="378"/>
      <c r="F413" s="378"/>
      <c r="G413" s="378"/>
      <c r="H413" s="378"/>
      <c r="I413" s="378"/>
      <c r="J413" s="378"/>
      <c r="K413" s="378"/>
      <c r="L413" s="83">
        <f>TRUNC(SUM(L414:L424),2)</f>
        <v>161.32</v>
      </c>
      <c r="M413" s="71"/>
    </row>
    <row r="414" spans="1:13" s="72" customFormat="1" x14ac:dyDescent="0.35">
      <c r="A414" s="73"/>
      <c r="B414" s="87" t="s">
        <v>468</v>
      </c>
      <c r="C414" s="388"/>
      <c r="D414" s="261"/>
      <c r="E414" s="253">
        <f>20.85</f>
        <v>20.85</v>
      </c>
      <c r="F414" s="261">
        <f>10.25</f>
        <v>10.25</v>
      </c>
      <c r="G414" s="261"/>
      <c r="H414" s="261">
        <f>E414*F414</f>
        <v>213.71250000000001</v>
      </c>
      <c r="I414" s="261"/>
      <c r="J414" s="261"/>
      <c r="K414" s="261"/>
      <c r="L414" s="98">
        <f>H414-(SUM(K417:K419))</f>
        <v>131.28750000000002</v>
      </c>
      <c r="M414" s="71"/>
    </row>
    <row r="415" spans="1:13" s="72" customFormat="1" ht="28.3" x14ac:dyDescent="0.35">
      <c r="A415" s="73"/>
      <c r="B415" s="87" t="s">
        <v>900</v>
      </c>
      <c r="C415" s="388"/>
      <c r="D415" s="261">
        <v>0.12</v>
      </c>
      <c r="E415" s="253"/>
      <c r="G415" s="261">
        <f>10.25*2 + 9*10 + 4*1*2 + 1.65*2 + 20.8</f>
        <v>142.6</v>
      </c>
      <c r="H415" s="261">
        <f>D415*G415</f>
        <v>17.111999999999998</v>
      </c>
      <c r="I415" s="261"/>
      <c r="J415" s="261"/>
      <c r="K415" s="261"/>
      <c r="L415" s="98">
        <f>H415</f>
        <v>17.111999999999998</v>
      </c>
      <c r="M415" s="71"/>
    </row>
    <row r="416" spans="1:13" s="72" customFormat="1" x14ac:dyDescent="0.35">
      <c r="A416" s="73"/>
      <c r="B416" s="393" t="s">
        <v>810</v>
      </c>
      <c r="C416" s="388"/>
      <c r="D416" s="261"/>
      <c r="E416" s="253"/>
      <c r="F416" s="261"/>
      <c r="G416" s="261"/>
      <c r="H416" s="261"/>
      <c r="I416" s="261"/>
      <c r="J416" s="261"/>
      <c r="K416" s="261"/>
      <c r="L416" s="98"/>
      <c r="M416" s="71"/>
    </row>
    <row r="417" spans="1:13" s="72" customFormat="1" x14ac:dyDescent="0.35">
      <c r="A417" s="73"/>
      <c r="B417" s="87" t="s">
        <v>462</v>
      </c>
      <c r="C417" s="388"/>
      <c r="D417" s="261"/>
      <c r="E417" s="253">
        <v>1</v>
      </c>
      <c r="F417" s="253">
        <v>9</v>
      </c>
      <c r="G417" s="253"/>
      <c r="H417" s="261">
        <f>E417*F417</f>
        <v>9</v>
      </c>
      <c r="I417" s="253"/>
      <c r="J417" s="253">
        <v>4</v>
      </c>
      <c r="K417" s="341">
        <f>H417*J417</f>
        <v>36</v>
      </c>
      <c r="L417" s="167"/>
      <c r="M417" s="71"/>
    </row>
    <row r="418" spans="1:13" s="72" customFormat="1" x14ac:dyDescent="0.35">
      <c r="A418" s="73"/>
      <c r="B418" s="87" t="s">
        <v>463</v>
      </c>
      <c r="C418" s="388"/>
      <c r="D418" s="261"/>
      <c r="E418" s="253">
        <v>1.4</v>
      </c>
      <c r="F418" s="253">
        <v>9</v>
      </c>
      <c r="G418" s="253"/>
      <c r="H418" s="391">
        <f>E418*F418</f>
        <v>12.6</v>
      </c>
      <c r="I418" s="253"/>
      <c r="J418" s="253">
        <v>1</v>
      </c>
      <c r="K418" s="341">
        <f>H418*J418</f>
        <v>12.6</v>
      </c>
      <c r="L418" s="167"/>
      <c r="M418" s="71"/>
    </row>
    <row r="419" spans="1:13" s="72" customFormat="1" x14ac:dyDescent="0.35">
      <c r="A419" s="73"/>
      <c r="B419" s="87" t="s">
        <v>464</v>
      </c>
      <c r="C419" s="388"/>
      <c r="D419" s="261"/>
      <c r="E419" s="253">
        <v>1.65</v>
      </c>
      <c r="F419" s="253">
        <f>(10*1.025)</f>
        <v>10.25</v>
      </c>
      <c r="G419" s="253"/>
      <c r="H419" s="391">
        <f>E419*F419</f>
        <v>16.912499999999998</v>
      </c>
      <c r="I419" s="253"/>
      <c r="J419" s="253">
        <v>2</v>
      </c>
      <c r="K419" s="341">
        <f>H419*J419</f>
        <v>33.824999999999996</v>
      </c>
      <c r="L419" s="167"/>
      <c r="M419" s="71"/>
    </row>
    <row r="420" spans="1:13" s="72" customFormat="1" x14ac:dyDescent="0.35">
      <c r="A420" s="73"/>
      <c r="B420" s="87"/>
      <c r="C420" s="388"/>
      <c r="D420" s="261"/>
      <c r="E420" s="253"/>
      <c r="F420" s="253"/>
      <c r="G420" s="253"/>
      <c r="H420" s="391"/>
      <c r="I420" s="253"/>
      <c r="J420" s="253"/>
      <c r="K420" s="341"/>
      <c r="L420" s="167"/>
      <c r="M420" s="71"/>
    </row>
    <row r="421" spans="1:13" s="72" customFormat="1" x14ac:dyDescent="0.35">
      <c r="A421" s="73"/>
      <c r="B421" s="382" t="s">
        <v>899</v>
      </c>
      <c r="C421" s="371"/>
      <c r="D421" s="261"/>
      <c r="E421" s="261"/>
      <c r="F421" s="261"/>
      <c r="G421" s="261"/>
      <c r="H421" s="261"/>
      <c r="I421" s="261"/>
      <c r="J421" s="261"/>
      <c r="K421" s="261"/>
      <c r="L421" s="74">
        <f>SUM(K422:K424)</f>
        <v>12.93</v>
      </c>
      <c r="M421" s="71"/>
    </row>
    <row r="422" spans="1:13" s="72" customFormat="1" x14ac:dyDescent="0.35">
      <c r="A422" s="73"/>
      <c r="B422" s="382" t="s">
        <v>893</v>
      </c>
      <c r="C422" s="371"/>
      <c r="D422" s="261"/>
      <c r="E422" s="261"/>
      <c r="F422" s="261">
        <v>0.6</v>
      </c>
      <c r="G422" s="261">
        <f>4.5+0.75+0.55</f>
        <v>5.8</v>
      </c>
      <c r="H422" s="261">
        <f t="shared" ref="H422" si="56">G422*F422</f>
        <v>3.48</v>
      </c>
      <c r="I422" s="261"/>
      <c r="J422" s="261"/>
      <c r="K422" s="261">
        <f>H422</f>
        <v>3.48</v>
      </c>
      <c r="L422" s="167"/>
      <c r="M422" s="84"/>
    </row>
    <row r="423" spans="1:13" s="72" customFormat="1" x14ac:dyDescent="0.35">
      <c r="A423" s="73"/>
      <c r="B423" s="382" t="s">
        <v>894</v>
      </c>
      <c r="C423" s="371"/>
      <c r="D423" s="261">
        <v>1.05</v>
      </c>
      <c r="E423" s="261">
        <v>4.5</v>
      </c>
      <c r="F423" s="261"/>
      <c r="G423" s="261"/>
      <c r="H423" s="261">
        <f>D423*E423</f>
        <v>4.7250000000000005</v>
      </c>
      <c r="I423" s="261"/>
      <c r="J423" s="261"/>
      <c r="K423" s="261">
        <f>H423</f>
        <v>4.7250000000000005</v>
      </c>
      <c r="L423" s="167"/>
      <c r="M423" s="84"/>
    </row>
    <row r="424" spans="1:13" s="72" customFormat="1" x14ac:dyDescent="0.35">
      <c r="A424" s="73"/>
      <c r="B424" s="382" t="s">
        <v>895</v>
      </c>
      <c r="C424" s="371"/>
      <c r="D424" s="261">
        <v>1.05</v>
      </c>
      <c r="E424" s="261">
        <v>4.5</v>
      </c>
      <c r="F424" s="261"/>
      <c r="G424" s="261"/>
      <c r="H424" s="261">
        <f>D424*E424</f>
        <v>4.7250000000000005</v>
      </c>
      <c r="I424" s="261"/>
      <c r="J424" s="261"/>
      <c r="K424" s="261">
        <f>H424</f>
        <v>4.7250000000000005</v>
      </c>
      <c r="L424" s="167"/>
      <c r="M424" s="84"/>
    </row>
    <row r="425" spans="1:13" s="72" customFormat="1" ht="28.3" x14ac:dyDescent="0.35">
      <c r="A425" s="82" t="s">
        <v>150</v>
      </c>
      <c r="B425" s="376" t="str">
        <f>VLOOKUP(A425,ORÇAMENTO!A:J,4,0)</f>
        <v>VERGA MOLDADA IN LOCO EM CONCRETO, ESPESSURA DE *20* CM. AF_03/2024</v>
      </c>
      <c r="C425" s="377" t="str">
        <f>VLOOKUP(A425,ORÇAMENTO!A:J,5,0)</f>
        <v>M</v>
      </c>
      <c r="D425" s="378"/>
      <c r="E425" s="378"/>
      <c r="F425" s="378"/>
      <c r="G425" s="378"/>
      <c r="H425" s="378"/>
      <c r="I425" s="378"/>
      <c r="J425" s="378"/>
      <c r="K425" s="378"/>
      <c r="L425" s="83">
        <f>SUM(L427:L433)</f>
        <v>19.899999999999999</v>
      </c>
      <c r="M425" s="84"/>
    </row>
    <row r="426" spans="1:13" s="72" customFormat="1" x14ac:dyDescent="0.35">
      <c r="A426" s="73"/>
      <c r="B426" s="87" t="s">
        <v>896</v>
      </c>
      <c r="C426" s="388"/>
      <c r="D426" s="261"/>
      <c r="E426" s="253"/>
      <c r="F426" s="261"/>
      <c r="G426" s="261"/>
      <c r="H426" s="261"/>
      <c r="I426" s="261"/>
      <c r="K426" s="261"/>
      <c r="L426" s="98"/>
      <c r="M426" s="84"/>
    </row>
    <row r="427" spans="1:13" s="72" customFormat="1" x14ac:dyDescent="0.35">
      <c r="A427" s="73"/>
      <c r="B427" s="87" t="s">
        <v>477</v>
      </c>
      <c r="C427" s="388"/>
      <c r="D427" s="261"/>
      <c r="E427" s="253">
        <f>0.5+2*0.2</f>
        <v>0.9</v>
      </c>
      <c r="F427" s="261"/>
      <c r="G427" s="261"/>
      <c r="H427" s="261"/>
      <c r="I427" s="261"/>
      <c r="K427" s="261">
        <v>2</v>
      </c>
      <c r="L427" s="98">
        <f>E427*K427</f>
        <v>1.8</v>
      </c>
      <c r="M427" s="108" t="s">
        <v>898</v>
      </c>
    </row>
    <row r="428" spans="1:13" s="72" customFormat="1" x14ac:dyDescent="0.35">
      <c r="A428" s="73"/>
      <c r="B428" s="87" t="s">
        <v>478</v>
      </c>
      <c r="C428" s="388"/>
      <c r="D428" s="261"/>
      <c r="E428" s="253">
        <f>2.5*1.4</f>
        <v>3.5</v>
      </c>
      <c r="F428" s="261"/>
      <c r="G428" s="261"/>
      <c r="H428" s="261"/>
      <c r="I428" s="261"/>
      <c r="K428" s="261">
        <v>1</v>
      </c>
      <c r="L428" s="98">
        <f>E428*K428</f>
        <v>3.5</v>
      </c>
      <c r="M428" s="108" t="s">
        <v>897</v>
      </c>
    </row>
    <row r="429" spans="1:13" s="72" customFormat="1" x14ac:dyDescent="0.35">
      <c r="A429" s="73"/>
      <c r="B429" s="87" t="s">
        <v>469</v>
      </c>
      <c r="C429" s="388"/>
      <c r="D429" s="261"/>
      <c r="E429" s="253"/>
      <c r="F429" s="261"/>
      <c r="G429" s="261"/>
      <c r="H429" s="261"/>
      <c r="I429" s="261"/>
      <c r="J429" s="261"/>
      <c r="K429" s="261"/>
      <c r="L429" s="98"/>
      <c r="M429" s="108"/>
    </row>
    <row r="430" spans="1:13" s="72" customFormat="1" x14ac:dyDescent="0.35">
      <c r="A430" s="73"/>
      <c r="B430" s="87" t="s">
        <v>462</v>
      </c>
      <c r="C430" s="388"/>
      <c r="D430" s="261"/>
      <c r="E430" s="253">
        <f>1+2*0.3</f>
        <v>1.6</v>
      </c>
      <c r="F430" s="261"/>
      <c r="G430" s="261"/>
      <c r="H430" s="261"/>
      <c r="I430" s="261"/>
      <c r="J430" s="261">
        <v>4</v>
      </c>
      <c r="K430" s="261"/>
      <c r="L430" s="98">
        <f>J430*E430</f>
        <v>6.4</v>
      </c>
      <c r="M430" s="108" t="s">
        <v>511</v>
      </c>
    </row>
    <row r="431" spans="1:13" s="72" customFormat="1" x14ac:dyDescent="0.35">
      <c r="A431" s="73"/>
      <c r="B431" s="87" t="s">
        <v>463</v>
      </c>
      <c r="C431" s="388"/>
      <c r="D431" s="261"/>
      <c r="E431" s="253">
        <f>1.4+2*0.3</f>
        <v>2</v>
      </c>
      <c r="F431" s="261"/>
      <c r="G431" s="261"/>
      <c r="H431" s="261"/>
      <c r="I431" s="261"/>
      <c r="J431" s="261">
        <v>1</v>
      </c>
      <c r="K431" s="261"/>
      <c r="L431" s="98">
        <f>J431*E431</f>
        <v>2</v>
      </c>
      <c r="M431" s="108" t="s">
        <v>511</v>
      </c>
    </row>
    <row r="432" spans="1:13" s="72" customFormat="1" x14ac:dyDescent="0.35">
      <c r="A432" s="73"/>
      <c r="B432" s="87" t="s">
        <v>464</v>
      </c>
      <c r="C432" s="388"/>
      <c r="D432" s="261"/>
      <c r="E432" s="253">
        <f>1.65*2+4*0.3</f>
        <v>4.5</v>
      </c>
      <c r="F432" s="261"/>
      <c r="G432" s="261"/>
      <c r="H432" s="261"/>
      <c r="I432" s="261"/>
      <c r="J432" s="261">
        <v>1</v>
      </c>
      <c r="K432" s="261"/>
      <c r="L432" s="98">
        <f>J432*E432</f>
        <v>4.5</v>
      </c>
      <c r="M432" s="108" t="s">
        <v>511</v>
      </c>
    </row>
    <row r="433" spans="1:13" s="72" customFormat="1" x14ac:dyDescent="0.35">
      <c r="A433" s="73"/>
      <c r="B433" s="87" t="s">
        <v>465</v>
      </c>
      <c r="C433" s="388"/>
      <c r="D433" s="261"/>
      <c r="E433" s="253">
        <f>1.4+1*0.3</f>
        <v>1.7</v>
      </c>
      <c r="F433" s="261"/>
      <c r="G433" s="261"/>
      <c r="H433" s="261"/>
      <c r="I433" s="261"/>
      <c r="J433" s="261">
        <v>1</v>
      </c>
      <c r="K433" s="261"/>
      <c r="L433" s="98">
        <f>J433*E433</f>
        <v>1.7</v>
      </c>
      <c r="M433" s="108" t="s">
        <v>511</v>
      </c>
    </row>
    <row r="434" spans="1:13" s="72" customFormat="1" ht="28.3" x14ac:dyDescent="0.35">
      <c r="A434" s="82" t="s">
        <v>517</v>
      </c>
      <c r="B434" s="376" t="str">
        <f>VLOOKUP(A434,ORÇAMENTO!A:J,4,0)</f>
        <v>CONTRAVERGA MOLDADA IN LOCO EM CONCRETO, ESPESSURA DE *20* CM. AF_03/2024</v>
      </c>
      <c r="C434" s="377" t="str">
        <f>VLOOKUP(A434,ORÇAMENTO!A:J,5,0)</f>
        <v>M</v>
      </c>
      <c r="D434" s="378"/>
      <c r="E434" s="378"/>
      <c r="F434" s="378"/>
      <c r="G434" s="378"/>
      <c r="H434" s="378"/>
      <c r="I434" s="378"/>
      <c r="J434" s="378"/>
      <c r="K434" s="378"/>
      <c r="L434" s="83">
        <f>SUM(L435:L440)</f>
        <v>13.7</v>
      </c>
      <c r="M434" s="108"/>
    </row>
    <row r="435" spans="1:13" s="72" customFormat="1" x14ac:dyDescent="0.35">
      <c r="A435" s="73"/>
      <c r="B435" s="87" t="s">
        <v>896</v>
      </c>
      <c r="C435" s="388"/>
      <c r="D435" s="261"/>
      <c r="E435" s="253"/>
      <c r="F435" s="261"/>
      <c r="G435" s="261"/>
      <c r="H435" s="261"/>
      <c r="I435" s="261"/>
      <c r="K435" s="261"/>
      <c r="L435" s="98"/>
      <c r="M435" s="84"/>
    </row>
    <row r="436" spans="1:13" s="72" customFormat="1" x14ac:dyDescent="0.35">
      <c r="A436" s="73"/>
      <c r="B436" s="87" t="s">
        <v>477</v>
      </c>
      <c r="C436" s="388"/>
      <c r="D436" s="261"/>
      <c r="E436" s="253">
        <f>0.5+2*0.2</f>
        <v>0.9</v>
      </c>
      <c r="F436" s="261"/>
      <c r="G436" s="261"/>
      <c r="H436" s="261"/>
      <c r="I436" s="261"/>
      <c r="K436" s="261">
        <v>2</v>
      </c>
      <c r="L436" s="98">
        <f>E436*K436</f>
        <v>1.8</v>
      </c>
      <c r="M436" s="108" t="s">
        <v>898</v>
      </c>
    </row>
    <row r="437" spans="1:13" s="72" customFormat="1" x14ac:dyDescent="0.35">
      <c r="A437" s="73"/>
      <c r="B437" s="87" t="s">
        <v>478</v>
      </c>
      <c r="C437" s="388"/>
      <c r="D437" s="261"/>
      <c r="E437" s="253">
        <f>2.5*1.4</f>
        <v>3.5</v>
      </c>
      <c r="F437" s="261"/>
      <c r="G437" s="261"/>
      <c r="H437" s="261"/>
      <c r="I437" s="261"/>
      <c r="K437" s="261">
        <v>1</v>
      </c>
      <c r="L437" s="98">
        <f>E437*K437</f>
        <v>3.5</v>
      </c>
      <c r="M437" s="108" t="s">
        <v>897</v>
      </c>
    </row>
    <row r="438" spans="1:13" s="72" customFormat="1" x14ac:dyDescent="0.35">
      <c r="A438" s="73"/>
      <c r="B438" s="87" t="s">
        <v>469</v>
      </c>
      <c r="C438" s="388"/>
      <c r="D438" s="261"/>
      <c r="E438" s="253"/>
      <c r="F438" s="261"/>
      <c r="G438" s="261"/>
      <c r="H438" s="261"/>
      <c r="I438" s="261"/>
      <c r="J438" s="261"/>
      <c r="K438" s="261"/>
      <c r="L438" s="98"/>
      <c r="M438" s="108"/>
    </row>
    <row r="439" spans="1:13" s="72" customFormat="1" x14ac:dyDescent="0.35">
      <c r="A439" s="73"/>
      <c r="B439" s="87" t="s">
        <v>462</v>
      </c>
      <c r="C439" s="388"/>
      <c r="D439" s="261"/>
      <c r="E439" s="253">
        <f>1+2*0.3</f>
        <v>1.6</v>
      </c>
      <c r="F439" s="261"/>
      <c r="G439" s="261"/>
      <c r="H439" s="261"/>
      <c r="I439" s="261"/>
      <c r="J439" s="261">
        <v>4</v>
      </c>
      <c r="K439" s="261"/>
      <c r="L439" s="98">
        <f>J439*E439</f>
        <v>6.4</v>
      </c>
      <c r="M439" s="108" t="s">
        <v>511</v>
      </c>
    </row>
    <row r="440" spans="1:13" s="72" customFormat="1" x14ac:dyDescent="0.35">
      <c r="A440" s="73"/>
      <c r="B440" s="87" t="s">
        <v>463</v>
      </c>
      <c r="C440" s="388"/>
      <c r="D440" s="261"/>
      <c r="E440" s="253">
        <f>1.4+2*0.3</f>
        <v>2</v>
      </c>
      <c r="F440" s="261"/>
      <c r="G440" s="261"/>
      <c r="H440" s="261"/>
      <c r="I440" s="261"/>
      <c r="J440" s="261">
        <v>1</v>
      </c>
      <c r="K440" s="261"/>
      <c r="L440" s="98">
        <f>J440*E440</f>
        <v>2</v>
      </c>
      <c r="M440" s="108" t="s">
        <v>511</v>
      </c>
    </row>
    <row r="441" spans="1:13" s="72" customFormat="1" ht="28.3" x14ac:dyDescent="0.35">
      <c r="A441" s="82" t="s">
        <v>871</v>
      </c>
      <c r="B441" s="376" t="str">
        <f>VLOOKUP(A441,ORÇAMENTO!A:J,4,0)</f>
        <v>FIXAÇÃO (ENCUNHAMENTO) DE ALVENARIA DE VEDAÇÃO COM ARGAMASSA APLICADA COM BISNAGA. AF_03/2024</v>
      </c>
      <c r="C441" s="377" t="str">
        <f>VLOOKUP(A441,ORÇAMENTO!A:J,5,0)</f>
        <v>M</v>
      </c>
      <c r="D441" s="378"/>
      <c r="E441" s="378"/>
      <c r="F441" s="378"/>
      <c r="G441" s="378"/>
      <c r="H441" s="378"/>
      <c r="I441" s="378"/>
      <c r="J441" s="378"/>
      <c r="K441" s="378"/>
      <c r="L441" s="83">
        <f>SUM(L443:L446)</f>
        <v>96.5</v>
      </c>
      <c r="M441" s="84"/>
    </row>
    <row r="442" spans="1:13" s="72" customFormat="1" x14ac:dyDescent="0.35">
      <c r="A442" s="73"/>
      <c r="B442" s="384" t="s">
        <v>1327</v>
      </c>
      <c r="C442" s="388"/>
      <c r="D442" s="261"/>
      <c r="E442" s="253"/>
      <c r="F442" s="261"/>
      <c r="G442" s="261"/>
      <c r="H442" s="261"/>
      <c r="I442" s="261"/>
      <c r="K442" s="261"/>
      <c r="L442" s="98"/>
      <c r="M442" s="84"/>
    </row>
    <row r="443" spans="1:13" s="72" customFormat="1" x14ac:dyDescent="0.35">
      <c r="A443" s="73"/>
      <c r="B443" s="87" t="s">
        <v>457</v>
      </c>
      <c r="C443" s="388"/>
      <c r="D443" s="261"/>
      <c r="E443" s="253">
        <v>5.4</v>
      </c>
      <c r="F443" s="261"/>
      <c r="G443" s="261"/>
      <c r="H443" s="261"/>
      <c r="I443" s="261"/>
      <c r="K443" s="261">
        <v>2</v>
      </c>
      <c r="L443" s="98">
        <f>E443*K443</f>
        <v>10.8</v>
      </c>
      <c r="M443" s="84"/>
    </row>
    <row r="444" spans="1:13" s="72" customFormat="1" x14ac:dyDescent="0.35">
      <c r="A444" s="73"/>
      <c r="B444" s="87" t="s">
        <v>458</v>
      </c>
      <c r="C444" s="388"/>
      <c r="D444" s="261"/>
      <c r="E444" s="253">
        <f>20.8 -(0.15+0.4*5)</f>
        <v>18.650000000000002</v>
      </c>
      <c r="F444" s="261"/>
      <c r="G444" s="261"/>
      <c r="H444" s="261"/>
      <c r="I444" s="261"/>
      <c r="K444" s="261">
        <v>2</v>
      </c>
      <c r="L444" s="98">
        <f>E444*K444</f>
        <v>37.300000000000004</v>
      </c>
      <c r="M444" s="84"/>
    </row>
    <row r="445" spans="1:13" s="72" customFormat="1" x14ac:dyDescent="0.35">
      <c r="A445" s="73"/>
      <c r="B445" s="87" t="s">
        <v>459</v>
      </c>
      <c r="C445" s="388"/>
      <c r="D445" s="261"/>
      <c r="E445" s="253">
        <f>2.2+3.5</f>
        <v>5.7</v>
      </c>
      <c r="F445" s="261"/>
      <c r="G445" s="261"/>
      <c r="H445" s="261"/>
      <c r="I445" s="261"/>
      <c r="K445" s="261">
        <v>2</v>
      </c>
      <c r="L445" s="98">
        <f>E445*K445</f>
        <v>11.4</v>
      </c>
      <c r="M445" s="84"/>
    </row>
    <row r="446" spans="1:13" s="72" customFormat="1" x14ac:dyDescent="0.35">
      <c r="A446" s="73"/>
      <c r="B446" s="87" t="s">
        <v>460</v>
      </c>
      <c r="C446" s="388"/>
      <c r="D446" s="261"/>
      <c r="E446" s="253">
        <f>20.8 - (0.15*2+0.4*5)</f>
        <v>18.5</v>
      </c>
      <c r="F446" s="261"/>
      <c r="G446" s="261"/>
      <c r="H446" s="261"/>
      <c r="I446" s="261"/>
      <c r="K446" s="261">
        <v>2</v>
      </c>
      <c r="L446" s="98">
        <f>E446*K446</f>
        <v>37</v>
      </c>
      <c r="M446" s="84"/>
    </row>
    <row r="447" spans="1:13" s="72" customFormat="1" x14ac:dyDescent="0.35">
      <c r="A447" s="79">
        <v>8</v>
      </c>
      <c r="B447" s="374" t="str">
        <f>VLOOKUP(A447,ORÇAMENTO!A:J,4,0)</f>
        <v>PISOS</v>
      </c>
      <c r="C447" s="375"/>
      <c r="D447" s="375"/>
      <c r="E447" s="375"/>
      <c r="F447" s="375"/>
      <c r="G447" s="375"/>
      <c r="H447" s="375"/>
      <c r="I447" s="375"/>
      <c r="J447" s="375"/>
      <c r="K447" s="375"/>
      <c r="L447" s="80"/>
      <c r="M447" s="84"/>
    </row>
    <row r="448" spans="1:13" s="72" customFormat="1" ht="42.45" x14ac:dyDescent="0.35">
      <c r="A448" s="90" t="s">
        <v>151</v>
      </c>
      <c r="B448" s="376" t="str">
        <f>VLOOKUP(A448,ORÇAMENTO!A:J,4,0)</f>
        <v>EXECUÇÃO DE PASSEIO (CALÇADA) OU PISO DE CONCRETO COM CONCRETO MOLDADO IN LOCO, FEITO EM OBRA, ACABAMENTO CONVENCIONAL, ESPESSURA 8 CM, ARMADO. AF_08/2022</v>
      </c>
      <c r="C448" s="377" t="str">
        <f>VLOOKUP(A448,ORÇAMENTO!A:J,5,0)</f>
        <v>m²</v>
      </c>
      <c r="D448" s="383"/>
      <c r="E448" s="383"/>
      <c r="F448" s="383"/>
      <c r="G448" s="383"/>
      <c r="H448" s="383"/>
      <c r="I448" s="383"/>
      <c r="J448" s="383"/>
      <c r="K448" s="383"/>
      <c r="L448" s="83">
        <f>SUM(L449:L451)</f>
        <v>71.25</v>
      </c>
      <c r="M448" s="84"/>
    </row>
    <row r="449" spans="1:13" s="72" customFormat="1" x14ac:dyDescent="0.35">
      <c r="A449" s="95"/>
      <c r="B449" s="87" t="s">
        <v>518</v>
      </c>
      <c r="C449" s="371"/>
      <c r="D449" s="388">
        <v>1.9</v>
      </c>
      <c r="E449" s="388">
        <f>6.3+1.9</f>
        <v>8.1999999999999993</v>
      </c>
      <c r="F449" s="388"/>
      <c r="G449" s="388"/>
      <c r="H449" s="388">
        <f>D449*E449</f>
        <v>15.579999999999998</v>
      </c>
      <c r="I449" s="388"/>
      <c r="J449" s="388"/>
      <c r="K449" s="388">
        <v>1</v>
      </c>
      <c r="L449" s="99">
        <f>H449*K449</f>
        <v>15.579999999999998</v>
      </c>
      <c r="M449" s="84"/>
    </row>
    <row r="450" spans="1:13" s="72" customFormat="1" x14ac:dyDescent="0.35">
      <c r="A450" s="95"/>
      <c r="B450" s="87" t="s">
        <v>470</v>
      </c>
      <c r="C450" s="371"/>
      <c r="D450" s="388">
        <v>1.9</v>
      </c>
      <c r="E450" s="388">
        <f>20.7+0.15+0.25</f>
        <v>21.099999999999998</v>
      </c>
      <c r="F450" s="388"/>
      <c r="G450" s="388"/>
      <c r="H450" s="388">
        <f>D450*E450</f>
        <v>40.089999999999996</v>
      </c>
      <c r="I450" s="388"/>
      <c r="J450" s="388"/>
      <c r="K450" s="388">
        <v>1</v>
      </c>
      <c r="L450" s="99">
        <f>H450*K450</f>
        <v>40.089999999999996</v>
      </c>
      <c r="M450" s="84"/>
    </row>
    <row r="451" spans="1:13" s="72" customFormat="1" x14ac:dyDescent="0.35">
      <c r="A451" s="95"/>
      <c r="B451" s="87" t="s">
        <v>519</v>
      </c>
      <c r="C451" s="371"/>
      <c r="D451" s="388">
        <v>1.9</v>
      </c>
      <c r="E451" s="388">
        <f>6.3+1.9</f>
        <v>8.1999999999999993</v>
      </c>
      <c r="F451" s="388"/>
      <c r="G451" s="388"/>
      <c r="H451" s="388">
        <f>D451*E451</f>
        <v>15.579999999999998</v>
      </c>
      <c r="I451" s="388"/>
      <c r="J451" s="388"/>
      <c r="K451" s="388">
        <v>1</v>
      </c>
      <c r="L451" s="99">
        <f>H451*K451</f>
        <v>15.579999999999998</v>
      </c>
      <c r="M451" s="84"/>
    </row>
    <row r="452" spans="1:13" s="72" customFormat="1" ht="56.6" x14ac:dyDescent="0.35">
      <c r="A452" s="90" t="s">
        <v>152</v>
      </c>
      <c r="B452" s="376" t="str">
        <f>VLOOKUP(A452,ORÇAMENTO!A:J,4,0)</f>
        <v>CONTRAPISO EM ARGAMASSA TRAÇO 1:4 (CIMENTO E AREIA), PREPARO MECÂNICO COM BETONEIRA 400 L, APLICADO EM ÁREAS MOLHADAS SOBRE IMPERMEABILIZAÇÃO, ACABAMENTO NÃO REFORÇADO, ESPESSURA 4CM. AF_07/2021</v>
      </c>
      <c r="C452" s="377" t="str">
        <f>VLOOKUP(A452,ORÇAMENTO!A:J,5,0)</f>
        <v>m²</v>
      </c>
      <c r="D452" s="383"/>
      <c r="E452" s="383"/>
      <c r="F452" s="383"/>
      <c r="G452" s="383"/>
      <c r="H452" s="383"/>
      <c r="I452" s="383"/>
      <c r="J452" s="383"/>
      <c r="K452" s="383"/>
      <c r="L452" s="83">
        <f>SUM(L453:L453)</f>
        <v>121.245</v>
      </c>
      <c r="M452" s="84"/>
    </row>
    <row r="453" spans="1:13" s="72" customFormat="1" x14ac:dyDescent="0.35">
      <c r="A453" s="95"/>
      <c r="B453" s="87" t="s">
        <v>471</v>
      </c>
      <c r="C453" s="371"/>
      <c r="D453" s="388">
        <f>2.6+0.15+1.5+0.15+1.5</f>
        <v>5.9</v>
      </c>
      <c r="E453" s="388">
        <f>20.85 -0.15*2</f>
        <v>20.55</v>
      </c>
      <c r="F453" s="388"/>
      <c r="G453" s="388"/>
      <c r="H453" s="388">
        <f>D453*E453</f>
        <v>121.245</v>
      </c>
      <c r="I453" s="388"/>
      <c r="J453" s="388"/>
      <c r="K453" s="388"/>
      <c r="L453" s="99">
        <f>H453</f>
        <v>121.245</v>
      </c>
      <c r="M453" s="84"/>
    </row>
    <row r="454" spans="1:13" s="72" customFormat="1" ht="56.6" x14ac:dyDescent="0.35">
      <c r="A454" s="90" t="s">
        <v>749</v>
      </c>
      <c r="B454" s="376" t="str">
        <f>VLOOKUP(A454,ORÇAMENTO!A:J,4,0)</f>
        <v>CONTRAPISO EM ARGAMASSA TRAÇO 1:4 (CIMENTO E AREIA), PREPARO MECÂNICO COM BETONEIRA 400 L, APLICADO EM ÁREAS SECAS SOBRE LAJE, ADERIDO, ACABAMENTO NÃO REFORÇADO, ESPESSURA 4CM. AF_07/2021</v>
      </c>
      <c r="C454" s="377" t="str">
        <f>VLOOKUP(A454,ORÇAMENTO!A:J,5,0)</f>
        <v>m²</v>
      </c>
      <c r="D454" s="383"/>
      <c r="E454" s="383"/>
      <c r="F454" s="383"/>
      <c r="G454" s="383"/>
      <c r="H454" s="383"/>
      <c r="I454" s="383"/>
      <c r="J454" s="383"/>
      <c r="K454" s="383"/>
      <c r="L454" s="83">
        <f>TRUNC((L455-L456),2)</f>
        <v>111.36</v>
      </c>
      <c r="M454" s="81"/>
    </row>
    <row r="455" spans="1:13" s="72" customFormat="1" x14ac:dyDescent="0.35">
      <c r="A455" s="95"/>
      <c r="B455" s="87" t="s">
        <v>472</v>
      </c>
      <c r="C455" s="371"/>
      <c r="D455" s="388">
        <v>5.9</v>
      </c>
      <c r="E455" s="388">
        <f>20.85 -0.15*2</f>
        <v>20.55</v>
      </c>
      <c r="F455" s="388"/>
      <c r="G455" s="388"/>
      <c r="H455" s="388">
        <f>D455*E455</f>
        <v>121.245</v>
      </c>
      <c r="I455" s="388"/>
      <c r="J455" s="388"/>
      <c r="K455" s="388"/>
      <c r="L455" s="99">
        <f>H455</f>
        <v>121.245</v>
      </c>
      <c r="M455" s="81"/>
    </row>
    <row r="456" spans="1:13" s="72" customFormat="1" x14ac:dyDescent="0.35">
      <c r="A456" s="95"/>
      <c r="B456" s="386" t="s">
        <v>751</v>
      </c>
      <c r="C456" s="394"/>
      <c r="D456" s="394">
        <v>2.6</v>
      </c>
      <c r="E456" s="394">
        <v>3.8</v>
      </c>
      <c r="F456" s="394"/>
      <c r="G456" s="394"/>
      <c r="H456" s="394">
        <f>D456*E456</f>
        <v>9.879999999999999</v>
      </c>
      <c r="I456" s="394"/>
      <c r="J456" s="394"/>
      <c r="K456" s="394"/>
      <c r="L456" s="269">
        <f>H456</f>
        <v>9.879999999999999</v>
      </c>
      <c r="M456" s="81"/>
    </row>
    <row r="457" spans="1:13" s="72" customFormat="1" ht="20.149999999999999" customHeight="1" x14ac:dyDescent="0.35">
      <c r="A457" s="90" t="s">
        <v>750</v>
      </c>
      <c r="B457" s="376" t="str">
        <f>VLOOKUP(A457,ORÇAMENTO!A:J,4,0)</f>
        <v>ATERRO MANUAL DE VALAS COM SOLO ARGILO-ARENOSO. AF_08/2023</v>
      </c>
      <c r="C457" s="377" t="str">
        <f>VLOOKUP(A457,ORÇAMENTO!A:J,5,0)</f>
        <v>m³</v>
      </c>
      <c r="D457" s="383"/>
      <c r="E457" s="383"/>
      <c r="F457" s="383"/>
      <c r="G457" s="383"/>
      <c r="H457" s="383"/>
      <c r="I457" s="383"/>
      <c r="J457" s="383"/>
      <c r="K457" s="383"/>
      <c r="L457" s="83">
        <f>TRUNC(SUM(L458:L463),2)</f>
        <v>44.22</v>
      </c>
      <c r="M457" s="81"/>
    </row>
    <row r="458" spans="1:13" s="72" customFormat="1" x14ac:dyDescent="0.35">
      <c r="A458" s="95"/>
      <c r="B458" s="87" t="s">
        <v>753</v>
      </c>
      <c r="C458" s="371"/>
      <c r="D458" s="388">
        <v>3.43</v>
      </c>
      <c r="E458" s="388">
        <f>0.9+4.43+0.73</f>
        <v>6.0600000000000005</v>
      </c>
      <c r="F458" s="388">
        <v>0.4</v>
      </c>
      <c r="G458" s="388"/>
      <c r="H458" s="388"/>
      <c r="I458" s="395">
        <f>D458*E458*F458</f>
        <v>8.3143200000000004</v>
      </c>
      <c r="J458" s="388"/>
      <c r="K458" s="388"/>
      <c r="L458" s="99">
        <f>I458</f>
        <v>8.3143200000000004</v>
      </c>
      <c r="M458" s="81"/>
    </row>
    <row r="459" spans="1:13" s="72" customFormat="1" x14ac:dyDescent="0.35">
      <c r="A459" s="95"/>
      <c r="B459" s="87" t="s">
        <v>754</v>
      </c>
      <c r="C459" s="371"/>
      <c r="D459" s="388">
        <v>2.8</v>
      </c>
      <c r="E459" s="388">
        <f>0.9+4.43+0.73</f>
        <v>6.0600000000000005</v>
      </c>
      <c r="F459" s="388">
        <v>0.4</v>
      </c>
      <c r="G459" s="388"/>
      <c r="H459" s="388"/>
      <c r="I459" s="395">
        <f>D459*E459*F459</f>
        <v>6.7872000000000003</v>
      </c>
      <c r="J459" s="388"/>
      <c r="K459" s="388"/>
      <c r="L459" s="99">
        <f t="shared" ref="L459:L463" si="57">I459</f>
        <v>6.7872000000000003</v>
      </c>
      <c r="M459" s="81"/>
    </row>
    <row r="460" spans="1:13" s="72" customFormat="1" x14ac:dyDescent="0.35">
      <c r="A460" s="95"/>
      <c r="B460" s="87" t="s">
        <v>755</v>
      </c>
      <c r="C460" s="371"/>
      <c r="D460" s="388">
        <v>3.67</v>
      </c>
      <c r="E460" s="388">
        <f>0.9+4.43+0.73</f>
        <v>6.0600000000000005</v>
      </c>
      <c r="F460" s="388">
        <v>0.4</v>
      </c>
      <c r="G460" s="388"/>
      <c r="H460" s="388"/>
      <c r="I460" s="395">
        <f>D460*E460*F460</f>
        <v>8.8960800000000013</v>
      </c>
      <c r="J460" s="388"/>
      <c r="K460" s="388"/>
      <c r="L460" s="99">
        <f t="shared" si="57"/>
        <v>8.8960800000000013</v>
      </c>
      <c r="M460" s="81"/>
    </row>
    <row r="461" spans="1:13" s="72" customFormat="1" x14ac:dyDescent="0.35">
      <c r="A461" s="95"/>
      <c r="B461" s="87" t="s">
        <v>756</v>
      </c>
      <c r="C461" s="371"/>
      <c r="D461" s="388">
        <v>3.75</v>
      </c>
      <c r="E461" s="388">
        <f>2.87+2.86</f>
        <v>5.73</v>
      </c>
      <c r="F461" s="388">
        <v>0.4</v>
      </c>
      <c r="G461" s="388"/>
      <c r="H461" s="388"/>
      <c r="I461" s="395">
        <f>D461*E461*F461</f>
        <v>8.5950000000000006</v>
      </c>
      <c r="J461" s="388"/>
      <c r="K461" s="388"/>
      <c r="L461" s="99">
        <f t="shared" si="57"/>
        <v>8.5950000000000006</v>
      </c>
      <c r="M461" s="81"/>
    </row>
    <row r="462" spans="1:13" s="72" customFormat="1" x14ac:dyDescent="0.35">
      <c r="A462" s="95"/>
      <c r="B462" s="87" t="s">
        <v>757</v>
      </c>
      <c r="C462" s="371"/>
      <c r="D462" s="388">
        <v>1.85</v>
      </c>
      <c r="E462" s="388">
        <f>0.9+4.43+0.73</f>
        <v>6.0600000000000005</v>
      </c>
      <c r="F462" s="388">
        <v>0.4</v>
      </c>
      <c r="G462" s="388"/>
      <c r="H462" s="388"/>
      <c r="I462" s="395">
        <f t="shared" ref="I462:I463" si="58">D462*E462*F462</f>
        <v>4.4844000000000008</v>
      </c>
      <c r="J462" s="388"/>
      <c r="K462" s="388"/>
      <c r="L462" s="99">
        <f t="shared" si="57"/>
        <v>4.4844000000000008</v>
      </c>
      <c r="M462" s="81"/>
    </row>
    <row r="463" spans="1:13" s="72" customFormat="1" x14ac:dyDescent="0.35">
      <c r="A463" s="95"/>
      <c r="B463" s="87" t="s">
        <v>758</v>
      </c>
      <c r="C463" s="371"/>
      <c r="D463" s="388">
        <v>2.95</v>
      </c>
      <c r="E463" s="388">
        <f>0.9+4.43+0.73</f>
        <v>6.0600000000000005</v>
      </c>
      <c r="F463" s="388">
        <v>0.4</v>
      </c>
      <c r="G463" s="388"/>
      <c r="H463" s="388"/>
      <c r="I463" s="395">
        <f t="shared" si="58"/>
        <v>7.1508000000000012</v>
      </c>
      <c r="J463" s="388"/>
      <c r="K463" s="388"/>
      <c r="L463" s="99">
        <f t="shared" si="57"/>
        <v>7.1508000000000012</v>
      </c>
      <c r="M463" s="81"/>
    </row>
    <row r="464" spans="1:13" s="72" customFormat="1" ht="44.15" customHeight="1" x14ac:dyDescent="0.35">
      <c r="A464" s="90" t="s">
        <v>1381</v>
      </c>
      <c r="B464" s="376" t="str">
        <f>VLOOKUP(A464,ORÇAMENTO!A:J,4,0)</f>
        <v>REGULARIZAÇÃO E COMPACTAÇÃO DE SUBLEITO DE SOLO PREDOMINANTEMENTE ARGILOSO, PARA OBRAS DE RECONSTRUÇÃO DE PAVIMENTOS. AF_09/2024</v>
      </c>
      <c r="C464" s="377" t="str">
        <f>VLOOKUP(A464,ORÇAMENTO!A:J,5,0)</f>
        <v>m²</v>
      </c>
      <c r="D464" s="383"/>
      <c r="E464" s="383"/>
      <c r="F464" s="383"/>
      <c r="G464" s="383"/>
      <c r="H464" s="383"/>
      <c r="I464" s="383"/>
      <c r="J464" s="383"/>
      <c r="K464" s="383"/>
      <c r="L464" s="83">
        <f>TRUNC(SUM(L465:L468),2)</f>
        <v>192.49</v>
      </c>
      <c r="M464" s="81"/>
    </row>
    <row r="465" spans="1:13" s="72" customFormat="1" x14ac:dyDescent="0.35">
      <c r="A465" s="95"/>
      <c r="B465" s="87" t="s">
        <v>518</v>
      </c>
      <c r="C465" s="371"/>
      <c r="D465" s="388">
        <v>1.9</v>
      </c>
      <c r="E465" s="388">
        <f>6.3+1.9</f>
        <v>8.1999999999999993</v>
      </c>
      <c r="F465" s="388"/>
      <c r="G465" s="388"/>
      <c r="H465" s="388">
        <f>D465*E465</f>
        <v>15.579999999999998</v>
      </c>
      <c r="I465" s="388"/>
      <c r="J465" s="388"/>
      <c r="K465" s="388">
        <v>1</v>
      </c>
      <c r="L465" s="99">
        <f>H465*K465</f>
        <v>15.579999999999998</v>
      </c>
      <c r="M465" s="81"/>
    </row>
    <row r="466" spans="1:13" s="72" customFormat="1" x14ac:dyDescent="0.35">
      <c r="A466" s="95"/>
      <c r="B466" s="87" t="s">
        <v>470</v>
      </c>
      <c r="C466" s="371"/>
      <c r="D466" s="388">
        <v>1.9</v>
      </c>
      <c r="E466" s="388">
        <f>20.7+0.15+0.25</f>
        <v>21.099999999999998</v>
      </c>
      <c r="F466" s="388"/>
      <c r="G466" s="388"/>
      <c r="H466" s="388">
        <f>D466*E466</f>
        <v>40.089999999999996</v>
      </c>
      <c r="I466" s="388"/>
      <c r="J466" s="388"/>
      <c r="K466" s="388">
        <v>1</v>
      </c>
      <c r="L466" s="99">
        <f>H466*K466</f>
        <v>40.089999999999996</v>
      </c>
      <c r="M466" s="81"/>
    </row>
    <row r="467" spans="1:13" s="72" customFormat="1" x14ac:dyDescent="0.35">
      <c r="A467" s="95"/>
      <c r="B467" s="87" t="s">
        <v>519</v>
      </c>
      <c r="C467" s="371"/>
      <c r="D467" s="388">
        <v>1.9</v>
      </c>
      <c r="E467" s="388">
        <f>6.3+1.9</f>
        <v>8.1999999999999993</v>
      </c>
      <c r="F467" s="388"/>
      <c r="G467" s="388"/>
      <c r="H467" s="388">
        <f>D467*E467</f>
        <v>15.579999999999998</v>
      </c>
      <c r="I467" s="388"/>
      <c r="J467" s="388"/>
      <c r="K467" s="388">
        <v>1</v>
      </c>
      <c r="L467" s="99">
        <f>H467*K467</f>
        <v>15.579999999999998</v>
      </c>
      <c r="M467" s="81"/>
    </row>
    <row r="468" spans="1:13" s="72" customFormat="1" x14ac:dyDescent="0.35">
      <c r="A468" s="95"/>
      <c r="B468" s="87" t="s">
        <v>1383</v>
      </c>
      <c r="C468" s="371"/>
      <c r="D468" s="388"/>
      <c r="E468" s="388"/>
      <c r="F468" s="388"/>
      <c r="G468" s="388"/>
      <c r="H468" s="388"/>
      <c r="I468" s="388"/>
      <c r="J468" s="388"/>
      <c r="K468" s="388"/>
      <c r="L468" s="99">
        <f>L452</f>
        <v>121.245</v>
      </c>
      <c r="M468" s="81"/>
    </row>
    <row r="469" spans="1:13" s="72" customFormat="1" x14ac:dyDescent="0.35">
      <c r="A469" s="95"/>
      <c r="B469" s="87"/>
      <c r="C469" s="371"/>
      <c r="D469" s="388"/>
      <c r="E469" s="388"/>
      <c r="F469" s="388"/>
      <c r="G469" s="388"/>
      <c r="H469" s="388"/>
      <c r="I469" s="388"/>
      <c r="J469" s="388"/>
      <c r="K469" s="388"/>
      <c r="L469" s="99"/>
      <c r="M469" s="81"/>
    </row>
    <row r="470" spans="1:13" s="72" customFormat="1" x14ac:dyDescent="0.35">
      <c r="A470" s="79">
        <v>9</v>
      </c>
      <c r="B470" s="374" t="str">
        <f>VLOOKUP(A470,ORÇAMENTO!A:J,4,0)</f>
        <v>ESQUADRIAS</v>
      </c>
      <c r="C470" s="375"/>
      <c r="D470" s="375"/>
      <c r="E470" s="375"/>
      <c r="F470" s="375"/>
      <c r="G470" s="375"/>
      <c r="H470" s="375"/>
      <c r="I470" s="375"/>
      <c r="J470" s="375"/>
      <c r="K470" s="375"/>
      <c r="L470" s="80"/>
      <c r="M470" s="91"/>
    </row>
    <row r="471" spans="1:13" s="72" customFormat="1" ht="78.900000000000006" customHeight="1" x14ac:dyDescent="0.35">
      <c r="A471" s="90" t="s">
        <v>153</v>
      </c>
      <c r="B471" s="376" t="str">
        <f>VLOOKUP(A471,ORÇAMENTO!A:J,4,0)</f>
        <v>Fachada em pele de vidro em alumínio linha Cittá Due ou equivalente, com vidro laminado 8mm (4+4) refletivo espelhado cinza, instalada com perfis de alumínio anodizado e puxadores na cor preta - Incluso: J01 (850x2900mm), J02 (1400x10250mm), J03 e J04 (2x 1650x10250mm), J05 (1400x9000mm), J06 (4x 1000x9000mm) - Fornecimento e Instalação</v>
      </c>
      <c r="C471" s="377" t="str">
        <f>VLOOKUP(A471,ORÇAMENTO!A:J,5,0)</f>
        <v>m²</v>
      </c>
      <c r="D471" s="396"/>
      <c r="E471" s="396"/>
      <c r="F471" s="396"/>
      <c r="G471" s="396"/>
      <c r="H471" s="396"/>
      <c r="I471" s="396"/>
      <c r="J471" s="396"/>
      <c r="K471" s="397"/>
      <c r="L471" s="83">
        <f>SUM(L473:L478)</f>
        <v>99.239999999999981</v>
      </c>
      <c r="M471" s="91"/>
    </row>
    <row r="472" spans="1:13" s="72" customFormat="1" x14ac:dyDescent="0.35">
      <c r="A472" s="95"/>
      <c r="B472" s="370" t="s">
        <v>577</v>
      </c>
      <c r="C472" s="371"/>
      <c r="D472" s="395"/>
      <c r="E472" s="395"/>
      <c r="F472" s="395"/>
      <c r="G472" s="395"/>
      <c r="H472" s="395"/>
      <c r="I472" s="395"/>
      <c r="J472" s="395"/>
      <c r="K472" s="398"/>
      <c r="L472" s="97"/>
      <c r="M472" s="91"/>
    </row>
    <row r="473" spans="1:13" s="72" customFormat="1" x14ac:dyDescent="0.35">
      <c r="A473" s="95"/>
      <c r="B473" s="87" t="s">
        <v>527</v>
      </c>
      <c r="C473" s="371"/>
      <c r="D473" s="395">
        <v>0.85</v>
      </c>
      <c r="E473" s="395"/>
      <c r="F473" s="395">
        <v>2.9</v>
      </c>
      <c r="G473" s="395"/>
      <c r="H473" s="395">
        <f>D473*F473</f>
        <v>2.4649999999999999</v>
      </c>
      <c r="I473" s="395"/>
      <c r="J473" s="395"/>
      <c r="K473" s="395">
        <v>1</v>
      </c>
      <c r="L473" s="99">
        <f t="shared" ref="L473:L478" si="59">H473*K473</f>
        <v>2.4649999999999999</v>
      </c>
      <c r="M473" s="91"/>
    </row>
    <row r="474" spans="1:13" s="72" customFormat="1" x14ac:dyDescent="0.35">
      <c r="A474" s="95"/>
      <c r="B474" s="87" t="s">
        <v>465</v>
      </c>
      <c r="C474" s="371"/>
      <c r="D474" s="395">
        <v>1.4</v>
      </c>
      <c r="E474" s="395"/>
      <c r="F474" s="395">
        <v>10.25</v>
      </c>
      <c r="G474" s="395"/>
      <c r="H474" s="395">
        <f t="shared" ref="H474:H478" si="60">D474*F474</f>
        <v>14.35</v>
      </c>
      <c r="I474" s="395"/>
      <c r="J474" s="395"/>
      <c r="K474" s="395">
        <v>1</v>
      </c>
      <c r="L474" s="99">
        <f t="shared" si="59"/>
        <v>14.35</v>
      </c>
      <c r="M474" s="91"/>
    </row>
    <row r="475" spans="1:13" s="72" customFormat="1" x14ac:dyDescent="0.35">
      <c r="A475" s="95"/>
      <c r="B475" s="87" t="s">
        <v>528</v>
      </c>
      <c r="C475" s="371"/>
      <c r="D475" s="395">
        <v>1.65</v>
      </c>
      <c r="E475" s="395"/>
      <c r="F475" s="395">
        <v>10.25</v>
      </c>
      <c r="G475" s="395"/>
      <c r="H475" s="395">
        <f t="shared" si="60"/>
        <v>16.912499999999998</v>
      </c>
      <c r="I475" s="395"/>
      <c r="J475" s="395"/>
      <c r="K475" s="395">
        <v>1</v>
      </c>
      <c r="L475" s="99">
        <f t="shared" si="59"/>
        <v>16.912499999999998</v>
      </c>
      <c r="M475" s="91"/>
    </row>
    <row r="476" spans="1:13" s="72" customFormat="1" x14ac:dyDescent="0.35">
      <c r="A476" s="95"/>
      <c r="B476" s="87" t="s">
        <v>529</v>
      </c>
      <c r="C476" s="371"/>
      <c r="D476" s="395">
        <v>1.65</v>
      </c>
      <c r="E476" s="395"/>
      <c r="F476" s="395">
        <v>10.25</v>
      </c>
      <c r="G476" s="395"/>
      <c r="H476" s="395">
        <f t="shared" si="60"/>
        <v>16.912499999999998</v>
      </c>
      <c r="I476" s="395"/>
      <c r="J476" s="395"/>
      <c r="K476" s="395">
        <v>1</v>
      </c>
      <c r="L476" s="99">
        <f t="shared" si="59"/>
        <v>16.912499999999998</v>
      </c>
      <c r="M476" s="91"/>
    </row>
    <row r="477" spans="1:13" s="72" customFormat="1" x14ac:dyDescent="0.35">
      <c r="A477" s="95"/>
      <c r="B477" s="87" t="s">
        <v>463</v>
      </c>
      <c r="C477" s="371"/>
      <c r="D477" s="395">
        <v>1.4</v>
      </c>
      <c r="E477" s="395"/>
      <c r="F477" s="395">
        <v>9</v>
      </c>
      <c r="G477" s="395"/>
      <c r="H477" s="395">
        <f t="shared" si="60"/>
        <v>12.6</v>
      </c>
      <c r="I477" s="395"/>
      <c r="J477" s="395"/>
      <c r="K477" s="395">
        <v>1</v>
      </c>
      <c r="L477" s="99">
        <f t="shared" si="59"/>
        <v>12.6</v>
      </c>
      <c r="M477" s="91"/>
    </row>
    <row r="478" spans="1:13" s="72" customFormat="1" x14ac:dyDescent="0.35">
      <c r="A478" s="95"/>
      <c r="B478" s="87" t="s">
        <v>462</v>
      </c>
      <c r="C478" s="371"/>
      <c r="D478" s="395">
        <v>1</v>
      </c>
      <c r="E478" s="395"/>
      <c r="F478" s="395">
        <v>9</v>
      </c>
      <c r="G478" s="395"/>
      <c r="H478" s="395">
        <f t="shared" si="60"/>
        <v>9</v>
      </c>
      <c r="I478" s="395"/>
      <c r="J478" s="395"/>
      <c r="K478" s="395">
        <v>4</v>
      </c>
      <c r="L478" s="99">
        <f t="shared" si="59"/>
        <v>36</v>
      </c>
      <c r="M478" s="91"/>
    </row>
    <row r="479" spans="1:13" s="72" customFormat="1" x14ac:dyDescent="0.35">
      <c r="A479" s="95"/>
      <c r="B479" s="87"/>
      <c r="C479" s="371"/>
      <c r="D479" s="395"/>
      <c r="E479" s="395"/>
      <c r="F479" s="395"/>
      <c r="G479" s="395"/>
      <c r="H479" s="395"/>
      <c r="I479" s="395"/>
      <c r="J479" s="395"/>
      <c r="K479" s="395"/>
      <c r="L479" s="99"/>
      <c r="M479" s="91"/>
    </row>
    <row r="480" spans="1:13" s="72" customFormat="1" x14ac:dyDescent="0.35">
      <c r="A480" s="90" t="s">
        <v>154</v>
      </c>
      <c r="B480" s="376" t="str">
        <f>VLOOKUP(A480,ORÇAMENTO!A:J,4,0)</f>
        <v>Esquadria de correr em vidro temperado de 10mm</v>
      </c>
      <c r="C480" s="377" t="str">
        <f>VLOOKUP(A480,ORÇAMENTO!A:J,5,0)</f>
        <v>m²</v>
      </c>
      <c r="D480" s="396"/>
      <c r="E480" s="396"/>
      <c r="F480" s="396"/>
      <c r="G480" s="396"/>
      <c r="H480" s="396"/>
      <c r="I480" s="396"/>
      <c r="J480" s="396"/>
      <c r="K480" s="396"/>
      <c r="L480" s="83">
        <f>SUM(L481:L482)</f>
        <v>11.97</v>
      </c>
      <c r="M480" s="91"/>
    </row>
    <row r="481" spans="1:13" s="72" customFormat="1" x14ac:dyDescent="0.35">
      <c r="A481" s="95"/>
      <c r="B481" s="399" t="s">
        <v>475</v>
      </c>
      <c r="C481" s="388"/>
      <c r="D481" s="261">
        <v>4.2</v>
      </c>
      <c r="E481" s="395"/>
      <c r="F481" s="395">
        <v>2.1</v>
      </c>
      <c r="G481" s="395"/>
      <c r="H481" s="395">
        <f>D481*F481</f>
        <v>8.82</v>
      </c>
      <c r="I481" s="395"/>
      <c r="J481" s="395"/>
      <c r="K481" s="395"/>
      <c r="L481" s="99">
        <f>H481</f>
        <v>8.82</v>
      </c>
      <c r="M481" s="91"/>
    </row>
    <row r="482" spans="1:13" s="72" customFormat="1" x14ac:dyDescent="0.35">
      <c r="A482" s="95"/>
      <c r="B482" s="399" t="s">
        <v>870</v>
      </c>
      <c r="C482" s="388"/>
      <c r="D482" s="261">
        <v>1.5</v>
      </c>
      <c r="E482" s="395"/>
      <c r="F482" s="395">
        <v>2.1</v>
      </c>
      <c r="G482" s="395"/>
      <c r="H482" s="395">
        <f>D482*F482</f>
        <v>3.1500000000000004</v>
      </c>
      <c r="I482" s="395"/>
      <c r="J482" s="395"/>
      <c r="K482" s="395"/>
      <c r="L482" s="99">
        <f>H482</f>
        <v>3.1500000000000004</v>
      </c>
      <c r="M482" s="91"/>
    </row>
    <row r="483" spans="1:13" s="72" customFormat="1" ht="58.4" customHeight="1" x14ac:dyDescent="0.35">
      <c r="A483" s="90" t="s">
        <v>53</v>
      </c>
      <c r="B483" s="376" t="str">
        <f>VLOOKUP(A483,ORÇAMENTO!A:J,4,0)</f>
        <v>KIT DE PORTA DE MADEIRA PARA VERNIZ, SEMI-OCA (LEVE OU MÉDIA), PADRÃO MÉDIO, 90X210CM, ESPESSURA DE 3,5CM, ITENS INCLUSOS: DOBRADIÇAS, MONTAGEM E INSTALAÇÃO DE BATENTE, FECHADURA COM EXECUÇÃO DO FURO - FORNECIMENTO E INSTALAÇÃO. AF_12/2019</v>
      </c>
      <c r="C483" s="377" t="str">
        <f>VLOOKUP(A483,ORÇAMENTO!A:J,5,0)</f>
        <v>UN</v>
      </c>
      <c r="D483" s="383"/>
      <c r="E483" s="383"/>
      <c r="F483" s="383"/>
      <c r="G483" s="383"/>
      <c r="H483" s="383"/>
      <c r="I483" s="383"/>
      <c r="J483" s="383"/>
      <c r="K483" s="396"/>
      <c r="L483" s="83">
        <f>SUM(K484:K485)</f>
        <v>3</v>
      </c>
      <c r="M483" s="91"/>
    </row>
    <row r="484" spans="1:13" s="72" customFormat="1" x14ac:dyDescent="0.35">
      <c r="A484" s="95"/>
      <c r="B484" s="400" t="s">
        <v>473</v>
      </c>
      <c r="C484" s="388"/>
      <c r="D484" s="261">
        <v>0.9</v>
      </c>
      <c r="E484" s="395">
        <v>2.1</v>
      </c>
      <c r="F484" s="395"/>
      <c r="G484" s="395"/>
      <c r="H484" s="395"/>
      <c r="I484" s="395"/>
      <c r="J484" s="395"/>
      <c r="K484" s="395">
        <v>2</v>
      </c>
      <c r="L484" s="99"/>
      <c r="M484" s="81"/>
    </row>
    <row r="485" spans="1:13" s="72" customFormat="1" x14ac:dyDescent="0.35">
      <c r="A485" s="95"/>
      <c r="B485" s="400" t="s">
        <v>987</v>
      </c>
      <c r="C485" s="388"/>
      <c r="D485" s="261">
        <v>0.9</v>
      </c>
      <c r="E485" s="395">
        <v>2.1</v>
      </c>
      <c r="F485" s="395"/>
      <c r="G485" s="395"/>
      <c r="H485" s="395"/>
      <c r="I485" s="395"/>
      <c r="J485" s="395"/>
      <c r="K485" s="395">
        <v>1</v>
      </c>
      <c r="L485" s="99"/>
      <c r="M485" s="91" t="s">
        <v>488</v>
      </c>
    </row>
    <row r="486" spans="1:13" s="72" customFormat="1" ht="55.4" customHeight="1" x14ac:dyDescent="0.35">
      <c r="A486" s="90" t="s">
        <v>155</v>
      </c>
      <c r="B486" s="376" t="str">
        <f>VLOOKUP(A486,ORÇAMENTO!A:J,4,0)</f>
        <v>KIT DE PORTA DE MADEIRA PARA VERNIZ, SEMI-OCA (LEVE OU MÉDIA), PADRÃO MÉDIO, 80X210CM, ESPESSURA DE 3,5CM, ITENS INCLUSOS: DOBRADIÇAS, MONTAGEM E INSTALAÇÃO DE BATENTE, FECHADURA COM EXECUÇÃO DO FURO - FORNECIMENTO E INSTALAÇÃO. AF_12/2019</v>
      </c>
      <c r="C486" s="377" t="str">
        <f>VLOOKUP(A486,ORÇAMENTO!A:J,5,0)</f>
        <v>UN</v>
      </c>
      <c r="D486" s="383"/>
      <c r="E486" s="383"/>
      <c r="F486" s="383"/>
      <c r="G486" s="383"/>
      <c r="H486" s="383"/>
      <c r="I486" s="383"/>
      <c r="J486" s="383"/>
      <c r="K486" s="396"/>
      <c r="L486" s="83">
        <f>K487</f>
        <v>3</v>
      </c>
      <c r="M486" s="96"/>
    </row>
    <row r="487" spans="1:13" s="72" customFormat="1" x14ac:dyDescent="0.35">
      <c r="A487" s="95"/>
      <c r="B487" s="400" t="s">
        <v>476</v>
      </c>
      <c r="C487" s="388"/>
      <c r="D487" s="261">
        <v>0.8</v>
      </c>
      <c r="E487" s="395">
        <v>2.1</v>
      </c>
      <c r="F487" s="395"/>
      <c r="G487" s="395"/>
      <c r="H487" s="395"/>
      <c r="I487" s="395"/>
      <c r="J487" s="395"/>
      <c r="K487" s="395">
        <v>3</v>
      </c>
      <c r="L487" s="99"/>
      <c r="M487" s="96"/>
    </row>
    <row r="488" spans="1:13" s="72" customFormat="1" ht="30.45" customHeight="1" x14ac:dyDescent="0.35">
      <c r="A488" s="90" t="s">
        <v>156</v>
      </c>
      <c r="B488" s="376" t="str">
        <f>VLOOKUP(A488,ORÇAMENTO!A:J,4,0)</f>
        <v>PEITORIL LINEAR EM GRANITO OU MÁRMORE, L = 15CM, ASSENTADO COM ARGAMASSA 1:6 COM ADITIVO. AF_11/2020</v>
      </c>
      <c r="C488" s="377" t="str">
        <f>VLOOKUP(A488,ORÇAMENTO!A:J,5,0)</f>
        <v>M</v>
      </c>
      <c r="D488" s="383"/>
      <c r="E488" s="383"/>
      <c r="F488" s="383"/>
      <c r="G488" s="383"/>
      <c r="H488" s="383"/>
      <c r="I488" s="383"/>
      <c r="J488" s="383"/>
      <c r="K488" s="396"/>
      <c r="L488" s="83">
        <f>SUM(L490:L500)</f>
        <v>25.749999999999996</v>
      </c>
      <c r="M488" s="96"/>
    </row>
    <row r="489" spans="1:13" s="72" customFormat="1" x14ac:dyDescent="0.35">
      <c r="A489" s="95"/>
      <c r="B489" s="401" t="s">
        <v>765</v>
      </c>
      <c r="C489" s="388"/>
      <c r="D489" s="261"/>
      <c r="E489" s="395"/>
      <c r="F489" s="395"/>
      <c r="G489" s="395"/>
      <c r="H489" s="395"/>
      <c r="I489" s="395"/>
      <c r="J489" s="395"/>
      <c r="K489" s="395"/>
      <c r="L489" s="99"/>
      <c r="M489" s="96"/>
    </row>
    <row r="490" spans="1:13" s="72" customFormat="1" x14ac:dyDescent="0.35">
      <c r="A490" s="95"/>
      <c r="B490" s="400" t="s">
        <v>527</v>
      </c>
      <c r="C490" s="388"/>
      <c r="D490" s="261">
        <f>0.85+2*0.05</f>
        <v>0.95</v>
      </c>
      <c r="E490" s="395"/>
      <c r="F490" s="395"/>
      <c r="G490" s="395"/>
      <c r="H490" s="395"/>
      <c r="I490" s="395"/>
      <c r="J490" s="395">
        <v>1</v>
      </c>
      <c r="K490" s="395"/>
      <c r="L490" s="99">
        <f>D490*J490</f>
        <v>0.95</v>
      </c>
      <c r="M490" s="96"/>
    </row>
    <row r="491" spans="1:13" s="72" customFormat="1" x14ac:dyDescent="0.35">
      <c r="A491" s="95"/>
      <c r="B491" s="87" t="s">
        <v>768</v>
      </c>
      <c r="C491" s="388"/>
      <c r="D491" s="261">
        <f>1.4+2*0.05</f>
        <v>1.5</v>
      </c>
      <c r="E491" s="253"/>
      <c r="F491" s="261"/>
      <c r="G491" s="261"/>
      <c r="H491" s="261"/>
      <c r="I491" s="261"/>
      <c r="J491" s="261">
        <v>1</v>
      </c>
      <c r="K491" s="261"/>
      <c r="L491" s="99">
        <f>D491*J491</f>
        <v>1.5</v>
      </c>
      <c r="M491" s="96"/>
    </row>
    <row r="492" spans="1:13" s="72" customFormat="1" x14ac:dyDescent="0.35">
      <c r="A492" s="95"/>
      <c r="B492" s="87" t="s">
        <v>769</v>
      </c>
      <c r="C492" s="388"/>
      <c r="D492" s="261">
        <f>1.4+2*0.05</f>
        <v>1.5</v>
      </c>
      <c r="E492" s="253"/>
      <c r="F492" s="261"/>
      <c r="G492" s="261"/>
      <c r="H492" s="261"/>
      <c r="I492" s="261"/>
      <c r="J492" s="261">
        <v>1</v>
      </c>
      <c r="K492" s="261"/>
      <c r="L492" s="99">
        <f>D492*J492</f>
        <v>1.5</v>
      </c>
      <c r="M492" s="96"/>
    </row>
    <row r="493" spans="1:13" s="72" customFormat="1" x14ac:dyDescent="0.35">
      <c r="A493" s="95"/>
      <c r="B493" s="87" t="s">
        <v>770</v>
      </c>
      <c r="C493" s="388"/>
      <c r="D493" s="261">
        <f>1.65*2 + 2*0.05</f>
        <v>3.4</v>
      </c>
      <c r="E493" s="395"/>
      <c r="F493" s="395"/>
      <c r="G493" s="395"/>
      <c r="H493" s="395"/>
      <c r="I493" s="395"/>
      <c r="J493" s="261">
        <v>1</v>
      </c>
      <c r="K493" s="395"/>
      <c r="L493" s="99">
        <f>D493*J493</f>
        <v>3.4</v>
      </c>
      <c r="M493" s="96"/>
    </row>
    <row r="494" spans="1:13" s="72" customFormat="1" x14ac:dyDescent="0.35">
      <c r="A494" s="95"/>
      <c r="B494" s="87" t="s">
        <v>771</v>
      </c>
      <c r="C494" s="388"/>
      <c r="D494" s="261">
        <f>1.65*2 + 2*0.05</f>
        <v>3.4</v>
      </c>
      <c r="E494" s="395"/>
      <c r="F494" s="395"/>
      <c r="G494" s="395"/>
      <c r="H494" s="395"/>
      <c r="I494" s="395"/>
      <c r="J494" s="261">
        <v>1</v>
      </c>
      <c r="K494" s="395"/>
      <c r="L494" s="99">
        <f>D494*J494</f>
        <v>3.4</v>
      </c>
      <c r="M494" s="96"/>
    </row>
    <row r="495" spans="1:13" s="72" customFormat="1" x14ac:dyDescent="0.35">
      <c r="A495" s="95"/>
      <c r="B495" s="87" t="s">
        <v>463</v>
      </c>
      <c r="C495" s="388"/>
      <c r="D495" s="253">
        <f>1.4+2*0.05</f>
        <v>1.5</v>
      </c>
      <c r="F495" s="261"/>
      <c r="G495" s="261"/>
      <c r="H495" s="261"/>
      <c r="I495" s="261"/>
      <c r="J495" s="261">
        <v>1</v>
      </c>
      <c r="K495" s="261"/>
      <c r="L495" s="98">
        <f>J495*D495</f>
        <v>1.5</v>
      </c>
      <c r="M495" s="96"/>
    </row>
    <row r="496" spans="1:13" s="72" customFormat="1" x14ac:dyDescent="0.35">
      <c r="A496" s="95"/>
      <c r="B496" s="87" t="s">
        <v>766</v>
      </c>
      <c r="C496" s="388"/>
      <c r="D496" s="253">
        <f>1+2*0.05</f>
        <v>1.1000000000000001</v>
      </c>
      <c r="F496" s="261"/>
      <c r="G496" s="261"/>
      <c r="H496" s="261"/>
      <c r="I496" s="261"/>
      <c r="J496" s="261">
        <v>4</v>
      </c>
      <c r="K496" s="261"/>
      <c r="L496" s="98">
        <f>J496*D496</f>
        <v>4.4000000000000004</v>
      </c>
      <c r="M496" s="96"/>
    </row>
    <row r="497" spans="1:13" s="72" customFormat="1" x14ac:dyDescent="0.35">
      <c r="A497" s="95"/>
      <c r="B497" s="87" t="s">
        <v>767</v>
      </c>
      <c r="C497" s="388"/>
      <c r="D497" s="253">
        <f>1+2*0.05</f>
        <v>1.1000000000000001</v>
      </c>
      <c r="F497" s="261"/>
      <c r="G497" s="261"/>
      <c r="H497" s="261"/>
      <c r="I497" s="261"/>
      <c r="J497" s="261">
        <v>4</v>
      </c>
      <c r="K497" s="261"/>
      <c r="L497" s="98">
        <f>J497*D497</f>
        <v>4.4000000000000004</v>
      </c>
      <c r="M497" s="96"/>
    </row>
    <row r="498" spans="1:13" s="72" customFormat="1" x14ac:dyDescent="0.35">
      <c r="A498" s="95"/>
      <c r="B498" s="400" t="s">
        <v>477</v>
      </c>
      <c r="C498" s="388"/>
      <c r="D498" s="261">
        <f>0.5+2*0.05</f>
        <v>0.6</v>
      </c>
      <c r="E498" s="395"/>
      <c r="F498" s="395"/>
      <c r="G498" s="395"/>
      <c r="H498" s="395"/>
      <c r="I498" s="395"/>
      <c r="J498" s="395">
        <v>2</v>
      </c>
      <c r="K498" s="395"/>
      <c r="L498" s="99">
        <f>D498*J498</f>
        <v>1.2</v>
      </c>
      <c r="M498" s="96"/>
    </row>
    <row r="499" spans="1:13" s="72" customFormat="1" x14ac:dyDescent="0.35">
      <c r="A499" s="95"/>
      <c r="B499" s="400" t="s">
        <v>478</v>
      </c>
      <c r="C499" s="388"/>
      <c r="D499" s="261">
        <f>2.5+2*0.05</f>
        <v>2.6</v>
      </c>
      <c r="E499" s="395"/>
      <c r="F499" s="395"/>
      <c r="G499" s="395"/>
      <c r="H499" s="395"/>
      <c r="I499" s="395"/>
      <c r="J499" s="395">
        <v>1</v>
      </c>
      <c r="K499" s="395"/>
      <c r="L499" s="99">
        <f>D499*J499</f>
        <v>2.6</v>
      </c>
      <c r="M499" s="96"/>
    </row>
    <row r="500" spans="1:13" s="72" customFormat="1" x14ac:dyDescent="0.35">
      <c r="A500" s="95"/>
      <c r="B500" s="87" t="s">
        <v>772</v>
      </c>
      <c r="C500" s="388"/>
      <c r="D500" s="261">
        <f>0.8+2*0.05</f>
        <v>0.9</v>
      </c>
      <c r="E500" s="253"/>
      <c r="F500" s="261"/>
      <c r="G500" s="261"/>
      <c r="H500" s="261"/>
      <c r="I500" s="261"/>
      <c r="J500" s="261">
        <v>1</v>
      </c>
      <c r="K500" s="261"/>
      <c r="L500" s="99">
        <f>D500*J500</f>
        <v>0.9</v>
      </c>
      <c r="M500" s="96"/>
    </row>
    <row r="501" spans="1:13" s="72" customFormat="1" ht="28.3" x14ac:dyDescent="0.35">
      <c r="A501" s="90" t="s">
        <v>157</v>
      </c>
      <c r="B501" s="376" t="str">
        <f>VLOOKUP(A501,ORÇAMENTO!A:J,4,0)</f>
        <v>PORTA EM ALUMÍNIO DE ABRIR TIPO VENEZIANA COM GUARNIÇÃO, FIXAÇÃO COM PARAFUSOS - FORNECIMENTO E INSTALAÇÃO. AF_12/2019</v>
      </c>
      <c r="C501" s="377" t="str">
        <f>VLOOKUP(A501,ORÇAMENTO!A:J,5,0)</f>
        <v>m²</v>
      </c>
      <c r="D501" s="383"/>
      <c r="E501" s="383"/>
      <c r="F501" s="383"/>
      <c r="G501" s="383"/>
      <c r="H501" s="383"/>
      <c r="I501" s="383"/>
      <c r="J501" s="383"/>
      <c r="K501" s="396"/>
      <c r="L501" s="83">
        <f>SUM(L502)</f>
        <v>0.96</v>
      </c>
      <c r="M501" s="96"/>
    </row>
    <row r="502" spans="1:13" s="72" customFormat="1" x14ac:dyDescent="0.35">
      <c r="A502" s="95"/>
      <c r="B502" s="400" t="s">
        <v>479</v>
      </c>
      <c r="C502" s="388"/>
      <c r="D502" s="261"/>
      <c r="E502" s="395">
        <v>0.8</v>
      </c>
      <c r="F502" s="395">
        <v>1.2</v>
      </c>
      <c r="G502" s="395"/>
      <c r="H502" s="395">
        <f>E502*F502</f>
        <v>0.96</v>
      </c>
      <c r="I502" s="395"/>
      <c r="J502" s="395"/>
      <c r="K502" s="395">
        <v>1</v>
      </c>
      <c r="L502" s="99">
        <f>K502*H502</f>
        <v>0.96</v>
      </c>
      <c r="M502" s="96"/>
    </row>
    <row r="503" spans="1:13" s="72" customFormat="1" ht="59.7" customHeight="1" x14ac:dyDescent="0.35">
      <c r="A503" s="90" t="s">
        <v>158</v>
      </c>
      <c r="B503" s="376" t="str">
        <f>VLOOKUP(A503,ORÇAMENTO!A:J,4,0)</f>
        <v>Porta de correr 04 folhas (2 fixas, 2 móveis), em vidro temperado 10mm refletivo espelhado cinza, instalada com perfis de alumínio anodizado, ferragens e puxadores na cor preta - 3000x2800mm (P01) - Fornecimento e Instalação</v>
      </c>
      <c r="C503" s="377" t="str">
        <f>VLOOKUP(A503,ORÇAMENTO!A:J,5,0)</f>
        <v>m²</v>
      </c>
      <c r="D503" s="383"/>
      <c r="E503" s="383"/>
      <c r="F503" s="383"/>
      <c r="G503" s="383"/>
      <c r="H503" s="383"/>
      <c r="I503" s="383"/>
      <c r="J503" s="383"/>
      <c r="K503" s="396"/>
      <c r="L503" s="83">
        <f>TRUNC(L504,2)</f>
        <v>8.4</v>
      </c>
      <c r="M503" s="96"/>
    </row>
    <row r="504" spans="1:13" s="72" customFormat="1" x14ac:dyDescent="0.35">
      <c r="A504" s="95"/>
      <c r="B504" s="400" t="s">
        <v>474</v>
      </c>
      <c r="C504" s="388"/>
      <c r="D504" s="261"/>
      <c r="E504" s="395">
        <v>3</v>
      </c>
      <c r="F504" s="395">
        <v>2.8</v>
      </c>
      <c r="G504" s="395"/>
      <c r="H504" s="395">
        <f>E504*F504</f>
        <v>8.3999999999999986</v>
      </c>
      <c r="I504" s="395"/>
      <c r="J504" s="395"/>
      <c r="K504" s="395"/>
      <c r="L504" s="99">
        <f>H504</f>
        <v>8.3999999999999986</v>
      </c>
      <c r="M504" s="96"/>
    </row>
    <row r="505" spans="1:13" s="72" customFormat="1" ht="42.45" x14ac:dyDescent="0.35">
      <c r="A505" s="90" t="s">
        <v>774</v>
      </c>
      <c r="B505" s="376" t="str">
        <f>VLOOKUP(A505,ORÇAMENTO!A:J,4,0)</f>
        <v>Janela de correr 04 folhas (2 fixas, 2 móveis), em vidro temperado 8mm refletivo espelhado cinza, instalada com perfis de alumínio anodizado, ferragens e puxadores na cor preta - 2500x1000mm (J08) - Fornecimento e Instalação</v>
      </c>
      <c r="C505" s="377" t="str">
        <f>VLOOKUP(A505,ORÇAMENTO!A:J,5,0)</f>
        <v>m²</v>
      </c>
      <c r="D505" s="383"/>
      <c r="E505" s="383"/>
      <c r="F505" s="383"/>
      <c r="G505" s="383"/>
      <c r="H505" s="383"/>
      <c r="I505" s="383"/>
      <c r="J505" s="383"/>
      <c r="K505" s="396"/>
      <c r="L505" s="83">
        <f>TRUNC(L506,2)</f>
        <v>2.5</v>
      </c>
      <c r="M505" s="96"/>
    </row>
    <row r="506" spans="1:13" s="72" customFormat="1" x14ac:dyDescent="0.35">
      <c r="A506" s="95"/>
      <c r="B506" s="400" t="s">
        <v>478</v>
      </c>
      <c r="C506" s="388"/>
      <c r="D506" s="261"/>
      <c r="E506" s="395">
        <v>2.5</v>
      </c>
      <c r="F506" s="395">
        <v>1</v>
      </c>
      <c r="G506" s="395"/>
      <c r="H506" s="395"/>
      <c r="I506" s="395"/>
      <c r="J506" s="395"/>
      <c r="K506" s="395"/>
      <c r="L506" s="99">
        <f>E506*F506</f>
        <v>2.5</v>
      </c>
      <c r="M506" s="96"/>
    </row>
    <row r="507" spans="1:13" s="72" customFormat="1" ht="46.4" customHeight="1" x14ac:dyDescent="0.35">
      <c r="A507" s="90" t="s">
        <v>775</v>
      </c>
      <c r="B507" s="376" t="str">
        <f>VLOOKUP(A507,ORÇAMENTO!A:J,4,0)</f>
        <v>Janela basculante 01 folha, em vidro temperado 8mm incolor, instalada com perfis de alumínio anodizado, ferragens e puxadores na cor preta - 500x300mm (J07) - Fornecimento e Instalação</v>
      </c>
      <c r="C507" s="377" t="str">
        <f>VLOOKUP(A507,ORÇAMENTO!A:J,5,0)</f>
        <v>m²</v>
      </c>
      <c r="D507" s="383"/>
      <c r="E507" s="383"/>
      <c r="F507" s="383"/>
      <c r="G507" s="383"/>
      <c r="H507" s="383"/>
      <c r="I507" s="383"/>
      <c r="J507" s="383"/>
      <c r="K507" s="396"/>
      <c r="L507" s="83">
        <f>L508</f>
        <v>0.3</v>
      </c>
      <c r="M507" s="96"/>
    </row>
    <row r="508" spans="1:13" s="72" customFormat="1" x14ac:dyDescent="0.35">
      <c r="A508" s="95"/>
      <c r="B508" s="400" t="s">
        <v>477</v>
      </c>
      <c r="C508" s="388"/>
      <c r="D508" s="261"/>
      <c r="E508" s="395">
        <v>0.5</v>
      </c>
      <c r="F508" s="395">
        <v>0.3</v>
      </c>
      <c r="G508" s="395"/>
      <c r="H508" s="395">
        <f>E508*F508</f>
        <v>0.15</v>
      </c>
      <c r="I508" s="395"/>
      <c r="J508" s="395">
        <v>2</v>
      </c>
      <c r="K508" s="395"/>
      <c r="L508" s="99">
        <f>H508*J508</f>
        <v>0.3</v>
      </c>
      <c r="M508" s="96"/>
    </row>
    <row r="509" spans="1:13" s="72" customFormat="1" ht="63.45" customHeight="1" x14ac:dyDescent="0.35">
      <c r="A509" s="90" t="s">
        <v>901</v>
      </c>
      <c r="B509" s="376" t="str">
        <f>VLOOKUP(A509,ORÇAMENTO!A:J,4,0)</f>
        <v>Automação de porta de correr (P01: 3,0x2,8m, 02 folhas móveis e 02 fixas) por meio de operador de portas deslizante automática, incluso controlador, sensores de presença interno e externo, motor, correia, roletes, cabeamento, parafusos e caixa de acabamento em alumínio - Fornecimento e Instalação</v>
      </c>
      <c r="C509" s="377" t="str">
        <f>VLOOKUP(A509,ORÇAMENTO!A:J,5,0)</f>
        <v>UN</v>
      </c>
      <c r="D509" s="383"/>
      <c r="E509" s="383"/>
      <c r="F509" s="383"/>
      <c r="G509" s="383"/>
      <c r="H509" s="383"/>
      <c r="I509" s="383"/>
      <c r="J509" s="383"/>
      <c r="K509" s="396"/>
      <c r="L509" s="83">
        <f>L510</f>
        <v>1</v>
      </c>
      <c r="M509" s="96"/>
    </row>
    <row r="510" spans="1:13" s="72" customFormat="1" x14ac:dyDescent="0.35">
      <c r="A510" s="95"/>
      <c r="B510" s="400" t="s">
        <v>902</v>
      </c>
      <c r="C510" s="388"/>
      <c r="D510" s="261"/>
      <c r="E510" s="395">
        <v>3</v>
      </c>
      <c r="F510" s="395">
        <v>2.8</v>
      </c>
      <c r="G510" s="395"/>
      <c r="H510" s="395"/>
      <c r="I510" s="395"/>
      <c r="J510" s="395"/>
      <c r="K510" s="395">
        <v>1</v>
      </c>
      <c r="L510" s="99">
        <f>K510</f>
        <v>1</v>
      </c>
      <c r="M510" s="96"/>
    </row>
    <row r="511" spans="1:13" s="72" customFormat="1" x14ac:dyDescent="0.35">
      <c r="A511" s="90" t="s">
        <v>962</v>
      </c>
      <c r="B511" s="376" t="str">
        <f>VLOOKUP(A511,ORÇAMENTO!A:J,4,0)</f>
        <v>Aplicação de película jateada em porta de vidro</v>
      </c>
      <c r="C511" s="377" t="str">
        <f>VLOOKUP(A511,ORÇAMENTO!A:J,5,0)</f>
        <v>m²</v>
      </c>
      <c r="D511" s="383"/>
      <c r="E511" s="383"/>
      <c r="F511" s="383"/>
      <c r="G511" s="383"/>
      <c r="H511" s="383"/>
      <c r="I511" s="383"/>
      <c r="J511" s="383"/>
      <c r="K511" s="396"/>
      <c r="L511" s="83">
        <f>SUM(L512:L513)</f>
        <v>11.97</v>
      </c>
      <c r="M511" s="96"/>
    </row>
    <row r="512" spans="1:13" s="72" customFormat="1" x14ac:dyDescent="0.35">
      <c r="A512" s="95"/>
      <c r="B512" s="400" t="s">
        <v>963</v>
      </c>
      <c r="C512" s="388"/>
      <c r="D512" s="261">
        <v>4.2</v>
      </c>
      <c r="E512" s="395"/>
      <c r="F512" s="395">
        <v>2.1</v>
      </c>
      <c r="G512" s="395"/>
      <c r="H512" s="395">
        <f>D512*F512</f>
        <v>8.82</v>
      </c>
      <c r="I512" s="395"/>
      <c r="J512" s="395"/>
      <c r="K512" s="395"/>
      <c r="L512" s="99">
        <f>H512</f>
        <v>8.82</v>
      </c>
      <c r="M512" s="96"/>
    </row>
    <row r="513" spans="1:13" s="72" customFormat="1" x14ac:dyDescent="0.35">
      <c r="A513" s="95"/>
      <c r="B513" s="399" t="s">
        <v>964</v>
      </c>
      <c r="C513" s="388"/>
      <c r="D513" s="261">
        <v>1.5</v>
      </c>
      <c r="E513" s="395"/>
      <c r="F513" s="395">
        <v>2.1</v>
      </c>
      <c r="G513" s="395"/>
      <c r="H513" s="395">
        <f>D513*F513</f>
        <v>3.1500000000000004</v>
      </c>
      <c r="I513" s="395"/>
      <c r="J513" s="395"/>
      <c r="K513" s="395"/>
      <c r="L513" s="99">
        <f>H513</f>
        <v>3.1500000000000004</v>
      </c>
      <c r="M513" s="96"/>
    </row>
    <row r="514" spans="1:13" s="78" customFormat="1" x14ac:dyDescent="0.35">
      <c r="A514" s="79">
        <v>10</v>
      </c>
      <c r="B514" s="374" t="str">
        <f>VLOOKUP(A514,ORÇAMENTO!A:J,4,0)</f>
        <v>REVESTIMENTO DE PAREDES</v>
      </c>
      <c r="C514" s="375"/>
      <c r="D514" s="375"/>
      <c r="E514" s="375"/>
      <c r="F514" s="375"/>
      <c r="G514" s="375"/>
      <c r="H514" s="375"/>
      <c r="I514" s="375"/>
      <c r="J514" s="375"/>
      <c r="K514" s="375"/>
      <c r="L514" s="80"/>
      <c r="M514" s="96"/>
    </row>
    <row r="515" spans="1:13" s="92" customFormat="1" ht="42.45" x14ac:dyDescent="0.35">
      <c r="A515" s="90" t="s">
        <v>159</v>
      </c>
      <c r="B515" s="376" t="str">
        <f>VLOOKUP(A515,ORÇAMENTO!A:J,4,0)</f>
        <v>CHAPISCO APLICADO EM ALVENARIA (COM PRESENÇA DE VÃOS) E ESTRUTURAS DE CONCRETO DE FACHADA, COM COLHER DE PEDREIRO.  ARGAMASSA TRAÇO 1:3 COM PREPARO EM BETONEIRA 400L. AF_10/2022</v>
      </c>
      <c r="C515" s="377" t="str">
        <f>VLOOKUP(A515,ORÇAMENTO!A:J,5,0)</f>
        <v>m²</v>
      </c>
      <c r="D515" s="383"/>
      <c r="E515" s="383"/>
      <c r="F515" s="383"/>
      <c r="G515" s="383"/>
      <c r="H515" s="383"/>
      <c r="I515" s="383"/>
      <c r="J515" s="383"/>
      <c r="K515" s="383"/>
      <c r="L515" s="83">
        <f>SUM(L517:L560)</f>
        <v>714.27200000000005</v>
      </c>
      <c r="M515" s="96"/>
    </row>
    <row r="516" spans="1:13" s="72" customFormat="1" x14ac:dyDescent="0.35">
      <c r="A516" s="73"/>
      <c r="B516" s="384" t="s">
        <v>903</v>
      </c>
      <c r="C516" s="388"/>
      <c r="D516" s="261"/>
      <c r="E516" s="253"/>
      <c r="F516" s="261"/>
      <c r="G516" s="261"/>
      <c r="H516" s="261"/>
      <c r="I516" s="261"/>
      <c r="J516" s="261"/>
      <c r="K516" s="261"/>
      <c r="L516" s="98"/>
      <c r="M516" s="96"/>
    </row>
    <row r="517" spans="1:13" s="72" customFormat="1" x14ac:dyDescent="0.35">
      <c r="A517" s="73"/>
      <c r="B517" s="87" t="s">
        <v>457</v>
      </c>
      <c r="C517" s="388"/>
      <c r="D517" s="261"/>
      <c r="E517" s="253">
        <v>6.3</v>
      </c>
      <c r="F517" s="261">
        <v>10.25</v>
      </c>
      <c r="G517" s="261"/>
      <c r="H517" s="261">
        <f>F517*E517</f>
        <v>64.575000000000003</v>
      </c>
      <c r="I517" s="261"/>
      <c r="J517" s="261"/>
      <c r="K517" s="261">
        <f>H517</f>
        <v>64.575000000000003</v>
      </c>
      <c r="L517" s="98">
        <f>SUM(K517)-SUM(K519:K520)</f>
        <v>61.775000000000006</v>
      </c>
      <c r="M517" s="96"/>
    </row>
    <row r="518" spans="1:13" s="72" customFormat="1" x14ac:dyDescent="0.35">
      <c r="A518" s="73"/>
      <c r="B518" s="393" t="s">
        <v>810</v>
      </c>
      <c r="C518" s="388"/>
      <c r="D518" s="261"/>
      <c r="E518" s="253"/>
      <c r="F518" s="261"/>
      <c r="G518" s="261"/>
      <c r="H518" s="261"/>
      <c r="I518" s="261"/>
      <c r="J518" s="261"/>
      <c r="K518" s="261"/>
      <c r="L518" s="98"/>
      <c r="M518" s="96"/>
    </row>
    <row r="519" spans="1:13" s="72" customFormat="1" x14ac:dyDescent="0.35">
      <c r="A519" s="73"/>
      <c r="B519" s="87" t="s">
        <v>477</v>
      </c>
      <c r="C519" s="388"/>
      <c r="D519" s="261"/>
      <c r="E519" s="253">
        <v>0.5</v>
      </c>
      <c r="F519" s="261">
        <v>0.3</v>
      </c>
      <c r="G519" s="261"/>
      <c r="H519" s="261">
        <f>E519*F519</f>
        <v>0.15</v>
      </c>
      <c r="I519" s="261"/>
      <c r="J519" s="261">
        <v>2</v>
      </c>
      <c r="K519" s="341">
        <f>H519*J519</f>
        <v>0.3</v>
      </c>
      <c r="L519" s="167"/>
      <c r="M519" s="96"/>
    </row>
    <row r="520" spans="1:13" s="72" customFormat="1" x14ac:dyDescent="0.35">
      <c r="A520" s="73"/>
      <c r="B520" s="87" t="s">
        <v>478</v>
      </c>
      <c r="C520" s="388"/>
      <c r="D520" s="261"/>
      <c r="E520" s="253">
        <v>2.5</v>
      </c>
      <c r="F520" s="261">
        <v>1</v>
      </c>
      <c r="G520" s="261"/>
      <c r="H520" s="261">
        <f>E520*F520</f>
        <v>2.5</v>
      </c>
      <c r="I520" s="261"/>
      <c r="J520" s="261">
        <v>1</v>
      </c>
      <c r="K520" s="341">
        <f>H520*J520</f>
        <v>2.5</v>
      </c>
      <c r="L520" s="167"/>
      <c r="M520" s="96"/>
    </row>
    <row r="521" spans="1:13" s="72" customFormat="1" x14ac:dyDescent="0.35">
      <c r="A521" s="73"/>
      <c r="B521" s="87"/>
      <c r="C521" s="388"/>
      <c r="D521" s="253"/>
      <c r="F521" s="261"/>
      <c r="G521" s="261"/>
      <c r="H521" s="261"/>
      <c r="I521" s="261"/>
      <c r="J521" s="261"/>
      <c r="K521" s="341"/>
      <c r="L521" s="167"/>
      <c r="M521" s="96"/>
    </row>
    <row r="522" spans="1:13" s="72" customFormat="1" x14ac:dyDescent="0.35">
      <c r="A522" s="73"/>
      <c r="B522" s="87" t="s">
        <v>459</v>
      </c>
      <c r="C522" s="388"/>
      <c r="D522" s="261"/>
      <c r="E522" s="253">
        <f>0.45+0.45+0.7+1.2+3.1</f>
        <v>5.9</v>
      </c>
      <c r="F522" s="261">
        <v>10.25</v>
      </c>
      <c r="G522" s="253"/>
      <c r="H522" s="261">
        <f>E522*F522</f>
        <v>60.475000000000001</v>
      </c>
      <c r="I522" s="253"/>
      <c r="J522" s="253"/>
      <c r="K522" s="261">
        <f>H522</f>
        <v>60.475000000000001</v>
      </c>
      <c r="L522" s="98">
        <f>SUM(K522:K523)-SUM(K525:K527)</f>
        <v>50.940000000000005</v>
      </c>
      <c r="M522" s="96"/>
    </row>
    <row r="523" spans="1:13" s="72" customFormat="1" x14ac:dyDescent="0.35">
      <c r="A523" s="73"/>
      <c r="B523" s="87" t="s">
        <v>904</v>
      </c>
      <c r="C523" s="388"/>
      <c r="D523" s="261"/>
      <c r="E523" s="253">
        <f>0.45*2</f>
        <v>0.9</v>
      </c>
      <c r="F523" s="261">
        <v>10.25</v>
      </c>
      <c r="G523" s="253"/>
      <c r="H523" s="261">
        <f>E523*F523</f>
        <v>9.2249999999999996</v>
      </c>
      <c r="I523" s="253"/>
      <c r="J523" s="253"/>
      <c r="K523" s="261">
        <f>H523</f>
        <v>9.2249999999999996</v>
      </c>
      <c r="L523" s="98"/>
      <c r="M523" s="96"/>
    </row>
    <row r="524" spans="1:13" s="72" customFormat="1" x14ac:dyDescent="0.35">
      <c r="A524" s="73"/>
      <c r="B524" s="393" t="s">
        <v>810</v>
      </c>
      <c r="C524" s="388"/>
      <c r="D524" s="261"/>
      <c r="E524" s="261" t="s">
        <v>907</v>
      </c>
      <c r="F524" s="261"/>
      <c r="G524" s="253"/>
      <c r="H524" s="261"/>
      <c r="I524" s="253"/>
      <c r="J524" s="253"/>
      <c r="K524" s="261"/>
      <c r="L524" s="98"/>
      <c r="M524" s="96"/>
    </row>
    <row r="525" spans="1:13" s="72" customFormat="1" x14ac:dyDescent="0.35">
      <c r="A525" s="73"/>
      <c r="B525" s="87" t="s">
        <v>465</v>
      </c>
      <c r="C525" s="388"/>
      <c r="D525" s="261"/>
      <c r="E525" s="253">
        <v>1.4</v>
      </c>
      <c r="F525" s="261">
        <f>2.9+2.8</f>
        <v>5.6999999999999993</v>
      </c>
      <c r="G525" s="253"/>
      <c r="H525" s="261">
        <f>E525*F525</f>
        <v>7.9799999999999986</v>
      </c>
      <c r="I525" s="253"/>
      <c r="J525" s="253">
        <v>1</v>
      </c>
      <c r="K525" s="341">
        <f>H525*J525</f>
        <v>7.9799999999999986</v>
      </c>
      <c r="L525" s="167"/>
      <c r="M525" s="96"/>
    </row>
    <row r="526" spans="1:13" s="72" customFormat="1" x14ac:dyDescent="0.35">
      <c r="A526" s="73"/>
      <c r="B526" s="87" t="s">
        <v>527</v>
      </c>
      <c r="C526" s="388"/>
      <c r="D526" s="261"/>
      <c r="E526" s="253">
        <v>0.85</v>
      </c>
      <c r="F526" s="253">
        <v>2.8</v>
      </c>
      <c r="G526" s="253"/>
      <c r="H526" s="261">
        <f>E526*F526</f>
        <v>2.38</v>
      </c>
      <c r="I526" s="253"/>
      <c r="J526" s="253">
        <v>1</v>
      </c>
      <c r="K526" s="341">
        <f>H526*J526</f>
        <v>2.38</v>
      </c>
      <c r="L526" s="167"/>
      <c r="M526" s="96"/>
    </row>
    <row r="527" spans="1:13" s="72" customFormat="1" x14ac:dyDescent="0.35">
      <c r="A527" s="73"/>
      <c r="B527" s="87" t="s">
        <v>474</v>
      </c>
      <c r="C527" s="388"/>
      <c r="D527" s="261"/>
      <c r="E527" s="253">
        <v>3</v>
      </c>
      <c r="F527" s="253">
        <v>2.8</v>
      </c>
      <c r="G527" s="253"/>
      <c r="H527" s="261">
        <f>E527*F527</f>
        <v>8.3999999999999986</v>
      </c>
      <c r="I527" s="253"/>
      <c r="J527" s="253">
        <v>1</v>
      </c>
      <c r="K527" s="341">
        <f>H527*J527</f>
        <v>8.3999999999999986</v>
      </c>
      <c r="L527" s="167"/>
      <c r="M527" s="96"/>
    </row>
    <row r="528" spans="1:13" s="72" customFormat="1" x14ac:dyDescent="0.35">
      <c r="A528" s="73"/>
      <c r="B528" s="87"/>
      <c r="C528" s="388"/>
      <c r="D528" s="261"/>
      <c r="E528" s="253"/>
      <c r="F528" s="253"/>
      <c r="G528" s="253"/>
      <c r="H528" s="253"/>
      <c r="I528" s="253"/>
      <c r="J528" s="253"/>
      <c r="L528" s="222"/>
      <c r="M528" s="96"/>
    </row>
    <row r="529" spans="1:13" s="72" customFormat="1" x14ac:dyDescent="0.35">
      <c r="A529" s="73"/>
      <c r="B529" s="87" t="s">
        <v>905</v>
      </c>
      <c r="C529" s="388"/>
      <c r="D529" s="261"/>
      <c r="E529" s="253">
        <f>20.8</f>
        <v>20.8</v>
      </c>
      <c r="F529" s="261">
        <v>10.25</v>
      </c>
      <c r="G529" s="261"/>
      <c r="H529" s="261">
        <f>F529*E529</f>
        <v>213.20000000000002</v>
      </c>
      <c r="I529" s="261"/>
      <c r="J529" s="261"/>
      <c r="K529" s="261">
        <f>H529</f>
        <v>213.20000000000002</v>
      </c>
      <c r="L529" s="98">
        <f>SUM(K529)-SUM(K531:K534)</f>
        <v>164.69000000000003</v>
      </c>
      <c r="M529" s="96"/>
    </row>
    <row r="530" spans="1:13" s="72" customFormat="1" x14ac:dyDescent="0.35">
      <c r="A530" s="73"/>
      <c r="B530" s="393" t="s">
        <v>810</v>
      </c>
      <c r="C530" s="388"/>
      <c r="D530" s="253"/>
      <c r="E530" s="261" t="s">
        <v>907</v>
      </c>
      <c r="F530" s="261"/>
      <c r="G530" s="261"/>
      <c r="H530" s="261"/>
      <c r="I530" s="261"/>
      <c r="J530" s="261"/>
      <c r="K530" s="261"/>
      <c r="L530" s="98"/>
      <c r="M530" s="96"/>
    </row>
    <row r="531" spans="1:13" s="72" customFormat="1" x14ac:dyDescent="0.35">
      <c r="A531" s="73"/>
      <c r="B531" s="87" t="s">
        <v>462</v>
      </c>
      <c r="C531" s="388"/>
      <c r="D531" s="261"/>
      <c r="E531" s="253">
        <v>1</v>
      </c>
      <c r="F531" s="261">
        <f>2.9+2.8 -0.2</f>
        <v>5.4999999999999991</v>
      </c>
      <c r="G531" s="261"/>
      <c r="H531" s="261">
        <f>E531*F531</f>
        <v>5.4999999999999991</v>
      </c>
      <c r="I531" s="261"/>
      <c r="J531" s="261">
        <v>4</v>
      </c>
      <c r="K531" s="341">
        <f>H531*J531</f>
        <v>21.999999999999996</v>
      </c>
      <c r="L531" s="167"/>
      <c r="M531" s="96"/>
    </row>
    <row r="532" spans="1:13" s="72" customFormat="1" x14ac:dyDescent="0.35">
      <c r="A532" s="73"/>
      <c r="B532" s="87" t="s">
        <v>463</v>
      </c>
      <c r="C532" s="388"/>
      <c r="D532" s="261"/>
      <c r="E532" s="253">
        <v>1.4</v>
      </c>
      <c r="F532" s="261">
        <f>2.9+2.8 -0.2</f>
        <v>5.4999999999999991</v>
      </c>
      <c r="G532" s="261"/>
      <c r="H532" s="261">
        <f>E532*F532</f>
        <v>7.6999999999999984</v>
      </c>
      <c r="I532" s="261"/>
      <c r="J532" s="261">
        <v>1</v>
      </c>
      <c r="K532" s="341">
        <f>H532*J532</f>
        <v>7.6999999999999984</v>
      </c>
      <c r="L532" s="167"/>
      <c r="M532" s="96"/>
    </row>
    <row r="533" spans="1:13" s="72" customFormat="1" x14ac:dyDescent="0.35">
      <c r="A533" s="73"/>
      <c r="B533" s="87" t="s">
        <v>529</v>
      </c>
      <c r="C533" s="388"/>
      <c r="D533" s="261"/>
      <c r="E533" s="253">
        <v>1.65</v>
      </c>
      <c r="F533" s="261">
        <f>2.9+2.8</f>
        <v>5.6999999999999993</v>
      </c>
      <c r="G533" s="261"/>
      <c r="H533" s="261">
        <f>E533*F533</f>
        <v>9.4049999999999976</v>
      </c>
      <c r="I533" s="261"/>
      <c r="J533" s="261">
        <v>1</v>
      </c>
      <c r="K533" s="341">
        <f>H533*J533</f>
        <v>9.4049999999999976</v>
      </c>
      <c r="L533" s="167"/>
      <c r="M533" s="96"/>
    </row>
    <row r="534" spans="1:13" s="72" customFormat="1" x14ac:dyDescent="0.35">
      <c r="A534" s="73"/>
      <c r="B534" s="87" t="s">
        <v>528</v>
      </c>
      <c r="C534" s="388"/>
      <c r="D534" s="261"/>
      <c r="E534" s="253">
        <v>1.65</v>
      </c>
      <c r="F534" s="261">
        <f>2.9+2.8</f>
        <v>5.6999999999999993</v>
      </c>
      <c r="G534" s="261"/>
      <c r="H534" s="261">
        <f>E534*F534</f>
        <v>9.4049999999999976</v>
      </c>
      <c r="I534" s="261"/>
      <c r="J534" s="261">
        <v>1</v>
      </c>
      <c r="K534" s="341">
        <f>H534*J534</f>
        <v>9.4049999999999976</v>
      </c>
      <c r="L534" s="167"/>
      <c r="M534" s="96"/>
    </row>
    <row r="535" spans="1:13" s="72" customFormat="1" x14ac:dyDescent="0.35">
      <c r="A535" s="73"/>
      <c r="B535" s="87"/>
      <c r="C535" s="388"/>
      <c r="D535" s="261"/>
      <c r="E535" s="253"/>
      <c r="F535" s="253"/>
      <c r="G535" s="253"/>
      <c r="H535" s="253"/>
      <c r="I535" s="253"/>
      <c r="J535" s="253"/>
      <c r="L535" s="222"/>
      <c r="M535" s="96"/>
    </row>
    <row r="536" spans="1:13" s="72" customFormat="1" x14ac:dyDescent="0.35">
      <c r="A536" s="73"/>
      <c r="B536" s="384" t="s">
        <v>906</v>
      </c>
      <c r="C536" s="388"/>
      <c r="D536" s="261"/>
      <c r="E536" s="253"/>
      <c r="F536" s="261"/>
      <c r="G536" s="261"/>
      <c r="H536" s="261"/>
      <c r="I536" s="261"/>
      <c r="J536" s="261"/>
      <c r="K536" s="261"/>
      <c r="L536" s="98"/>
      <c r="M536" s="96"/>
    </row>
    <row r="537" spans="1:13" s="72" customFormat="1" x14ac:dyDescent="0.35">
      <c r="A537" s="73"/>
      <c r="B537" s="87" t="s">
        <v>457</v>
      </c>
      <c r="C537" s="388"/>
      <c r="D537" s="261"/>
      <c r="E537" s="253">
        <v>5.9</v>
      </c>
      <c r="F537" s="261">
        <f>2.9*2 + 3.5</f>
        <v>9.3000000000000007</v>
      </c>
      <c r="G537" s="261"/>
      <c r="H537" s="261">
        <f>F537*E537</f>
        <v>54.870000000000005</v>
      </c>
      <c r="I537" s="261"/>
      <c r="J537" s="261"/>
      <c r="K537" s="261">
        <f>H537</f>
        <v>54.870000000000005</v>
      </c>
      <c r="L537" s="98">
        <f>SUM(K537)-SUM(K539:K540)</f>
        <v>52.070000000000007</v>
      </c>
      <c r="M537" s="96"/>
    </row>
    <row r="538" spans="1:13" s="72" customFormat="1" x14ac:dyDescent="0.35">
      <c r="A538" s="73"/>
      <c r="B538" s="393" t="s">
        <v>810</v>
      </c>
      <c r="C538" s="388"/>
      <c r="D538" s="261"/>
      <c r="E538" s="253"/>
      <c r="F538" s="261"/>
      <c r="G538" s="261"/>
      <c r="H538" s="261"/>
      <c r="I538" s="261"/>
      <c r="J538" s="261"/>
      <c r="K538" s="261"/>
      <c r="L538" s="98"/>
      <c r="M538" s="96"/>
    </row>
    <row r="539" spans="1:13" s="72" customFormat="1" x14ac:dyDescent="0.35">
      <c r="A539" s="73"/>
      <c r="B539" s="87" t="s">
        <v>477</v>
      </c>
      <c r="C539" s="388"/>
      <c r="D539" s="261"/>
      <c r="E539" s="253">
        <v>0.5</v>
      </c>
      <c r="F539" s="261">
        <v>0.3</v>
      </c>
      <c r="G539" s="261"/>
      <c r="H539" s="261">
        <f>E539*F539</f>
        <v>0.15</v>
      </c>
      <c r="I539" s="261"/>
      <c r="J539" s="261">
        <v>2</v>
      </c>
      <c r="K539" s="341">
        <f>H539*J539</f>
        <v>0.3</v>
      </c>
      <c r="L539" s="167"/>
      <c r="M539" s="96"/>
    </row>
    <row r="540" spans="1:13" s="72" customFormat="1" x14ac:dyDescent="0.35">
      <c r="A540" s="73"/>
      <c r="B540" s="87" t="s">
        <v>478</v>
      </c>
      <c r="C540" s="388"/>
      <c r="D540" s="261"/>
      <c r="E540" s="253">
        <v>2.5</v>
      </c>
      <c r="F540" s="261">
        <v>1</v>
      </c>
      <c r="G540" s="261"/>
      <c r="H540" s="261">
        <f>E540*F540</f>
        <v>2.5</v>
      </c>
      <c r="I540" s="261"/>
      <c r="J540" s="261">
        <v>1</v>
      </c>
      <c r="K540" s="341">
        <f>H540*J540</f>
        <v>2.5</v>
      </c>
      <c r="L540" s="167"/>
      <c r="M540" s="96"/>
    </row>
    <row r="541" spans="1:13" s="72" customFormat="1" x14ac:dyDescent="0.35">
      <c r="A541" s="73"/>
      <c r="B541" s="87"/>
      <c r="C541" s="388"/>
      <c r="D541" s="261"/>
      <c r="E541" s="253"/>
      <c r="F541" s="261"/>
      <c r="G541" s="261"/>
      <c r="H541" s="261"/>
      <c r="I541" s="261"/>
      <c r="J541" s="261"/>
      <c r="K541" s="341"/>
      <c r="L541" s="167"/>
      <c r="M541" s="96"/>
    </row>
    <row r="542" spans="1:13" s="72" customFormat="1" x14ac:dyDescent="0.35">
      <c r="A542" s="73"/>
      <c r="B542" s="87" t="s">
        <v>459</v>
      </c>
      <c r="C542" s="388"/>
      <c r="D542" s="261"/>
      <c r="E542" s="253">
        <f>0.45+0.45+0.7+1.2+3.1</f>
        <v>5.9</v>
      </c>
      <c r="F542" s="261">
        <f>2.9*2 + 3.5</f>
        <v>9.3000000000000007</v>
      </c>
      <c r="G542" s="253"/>
      <c r="H542" s="261">
        <f>E542*F542</f>
        <v>54.870000000000005</v>
      </c>
      <c r="I542" s="253"/>
      <c r="J542" s="253"/>
      <c r="K542" s="261">
        <f>H542</f>
        <v>54.870000000000005</v>
      </c>
      <c r="L542" s="98">
        <f>SUM(K542:K543)-SUM(K545:K547)</f>
        <v>41.690000000000005</v>
      </c>
      <c r="M542" s="96"/>
    </row>
    <row r="543" spans="1:13" s="72" customFormat="1" x14ac:dyDescent="0.35">
      <c r="A543" s="73"/>
      <c r="B543" s="87" t="s">
        <v>904</v>
      </c>
      <c r="C543" s="388"/>
      <c r="D543" s="261"/>
      <c r="E543" s="253">
        <f>0.3*2</f>
        <v>0.6</v>
      </c>
      <c r="F543" s="261">
        <f>2.9*2 + 3.5</f>
        <v>9.3000000000000007</v>
      </c>
      <c r="G543" s="253"/>
      <c r="H543" s="261">
        <f>E543*F543</f>
        <v>5.58</v>
      </c>
      <c r="I543" s="253"/>
      <c r="J543" s="253"/>
      <c r="K543" s="261">
        <f>H543</f>
        <v>5.58</v>
      </c>
      <c r="L543" s="98"/>
      <c r="M543" s="96"/>
    </row>
    <row r="544" spans="1:13" s="72" customFormat="1" x14ac:dyDescent="0.35">
      <c r="A544" s="73"/>
      <c r="B544" s="393" t="s">
        <v>810</v>
      </c>
      <c r="C544" s="388"/>
      <c r="D544" s="261"/>
      <c r="E544" s="261" t="s">
        <v>907</v>
      </c>
      <c r="F544" s="261"/>
      <c r="G544" s="253"/>
      <c r="H544" s="261"/>
      <c r="I544" s="253"/>
      <c r="J544" s="253"/>
      <c r="K544" s="261"/>
      <c r="L544" s="98"/>
      <c r="M544" s="96"/>
    </row>
    <row r="545" spans="1:13" s="72" customFormat="1" x14ac:dyDescent="0.35">
      <c r="A545" s="73"/>
      <c r="B545" s="87" t="s">
        <v>465</v>
      </c>
      <c r="C545" s="388"/>
      <c r="D545" s="261"/>
      <c r="E545" s="253">
        <v>1.4</v>
      </c>
      <c r="F545" s="261">
        <f>2.9+2.8</f>
        <v>5.6999999999999993</v>
      </c>
      <c r="G545" s="253"/>
      <c r="H545" s="261">
        <f>E545*F545</f>
        <v>7.9799999999999986</v>
      </c>
      <c r="I545" s="253"/>
      <c r="J545" s="253">
        <v>1</v>
      </c>
      <c r="K545" s="341">
        <f>H545*J545</f>
        <v>7.9799999999999986</v>
      </c>
      <c r="L545" s="167"/>
      <c r="M545" s="96"/>
    </row>
    <row r="546" spans="1:13" s="72" customFormat="1" x14ac:dyDescent="0.35">
      <c r="A546" s="73"/>
      <c r="B546" s="87" t="s">
        <v>527</v>
      </c>
      <c r="C546" s="388"/>
      <c r="D546" s="261"/>
      <c r="E546" s="253">
        <v>0.85</v>
      </c>
      <c r="F546" s="253">
        <v>2.8</v>
      </c>
      <c r="G546" s="253"/>
      <c r="H546" s="261">
        <f>E546*F546</f>
        <v>2.38</v>
      </c>
      <c r="I546" s="253"/>
      <c r="J546" s="253">
        <v>1</v>
      </c>
      <c r="K546" s="341">
        <f>H546*J546</f>
        <v>2.38</v>
      </c>
      <c r="L546" s="167"/>
      <c r="M546" s="96"/>
    </row>
    <row r="547" spans="1:13" s="72" customFormat="1" x14ac:dyDescent="0.35">
      <c r="A547" s="73"/>
      <c r="B547" s="87" t="s">
        <v>474</v>
      </c>
      <c r="C547" s="388"/>
      <c r="D547" s="261"/>
      <c r="E547" s="253">
        <v>3</v>
      </c>
      <c r="F547" s="253">
        <v>2.8</v>
      </c>
      <c r="G547" s="253"/>
      <c r="H547" s="261">
        <f>E547*F547</f>
        <v>8.3999999999999986</v>
      </c>
      <c r="I547" s="253"/>
      <c r="J547" s="253">
        <v>1</v>
      </c>
      <c r="K547" s="341">
        <f>H547*J547</f>
        <v>8.3999999999999986</v>
      </c>
      <c r="L547" s="167"/>
      <c r="M547" s="96"/>
    </row>
    <row r="548" spans="1:13" s="72" customFormat="1" x14ac:dyDescent="0.35">
      <c r="A548" s="73"/>
      <c r="B548" s="87"/>
      <c r="C548" s="388"/>
      <c r="D548" s="261"/>
      <c r="E548" s="253"/>
      <c r="F548" s="253"/>
      <c r="G548" s="253"/>
      <c r="H548" s="261"/>
      <c r="I548" s="253"/>
      <c r="J548" s="253"/>
      <c r="K548" s="341"/>
      <c r="L548" s="167"/>
      <c r="M548" s="96"/>
    </row>
    <row r="549" spans="1:13" s="72" customFormat="1" x14ac:dyDescent="0.35">
      <c r="A549" s="73"/>
      <c r="B549" s="87"/>
      <c r="C549" s="388"/>
      <c r="D549" s="261"/>
      <c r="E549" s="253"/>
      <c r="F549" s="253"/>
      <c r="G549" s="253"/>
      <c r="H549" s="253"/>
      <c r="I549" s="253"/>
      <c r="J549" s="253"/>
      <c r="L549" s="222"/>
      <c r="M549" s="96"/>
    </row>
    <row r="550" spans="1:13" s="72" customFormat="1" x14ac:dyDescent="0.35">
      <c r="A550" s="73"/>
      <c r="B550" s="87" t="s">
        <v>905</v>
      </c>
      <c r="C550" s="388"/>
      <c r="D550" s="261"/>
      <c r="E550" s="253">
        <f>20.8</f>
        <v>20.8</v>
      </c>
      <c r="F550" s="261">
        <f>2.9*2 + 3.5</f>
        <v>9.3000000000000007</v>
      </c>
      <c r="G550" s="261"/>
      <c r="H550" s="261">
        <f>F550*E550</f>
        <v>193.44000000000003</v>
      </c>
      <c r="I550" s="261"/>
      <c r="J550" s="261"/>
      <c r="K550" s="261">
        <f>H550</f>
        <v>193.44000000000003</v>
      </c>
      <c r="L550" s="98">
        <f>SUM(K550)-SUM(K552:K555)</f>
        <v>144.93000000000004</v>
      </c>
      <c r="M550" s="96"/>
    </row>
    <row r="551" spans="1:13" s="72" customFormat="1" x14ac:dyDescent="0.35">
      <c r="A551" s="73"/>
      <c r="B551" s="393" t="s">
        <v>810</v>
      </c>
      <c r="C551" s="388"/>
      <c r="D551" s="253"/>
      <c r="E551" s="261" t="s">
        <v>907</v>
      </c>
      <c r="F551" s="261"/>
      <c r="G551" s="261"/>
      <c r="H551" s="261"/>
      <c r="I551" s="261"/>
      <c r="J551" s="261"/>
      <c r="K551" s="261"/>
      <c r="L551" s="98"/>
      <c r="M551" s="96"/>
    </row>
    <row r="552" spans="1:13" s="72" customFormat="1" x14ac:dyDescent="0.35">
      <c r="A552" s="73"/>
      <c r="B552" s="87" t="s">
        <v>462</v>
      </c>
      <c r="C552" s="388"/>
      <c r="D552" s="261"/>
      <c r="E552" s="253">
        <v>1</v>
      </c>
      <c r="F552" s="261">
        <f>2.9+2.8 -0.2</f>
        <v>5.4999999999999991</v>
      </c>
      <c r="G552" s="261"/>
      <c r="H552" s="261">
        <f>E552*F552</f>
        <v>5.4999999999999991</v>
      </c>
      <c r="I552" s="261"/>
      <c r="J552" s="261">
        <v>4</v>
      </c>
      <c r="K552" s="341">
        <f>H552*J552</f>
        <v>21.999999999999996</v>
      </c>
      <c r="L552" s="167"/>
      <c r="M552" s="96"/>
    </row>
    <row r="553" spans="1:13" s="72" customFormat="1" x14ac:dyDescent="0.35">
      <c r="A553" s="73"/>
      <c r="B553" s="87" t="s">
        <v>463</v>
      </c>
      <c r="C553" s="388"/>
      <c r="D553" s="261"/>
      <c r="E553" s="253">
        <v>1.4</v>
      </c>
      <c r="F553" s="261">
        <f>2.9+2.8 -0.2</f>
        <v>5.4999999999999991</v>
      </c>
      <c r="G553" s="261"/>
      <c r="H553" s="261">
        <f>E553*F553</f>
        <v>7.6999999999999984</v>
      </c>
      <c r="I553" s="261"/>
      <c r="J553" s="261">
        <v>1</v>
      </c>
      <c r="K553" s="341">
        <f>H553*J553</f>
        <v>7.6999999999999984</v>
      </c>
      <c r="L553" s="167"/>
      <c r="M553" s="96"/>
    </row>
    <row r="554" spans="1:13" s="72" customFormat="1" x14ac:dyDescent="0.35">
      <c r="A554" s="73"/>
      <c r="B554" s="87" t="s">
        <v>529</v>
      </c>
      <c r="C554" s="388"/>
      <c r="D554" s="261"/>
      <c r="E554" s="253">
        <v>1.65</v>
      </c>
      <c r="F554" s="261">
        <f>2.9+2.8</f>
        <v>5.6999999999999993</v>
      </c>
      <c r="G554" s="261"/>
      <c r="H554" s="261">
        <f>E554*F554</f>
        <v>9.4049999999999976</v>
      </c>
      <c r="I554" s="261"/>
      <c r="J554" s="261">
        <v>1</v>
      </c>
      <c r="K554" s="341">
        <f>H554*J554</f>
        <v>9.4049999999999976</v>
      </c>
      <c r="L554" s="167"/>
      <c r="M554" s="96"/>
    </row>
    <row r="555" spans="1:13" s="72" customFormat="1" x14ac:dyDescent="0.35">
      <c r="A555" s="73"/>
      <c r="B555" s="87" t="s">
        <v>528</v>
      </c>
      <c r="C555" s="388"/>
      <c r="D555" s="261"/>
      <c r="E555" s="253">
        <v>1.65</v>
      </c>
      <c r="F555" s="261">
        <f>2.9+2.8</f>
        <v>5.6999999999999993</v>
      </c>
      <c r="G555" s="261"/>
      <c r="H555" s="261">
        <f>E555*F555</f>
        <v>9.4049999999999976</v>
      </c>
      <c r="I555" s="261"/>
      <c r="J555" s="261">
        <v>1</v>
      </c>
      <c r="K555" s="341">
        <f>H555*J555</f>
        <v>9.4049999999999976</v>
      </c>
      <c r="L555" s="167"/>
      <c r="M555" s="96"/>
    </row>
    <row r="556" spans="1:13" s="72" customFormat="1" x14ac:dyDescent="0.35">
      <c r="A556" s="73"/>
      <c r="B556" s="87"/>
      <c r="C556" s="388"/>
      <c r="D556" s="261"/>
      <c r="E556" s="253"/>
      <c r="F556" s="253"/>
      <c r="G556" s="261"/>
      <c r="H556" s="261"/>
      <c r="I556" s="261"/>
      <c r="J556" s="261"/>
      <c r="K556" s="341"/>
      <c r="L556" s="167"/>
      <c r="M556" s="96"/>
    </row>
    <row r="557" spans="1:13" s="72" customFormat="1" x14ac:dyDescent="0.35">
      <c r="A557" s="73"/>
      <c r="B557" s="87" t="s">
        <v>526</v>
      </c>
      <c r="C557" s="388"/>
      <c r="D557" s="261"/>
      <c r="E557" s="253">
        <f>20.85-2*0.15</f>
        <v>20.55</v>
      </c>
      <c r="F557" s="261">
        <f>2.9*2 + 3.5</f>
        <v>9.3000000000000007</v>
      </c>
      <c r="G557" s="261"/>
      <c r="H557" s="261">
        <f>E557*F557</f>
        <v>191.11500000000001</v>
      </c>
      <c r="I557" s="261"/>
      <c r="J557" s="261"/>
      <c r="K557" s="341">
        <v>1</v>
      </c>
      <c r="L557" s="74">
        <f>H557*K557</f>
        <v>191.11500000000001</v>
      </c>
      <c r="M557" s="96"/>
    </row>
    <row r="558" spans="1:13" s="72" customFormat="1" x14ac:dyDescent="0.35">
      <c r="A558" s="73"/>
      <c r="B558" s="87"/>
      <c r="C558" s="388"/>
      <c r="D558" s="261"/>
      <c r="E558" s="253"/>
      <c r="F558" s="261"/>
      <c r="G558" s="261"/>
      <c r="H558" s="261"/>
      <c r="I558" s="261"/>
      <c r="J558" s="261"/>
      <c r="K558" s="261"/>
      <c r="L558" s="98"/>
      <c r="M558" s="96"/>
    </row>
    <row r="559" spans="1:13" s="72" customFormat="1" x14ac:dyDescent="0.35">
      <c r="A559" s="73"/>
      <c r="B559" s="87" t="s">
        <v>461</v>
      </c>
      <c r="C559" s="388"/>
      <c r="D559" s="261"/>
      <c r="E559" s="253">
        <f>2.33+0.88</f>
        <v>3.21</v>
      </c>
      <c r="F559" s="261">
        <v>1.1000000000000001</v>
      </c>
      <c r="G559" s="261"/>
      <c r="H559" s="261">
        <f>E559*F559</f>
        <v>3.5310000000000001</v>
      </c>
      <c r="I559" s="261"/>
      <c r="J559" s="261"/>
      <c r="K559" s="261">
        <v>2</v>
      </c>
      <c r="L559" s="98">
        <f>H559*K559</f>
        <v>7.0620000000000003</v>
      </c>
      <c r="M559" s="96"/>
    </row>
    <row r="560" spans="1:13" s="72" customFormat="1" x14ac:dyDescent="0.35">
      <c r="A560" s="73"/>
      <c r="B560" s="87"/>
      <c r="C560" s="388"/>
      <c r="D560" s="261"/>
      <c r="E560" s="253"/>
      <c r="F560" s="261"/>
      <c r="G560" s="261"/>
      <c r="H560" s="261"/>
      <c r="I560" s="261"/>
      <c r="J560" s="261"/>
      <c r="K560" s="261"/>
      <c r="L560" s="98"/>
      <c r="M560" s="71"/>
    </row>
    <row r="561" spans="1:13" s="72" customFormat="1" ht="56.6" x14ac:dyDescent="0.35">
      <c r="A561" s="90" t="s">
        <v>160</v>
      </c>
      <c r="B561" s="376" t="str">
        <f>VLOOKUP(A561,ORÇAMENTO!A:J,4,0)</f>
        <v>EMBOÇO OU MASSA ÚNICA EM ARGAMASSA TRAÇO 1:2:8, PREPARO MANUAL, APLICADA MANUALMENTE EM PANOS DE FACHADA COM PRESENÇA DE VÃOS, ESPESSURA DE 25 MM, ACESSO POR ANDAIME. AF_08/2022</v>
      </c>
      <c r="C561" s="377" t="str">
        <f>VLOOKUP(A561,ORÇAMENTO!A:J,5,0)</f>
        <v>m²</v>
      </c>
      <c r="D561" s="383"/>
      <c r="E561" s="383"/>
      <c r="F561" s="383"/>
      <c r="G561" s="383"/>
      <c r="H561" s="383"/>
      <c r="I561" s="383"/>
      <c r="J561" s="383"/>
      <c r="K561" s="383"/>
      <c r="L561" s="83">
        <f>SUM(L562:L605)</f>
        <v>714.27200000000005</v>
      </c>
      <c r="M561" s="71"/>
    </row>
    <row r="562" spans="1:13" s="72" customFormat="1" x14ac:dyDescent="0.35">
      <c r="A562" s="73"/>
      <c r="B562" s="384" t="s">
        <v>903</v>
      </c>
      <c r="C562" s="388"/>
      <c r="D562" s="261"/>
      <c r="E562" s="253"/>
      <c r="F562" s="261"/>
      <c r="G562" s="261"/>
      <c r="H562" s="261"/>
      <c r="I562" s="261"/>
      <c r="J562" s="261"/>
      <c r="K562" s="261"/>
      <c r="L562" s="98"/>
      <c r="M562" s="71"/>
    </row>
    <row r="563" spans="1:13" s="72" customFormat="1" x14ac:dyDescent="0.35">
      <c r="A563" s="73"/>
      <c r="B563" s="87" t="s">
        <v>457</v>
      </c>
      <c r="C563" s="388"/>
      <c r="D563" s="261"/>
      <c r="E563" s="253">
        <v>6.3</v>
      </c>
      <c r="F563" s="261">
        <v>10.25</v>
      </c>
      <c r="G563" s="261"/>
      <c r="H563" s="261">
        <f>F563*E563</f>
        <v>64.575000000000003</v>
      </c>
      <c r="I563" s="261"/>
      <c r="J563" s="261"/>
      <c r="K563" s="261">
        <f>H563</f>
        <v>64.575000000000003</v>
      </c>
      <c r="L563" s="98">
        <f>SUM(K563)-SUM(K565:K566)</f>
        <v>61.775000000000006</v>
      </c>
      <c r="M563" s="71"/>
    </row>
    <row r="564" spans="1:13" s="72" customFormat="1" x14ac:dyDescent="0.35">
      <c r="A564" s="73"/>
      <c r="B564" s="393" t="s">
        <v>810</v>
      </c>
      <c r="C564" s="388"/>
      <c r="D564" s="261"/>
      <c r="E564" s="253"/>
      <c r="F564" s="261"/>
      <c r="G564" s="261"/>
      <c r="H564" s="261"/>
      <c r="I564" s="261"/>
      <c r="J564" s="261"/>
      <c r="K564" s="261"/>
      <c r="L564" s="98"/>
      <c r="M564" s="71"/>
    </row>
    <row r="565" spans="1:13" s="72" customFormat="1" x14ac:dyDescent="0.35">
      <c r="A565" s="73"/>
      <c r="B565" s="87" t="s">
        <v>477</v>
      </c>
      <c r="C565" s="388"/>
      <c r="D565" s="261"/>
      <c r="E565" s="253">
        <v>0.5</v>
      </c>
      <c r="F565" s="261">
        <v>0.3</v>
      </c>
      <c r="G565" s="261"/>
      <c r="H565" s="261">
        <f>E565*F565</f>
        <v>0.15</v>
      </c>
      <c r="I565" s="261"/>
      <c r="J565" s="261">
        <v>2</v>
      </c>
      <c r="K565" s="341">
        <f>H565*J565</f>
        <v>0.3</v>
      </c>
      <c r="L565" s="167"/>
      <c r="M565" s="71"/>
    </row>
    <row r="566" spans="1:13" s="72" customFormat="1" x14ac:dyDescent="0.35">
      <c r="A566" s="73"/>
      <c r="B566" s="87" t="s">
        <v>478</v>
      </c>
      <c r="C566" s="388"/>
      <c r="D566" s="261"/>
      <c r="E566" s="253">
        <v>2.5</v>
      </c>
      <c r="F566" s="261">
        <v>1</v>
      </c>
      <c r="G566" s="261"/>
      <c r="H566" s="261">
        <f>E566*F566</f>
        <v>2.5</v>
      </c>
      <c r="I566" s="261"/>
      <c r="J566" s="261">
        <v>1</v>
      </c>
      <c r="K566" s="341">
        <f>H566*J566</f>
        <v>2.5</v>
      </c>
      <c r="L566" s="167"/>
      <c r="M566" s="71"/>
    </row>
    <row r="567" spans="1:13" s="72" customFormat="1" x14ac:dyDescent="0.35">
      <c r="A567" s="73"/>
      <c r="B567" s="87"/>
      <c r="C567" s="388"/>
      <c r="D567" s="253"/>
      <c r="F567" s="261"/>
      <c r="G567" s="261"/>
      <c r="H567" s="261"/>
      <c r="I567" s="261"/>
      <c r="J567" s="261"/>
      <c r="K567" s="341"/>
      <c r="L567" s="167"/>
      <c r="M567" s="91"/>
    </row>
    <row r="568" spans="1:13" s="72" customFormat="1" x14ac:dyDescent="0.35">
      <c r="A568" s="73"/>
      <c r="B568" s="87" t="s">
        <v>459</v>
      </c>
      <c r="C568" s="388"/>
      <c r="D568" s="261"/>
      <c r="E568" s="253">
        <f>0.45+0.45+0.7+1.2+3.1</f>
        <v>5.9</v>
      </c>
      <c r="F568" s="261">
        <v>10.25</v>
      </c>
      <c r="G568" s="253"/>
      <c r="H568" s="261">
        <f>E568*F568</f>
        <v>60.475000000000001</v>
      </c>
      <c r="I568" s="253"/>
      <c r="J568" s="253"/>
      <c r="K568" s="261">
        <f>H568</f>
        <v>60.475000000000001</v>
      </c>
      <c r="L568" s="98">
        <f>SUM(K568:K569)-SUM(K571:K573)</f>
        <v>50.940000000000005</v>
      </c>
      <c r="M568" s="71"/>
    </row>
    <row r="569" spans="1:13" s="72" customFormat="1" x14ac:dyDescent="0.35">
      <c r="A569" s="73"/>
      <c r="B569" s="87" t="s">
        <v>904</v>
      </c>
      <c r="C569" s="388"/>
      <c r="D569" s="261"/>
      <c r="E569" s="253">
        <f>0.45*2</f>
        <v>0.9</v>
      </c>
      <c r="F569" s="261">
        <v>10.25</v>
      </c>
      <c r="G569" s="253"/>
      <c r="H569" s="261">
        <f>E569*F569</f>
        <v>9.2249999999999996</v>
      </c>
      <c r="I569" s="253"/>
      <c r="J569" s="253"/>
      <c r="K569" s="261">
        <f>H569</f>
        <v>9.2249999999999996</v>
      </c>
      <c r="L569" s="98"/>
      <c r="M569" s="71"/>
    </row>
    <row r="570" spans="1:13" s="72" customFormat="1" x14ac:dyDescent="0.35">
      <c r="A570" s="73"/>
      <c r="B570" s="393" t="s">
        <v>810</v>
      </c>
      <c r="C570" s="388"/>
      <c r="D570" s="261"/>
      <c r="E570" s="261" t="s">
        <v>907</v>
      </c>
      <c r="F570" s="261"/>
      <c r="G570" s="253"/>
      <c r="H570" s="261"/>
      <c r="I570" s="253"/>
      <c r="J570" s="253"/>
      <c r="K570" s="261"/>
      <c r="L570" s="98"/>
      <c r="M570" s="71"/>
    </row>
    <row r="571" spans="1:13" s="72" customFormat="1" x14ac:dyDescent="0.35">
      <c r="A571" s="73"/>
      <c r="B571" s="87" t="s">
        <v>465</v>
      </c>
      <c r="C571" s="388"/>
      <c r="D571" s="261"/>
      <c r="E571" s="253">
        <v>1.4</v>
      </c>
      <c r="F571" s="261">
        <f>2.9+2.8</f>
        <v>5.6999999999999993</v>
      </c>
      <c r="G571" s="253"/>
      <c r="H571" s="261">
        <f>E571*F571</f>
        <v>7.9799999999999986</v>
      </c>
      <c r="I571" s="253"/>
      <c r="J571" s="253">
        <v>1</v>
      </c>
      <c r="K571" s="341">
        <f>H571*J571</f>
        <v>7.9799999999999986</v>
      </c>
      <c r="L571" s="167"/>
      <c r="M571" s="71"/>
    </row>
    <row r="572" spans="1:13" s="72" customFormat="1" x14ac:dyDescent="0.35">
      <c r="A572" s="73"/>
      <c r="B572" s="87" t="s">
        <v>527</v>
      </c>
      <c r="C572" s="388"/>
      <c r="D572" s="261"/>
      <c r="E572" s="253">
        <v>0.85</v>
      </c>
      <c r="F572" s="253">
        <v>2.8</v>
      </c>
      <c r="G572" s="253"/>
      <c r="H572" s="261">
        <f>E572*F572</f>
        <v>2.38</v>
      </c>
      <c r="I572" s="253"/>
      <c r="J572" s="253">
        <v>1</v>
      </c>
      <c r="K572" s="341">
        <f>H572*J572</f>
        <v>2.38</v>
      </c>
      <c r="L572" s="167"/>
      <c r="M572" s="71"/>
    </row>
    <row r="573" spans="1:13" s="72" customFormat="1" x14ac:dyDescent="0.35">
      <c r="A573" s="73"/>
      <c r="B573" s="87" t="s">
        <v>474</v>
      </c>
      <c r="C573" s="388"/>
      <c r="D573" s="261"/>
      <c r="E573" s="253">
        <v>3</v>
      </c>
      <c r="F573" s="253">
        <v>2.8</v>
      </c>
      <c r="G573" s="253"/>
      <c r="H573" s="261">
        <f>E573*F573</f>
        <v>8.3999999999999986</v>
      </c>
      <c r="I573" s="253"/>
      <c r="J573" s="253">
        <v>1</v>
      </c>
      <c r="K573" s="341">
        <f>H573*J573</f>
        <v>8.3999999999999986</v>
      </c>
      <c r="L573" s="167"/>
      <c r="M573" s="71"/>
    </row>
    <row r="574" spans="1:13" s="72" customFormat="1" x14ac:dyDescent="0.35">
      <c r="A574" s="73"/>
      <c r="B574" s="87"/>
      <c r="C574" s="388"/>
      <c r="D574" s="261"/>
      <c r="E574" s="253"/>
      <c r="F574" s="253"/>
      <c r="G574" s="253"/>
      <c r="H574" s="253"/>
      <c r="I574" s="253"/>
      <c r="J574" s="253"/>
      <c r="L574" s="222"/>
      <c r="M574" s="71"/>
    </row>
    <row r="575" spans="1:13" s="72" customFormat="1" x14ac:dyDescent="0.35">
      <c r="A575" s="73"/>
      <c r="B575" s="87" t="s">
        <v>905</v>
      </c>
      <c r="C575" s="388"/>
      <c r="D575" s="261"/>
      <c r="E575" s="253">
        <f>20.8</f>
        <v>20.8</v>
      </c>
      <c r="F575" s="261">
        <v>10.25</v>
      </c>
      <c r="G575" s="261"/>
      <c r="H575" s="261">
        <f>F575*E575</f>
        <v>213.20000000000002</v>
      </c>
      <c r="I575" s="261"/>
      <c r="J575" s="261"/>
      <c r="K575" s="261">
        <f>H575</f>
        <v>213.20000000000002</v>
      </c>
      <c r="L575" s="98">
        <f>SUM(K575)-SUM(K577:K580)</f>
        <v>164.69000000000003</v>
      </c>
      <c r="M575" s="71"/>
    </row>
    <row r="576" spans="1:13" s="72" customFormat="1" x14ac:dyDescent="0.35">
      <c r="A576" s="73"/>
      <c r="B576" s="393" t="s">
        <v>810</v>
      </c>
      <c r="C576" s="388"/>
      <c r="D576" s="253"/>
      <c r="E576" s="261" t="s">
        <v>907</v>
      </c>
      <c r="F576" s="261"/>
      <c r="G576" s="261"/>
      <c r="H576" s="261"/>
      <c r="I576" s="261"/>
      <c r="J576" s="261"/>
      <c r="K576" s="261"/>
      <c r="L576" s="98"/>
      <c r="M576" s="71"/>
    </row>
    <row r="577" spans="1:13" s="72" customFormat="1" x14ac:dyDescent="0.35">
      <c r="A577" s="73"/>
      <c r="B577" s="87" t="s">
        <v>462</v>
      </c>
      <c r="C577" s="388"/>
      <c r="D577" s="261"/>
      <c r="E577" s="253">
        <v>1</v>
      </c>
      <c r="F577" s="261">
        <f>2.9+2.8 -0.2</f>
        <v>5.4999999999999991</v>
      </c>
      <c r="G577" s="261"/>
      <c r="H577" s="261">
        <f>E577*F577</f>
        <v>5.4999999999999991</v>
      </c>
      <c r="I577" s="261"/>
      <c r="J577" s="261">
        <v>4</v>
      </c>
      <c r="K577" s="341">
        <f>H577*J577</f>
        <v>21.999999999999996</v>
      </c>
      <c r="L577" s="167"/>
      <c r="M577" s="71"/>
    </row>
    <row r="578" spans="1:13" s="72" customFormat="1" x14ac:dyDescent="0.35">
      <c r="A578" s="73"/>
      <c r="B578" s="87" t="s">
        <v>463</v>
      </c>
      <c r="C578" s="388"/>
      <c r="D578" s="261"/>
      <c r="E578" s="253">
        <v>1.4</v>
      </c>
      <c r="F578" s="261">
        <f>2.9+2.8 -0.2</f>
        <v>5.4999999999999991</v>
      </c>
      <c r="G578" s="261"/>
      <c r="H578" s="261">
        <f>E578*F578</f>
        <v>7.6999999999999984</v>
      </c>
      <c r="I578" s="261"/>
      <c r="J578" s="261">
        <v>1</v>
      </c>
      <c r="K578" s="341">
        <f>H578*J578</f>
        <v>7.6999999999999984</v>
      </c>
      <c r="L578" s="167"/>
      <c r="M578" s="71"/>
    </row>
    <row r="579" spans="1:13" s="72" customFormat="1" x14ac:dyDescent="0.35">
      <c r="A579" s="73"/>
      <c r="B579" s="87" t="s">
        <v>529</v>
      </c>
      <c r="C579" s="388"/>
      <c r="D579" s="261"/>
      <c r="E579" s="253">
        <v>1.65</v>
      </c>
      <c r="F579" s="261">
        <f>2.9+2.8</f>
        <v>5.6999999999999993</v>
      </c>
      <c r="G579" s="261"/>
      <c r="H579" s="261">
        <f>E579*F579</f>
        <v>9.4049999999999976</v>
      </c>
      <c r="I579" s="261"/>
      <c r="J579" s="261">
        <v>1</v>
      </c>
      <c r="K579" s="341">
        <f>H579*J579</f>
        <v>9.4049999999999976</v>
      </c>
      <c r="L579" s="167"/>
      <c r="M579" s="71"/>
    </row>
    <row r="580" spans="1:13" s="72" customFormat="1" x14ac:dyDescent="0.35">
      <c r="A580" s="73"/>
      <c r="B580" s="87" t="s">
        <v>528</v>
      </c>
      <c r="C580" s="388"/>
      <c r="D580" s="261"/>
      <c r="E580" s="253">
        <v>1.65</v>
      </c>
      <c r="F580" s="261">
        <f>2.9+2.8</f>
        <v>5.6999999999999993</v>
      </c>
      <c r="G580" s="261"/>
      <c r="H580" s="261">
        <f>E580*F580</f>
        <v>9.4049999999999976</v>
      </c>
      <c r="I580" s="261"/>
      <c r="J580" s="261">
        <v>1</v>
      </c>
      <c r="K580" s="341">
        <f>H580*J580</f>
        <v>9.4049999999999976</v>
      </c>
      <c r="L580" s="167"/>
      <c r="M580" s="71"/>
    </row>
    <row r="581" spans="1:13" s="72" customFormat="1" x14ac:dyDescent="0.35">
      <c r="A581" s="73"/>
      <c r="B581" s="87"/>
      <c r="C581" s="388"/>
      <c r="D581" s="261"/>
      <c r="E581" s="253"/>
      <c r="F581" s="253"/>
      <c r="G581" s="253"/>
      <c r="H581" s="253"/>
      <c r="I581" s="253"/>
      <c r="J581" s="253"/>
      <c r="L581" s="222"/>
      <c r="M581" s="71"/>
    </row>
    <row r="582" spans="1:13" s="72" customFormat="1" x14ac:dyDescent="0.35">
      <c r="A582" s="73"/>
      <c r="B582" s="384" t="s">
        <v>906</v>
      </c>
      <c r="C582" s="388"/>
      <c r="D582" s="261"/>
      <c r="E582" s="253"/>
      <c r="F582" s="261"/>
      <c r="G582" s="261"/>
      <c r="H582" s="261"/>
      <c r="I582" s="261"/>
      <c r="J582" s="261"/>
      <c r="K582" s="261"/>
      <c r="L582" s="98"/>
      <c r="M582" s="71"/>
    </row>
    <row r="583" spans="1:13" s="72" customFormat="1" x14ac:dyDescent="0.35">
      <c r="A583" s="73"/>
      <c r="B583" s="87" t="s">
        <v>457</v>
      </c>
      <c r="C583" s="388"/>
      <c r="D583" s="261"/>
      <c r="E583" s="253">
        <v>5.9</v>
      </c>
      <c r="F583" s="261">
        <f>2.9*2 + 3.5</f>
        <v>9.3000000000000007</v>
      </c>
      <c r="G583" s="261"/>
      <c r="H583" s="261">
        <f>F583*E583</f>
        <v>54.870000000000005</v>
      </c>
      <c r="I583" s="261"/>
      <c r="J583" s="261"/>
      <c r="K583" s="261">
        <f>H583</f>
        <v>54.870000000000005</v>
      </c>
      <c r="L583" s="98">
        <f>SUM(K583)-SUM(K585:K586)</f>
        <v>52.070000000000007</v>
      </c>
      <c r="M583" s="71"/>
    </row>
    <row r="584" spans="1:13" s="72" customFormat="1" x14ac:dyDescent="0.35">
      <c r="A584" s="73"/>
      <c r="B584" s="393" t="s">
        <v>810</v>
      </c>
      <c r="C584" s="388"/>
      <c r="D584" s="261"/>
      <c r="E584" s="253"/>
      <c r="F584" s="261"/>
      <c r="G584" s="261"/>
      <c r="H584" s="261"/>
      <c r="I584" s="261"/>
      <c r="J584" s="261"/>
      <c r="K584" s="261"/>
      <c r="L584" s="98"/>
      <c r="M584" s="71"/>
    </row>
    <row r="585" spans="1:13" s="72" customFormat="1" x14ac:dyDescent="0.35">
      <c r="A585" s="73"/>
      <c r="B585" s="87" t="s">
        <v>477</v>
      </c>
      <c r="C585" s="388"/>
      <c r="D585" s="261"/>
      <c r="E585" s="253">
        <v>0.5</v>
      </c>
      <c r="F585" s="261">
        <v>0.3</v>
      </c>
      <c r="G585" s="261"/>
      <c r="H585" s="261">
        <f>E585*F585</f>
        <v>0.15</v>
      </c>
      <c r="I585" s="261"/>
      <c r="J585" s="261">
        <v>2</v>
      </c>
      <c r="K585" s="341">
        <f>H585*J585</f>
        <v>0.3</v>
      </c>
      <c r="L585" s="167"/>
      <c r="M585" s="71"/>
    </row>
    <row r="586" spans="1:13" s="72" customFormat="1" x14ac:dyDescent="0.35">
      <c r="A586" s="73"/>
      <c r="B586" s="87" t="s">
        <v>478</v>
      </c>
      <c r="C586" s="388"/>
      <c r="D586" s="261"/>
      <c r="E586" s="253">
        <v>2.5</v>
      </c>
      <c r="F586" s="261">
        <v>1</v>
      </c>
      <c r="G586" s="261"/>
      <c r="H586" s="261">
        <f>E586*F586</f>
        <v>2.5</v>
      </c>
      <c r="I586" s="261"/>
      <c r="J586" s="261">
        <v>1</v>
      </c>
      <c r="K586" s="341">
        <f>H586*J586</f>
        <v>2.5</v>
      </c>
      <c r="L586" s="167"/>
      <c r="M586" s="71"/>
    </row>
    <row r="587" spans="1:13" s="72" customFormat="1" x14ac:dyDescent="0.35">
      <c r="A587" s="73"/>
      <c r="B587" s="87"/>
      <c r="C587" s="388"/>
      <c r="D587" s="261"/>
      <c r="E587" s="253"/>
      <c r="F587" s="261"/>
      <c r="G587" s="261"/>
      <c r="H587" s="261"/>
      <c r="I587" s="261"/>
      <c r="J587" s="261"/>
      <c r="K587" s="341"/>
      <c r="L587" s="167"/>
      <c r="M587" s="71"/>
    </row>
    <row r="588" spans="1:13" s="72" customFormat="1" x14ac:dyDescent="0.35">
      <c r="A588" s="73"/>
      <c r="B588" s="87" t="s">
        <v>459</v>
      </c>
      <c r="C588" s="388"/>
      <c r="D588" s="261"/>
      <c r="E588" s="253">
        <f>0.45+0.45+0.7+1.2+3.1</f>
        <v>5.9</v>
      </c>
      <c r="F588" s="261">
        <f>2.9*2 + 3.5</f>
        <v>9.3000000000000007</v>
      </c>
      <c r="G588" s="253"/>
      <c r="H588" s="261">
        <f>E588*F588</f>
        <v>54.870000000000005</v>
      </c>
      <c r="I588" s="253"/>
      <c r="J588" s="253"/>
      <c r="K588" s="261">
        <f>H588</f>
        <v>54.870000000000005</v>
      </c>
      <c r="L588" s="98">
        <f>SUM(K588:K589)-SUM(K591:K593)</f>
        <v>41.690000000000005</v>
      </c>
      <c r="M588" s="71"/>
    </row>
    <row r="589" spans="1:13" s="72" customFormat="1" x14ac:dyDescent="0.35">
      <c r="A589" s="73"/>
      <c r="B589" s="87" t="s">
        <v>904</v>
      </c>
      <c r="C589" s="388"/>
      <c r="D589" s="261"/>
      <c r="E589" s="253">
        <f>0.3*2</f>
        <v>0.6</v>
      </c>
      <c r="F589" s="261">
        <f>2.9*2 + 3.5</f>
        <v>9.3000000000000007</v>
      </c>
      <c r="G589" s="253"/>
      <c r="H589" s="261">
        <f>E589*F589</f>
        <v>5.58</v>
      </c>
      <c r="I589" s="253"/>
      <c r="J589" s="253"/>
      <c r="K589" s="261">
        <f>H589</f>
        <v>5.58</v>
      </c>
      <c r="L589" s="98"/>
      <c r="M589" s="71"/>
    </row>
    <row r="590" spans="1:13" s="72" customFormat="1" x14ac:dyDescent="0.35">
      <c r="A590" s="73"/>
      <c r="B590" s="393" t="s">
        <v>810</v>
      </c>
      <c r="C590" s="388"/>
      <c r="D590" s="261"/>
      <c r="E590" s="261" t="s">
        <v>907</v>
      </c>
      <c r="F590" s="261"/>
      <c r="G590" s="253"/>
      <c r="H590" s="261"/>
      <c r="I590" s="253"/>
      <c r="J590" s="253"/>
      <c r="K590" s="261"/>
      <c r="L590" s="98"/>
      <c r="M590" s="71"/>
    </row>
    <row r="591" spans="1:13" s="72" customFormat="1" x14ac:dyDescent="0.35">
      <c r="A591" s="73"/>
      <c r="B591" s="87" t="s">
        <v>465</v>
      </c>
      <c r="C591" s="388"/>
      <c r="D591" s="261"/>
      <c r="E591" s="253">
        <v>1.4</v>
      </c>
      <c r="F591" s="261">
        <f>2.9+2.8</f>
        <v>5.6999999999999993</v>
      </c>
      <c r="G591" s="253"/>
      <c r="H591" s="261">
        <f>E591*F591</f>
        <v>7.9799999999999986</v>
      </c>
      <c r="I591" s="253"/>
      <c r="J591" s="253">
        <v>1</v>
      </c>
      <c r="K591" s="341">
        <f>H591*J591</f>
        <v>7.9799999999999986</v>
      </c>
      <c r="L591" s="167"/>
      <c r="M591" s="71"/>
    </row>
    <row r="592" spans="1:13" s="72" customFormat="1" x14ac:dyDescent="0.35">
      <c r="A592" s="73"/>
      <c r="B592" s="87" t="s">
        <v>527</v>
      </c>
      <c r="C592" s="388"/>
      <c r="D592" s="261"/>
      <c r="E592" s="253">
        <v>0.85</v>
      </c>
      <c r="F592" s="253">
        <v>2.8</v>
      </c>
      <c r="G592" s="253"/>
      <c r="H592" s="261">
        <f>E592*F592</f>
        <v>2.38</v>
      </c>
      <c r="I592" s="253"/>
      <c r="J592" s="253">
        <v>1</v>
      </c>
      <c r="K592" s="341">
        <f>H592*J592</f>
        <v>2.38</v>
      </c>
      <c r="L592" s="167"/>
      <c r="M592" s="71"/>
    </row>
    <row r="593" spans="1:13" s="72" customFormat="1" x14ac:dyDescent="0.35">
      <c r="A593" s="73"/>
      <c r="B593" s="87" t="s">
        <v>474</v>
      </c>
      <c r="C593" s="388"/>
      <c r="D593" s="261"/>
      <c r="E593" s="253">
        <v>3</v>
      </c>
      <c r="F593" s="253">
        <v>2.8</v>
      </c>
      <c r="G593" s="253"/>
      <c r="H593" s="261">
        <f>E593*F593</f>
        <v>8.3999999999999986</v>
      </c>
      <c r="I593" s="253"/>
      <c r="J593" s="253">
        <v>1</v>
      </c>
      <c r="K593" s="341">
        <f>H593*J593</f>
        <v>8.3999999999999986</v>
      </c>
      <c r="L593" s="167"/>
      <c r="M593" s="71"/>
    </row>
    <row r="594" spans="1:13" s="72" customFormat="1" x14ac:dyDescent="0.35">
      <c r="A594" s="73"/>
      <c r="B594" s="87"/>
      <c r="C594" s="388"/>
      <c r="D594" s="261"/>
      <c r="E594" s="253"/>
      <c r="F594" s="253"/>
      <c r="G594" s="253"/>
      <c r="H594" s="261"/>
      <c r="I594" s="253"/>
      <c r="J594" s="253"/>
      <c r="K594" s="341"/>
      <c r="L594" s="167"/>
      <c r="M594" s="71"/>
    </row>
    <row r="595" spans="1:13" s="72" customFormat="1" x14ac:dyDescent="0.35">
      <c r="A595" s="73"/>
      <c r="B595" s="87"/>
      <c r="C595" s="388"/>
      <c r="D595" s="261"/>
      <c r="E595" s="253"/>
      <c r="F595" s="253"/>
      <c r="G595" s="253"/>
      <c r="H595" s="253"/>
      <c r="I595" s="253"/>
      <c r="J595" s="253"/>
      <c r="L595" s="222"/>
      <c r="M595" s="71"/>
    </row>
    <row r="596" spans="1:13" s="72" customFormat="1" x14ac:dyDescent="0.35">
      <c r="A596" s="73"/>
      <c r="B596" s="87" t="s">
        <v>905</v>
      </c>
      <c r="C596" s="388"/>
      <c r="D596" s="261"/>
      <c r="E596" s="253">
        <f>20.8</f>
        <v>20.8</v>
      </c>
      <c r="F596" s="261">
        <f>2.9*2 + 3.5</f>
        <v>9.3000000000000007</v>
      </c>
      <c r="G596" s="261"/>
      <c r="H596" s="261">
        <f>F596*E596</f>
        <v>193.44000000000003</v>
      </c>
      <c r="I596" s="261"/>
      <c r="J596" s="261"/>
      <c r="K596" s="261">
        <f>H596</f>
        <v>193.44000000000003</v>
      </c>
      <c r="L596" s="98">
        <f>SUM(K596)-SUM(K598:K601)</f>
        <v>144.93000000000004</v>
      </c>
      <c r="M596" s="71"/>
    </row>
    <row r="597" spans="1:13" s="72" customFormat="1" x14ac:dyDescent="0.35">
      <c r="A597" s="73"/>
      <c r="B597" s="393" t="s">
        <v>810</v>
      </c>
      <c r="C597" s="388"/>
      <c r="D597" s="253"/>
      <c r="E597" s="261" t="s">
        <v>907</v>
      </c>
      <c r="F597" s="261"/>
      <c r="G597" s="261"/>
      <c r="H597" s="261"/>
      <c r="I597" s="261"/>
      <c r="J597" s="261"/>
      <c r="K597" s="261"/>
      <c r="L597" s="98"/>
      <c r="M597" s="71"/>
    </row>
    <row r="598" spans="1:13" s="72" customFormat="1" x14ac:dyDescent="0.35">
      <c r="A598" s="73"/>
      <c r="B598" s="87" t="s">
        <v>462</v>
      </c>
      <c r="C598" s="388"/>
      <c r="D598" s="261"/>
      <c r="E598" s="253">
        <v>1</v>
      </c>
      <c r="F598" s="261">
        <f>2.9+2.8 -0.2</f>
        <v>5.4999999999999991</v>
      </c>
      <c r="G598" s="261"/>
      <c r="H598" s="261">
        <f>E598*F598</f>
        <v>5.4999999999999991</v>
      </c>
      <c r="I598" s="261"/>
      <c r="J598" s="261">
        <v>4</v>
      </c>
      <c r="K598" s="341">
        <f>H598*J598</f>
        <v>21.999999999999996</v>
      </c>
      <c r="L598" s="167"/>
      <c r="M598" s="71"/>
    </row>
    <row r="599" spans="1:13" s="72" customFormat="1" x14ac:dyDescent="0.35">
      <c r="A599" s="73"/>
      <c r="B599" s="87" t="s">
        <v>463</v>
      </c>
      <c r="C599" s="388"/>
      <c r="D599" s="261"/>
      <c r="E599" s="253">
        <v>1.4</v>
      </c>
      <c r="F599" s="261">
        <f>2.9+2.8 -0.2</f>
        <v>5.4999999999999991</v>
      </c>
      <c r="G599" s="261"/>
      <c r="H599" s="261">
        <f>E599*F599</f>
        <v>7.6999999999999984</v>
      </c>
      <c r="I599" s="261"/>
      <c r="J599" s="261">
        <v>1</v>
      </c>
      <c r="K599" s="341">
        <f>H599*J599</f>
        <v>7.6999999999999984</v>
      </c>
      <c r="L599" s="167"/>
      <c r="M599" s="71"/>
    </row>
    <row r="600" spans="1:13" s="72" customFormat="1" x14ac:dyDescent="0.35">
      <c r="A600" s="73"/>
      <c r="B600" s="87" t="s">
        <v>529</v>
      </c>
      <c r="C600" s="388"/>
      <c r="D600" s="261"/>
      <c r="E600" s="253">
        <v>1.65</v>
      </c>
      <c r="F600" s="261">
        <f>2.9+2.8</f>
        <v>5.6999999999999993</v>
      </c>
      <c r="G600" s="261"/>
      <c r="H600" s="261">
        <f>E600*F600</f>
        <v>9.4049999999999976</v>
      </c>
      <c r="I600" s="261"/>
      <c r="J600" s="261">
        <v>1</v>
      </c>
      <c r="K600" s="341">
        <f>H600*J600</f>
        <v>9.4049999999999976</v>
      </c>
      <c r="L600" s="167"/>
      <c r="M600" s="71"/>
    </row>
    <row r="601" spans="1:13" s="72" customFormat="1" x14ac:dyDescent="0.35">
      <c r="A601" s="73"/>
      <c r="B601" s="87" t="s">
        <v>528</v>
      </c>
      <c r="C601" s="388"/>
      <c r="D601" s="261"/>
      <c r="E601" s="253">
        <v>1.65</v>
      </c>
      <c r="F601" s="261">
        <f>2.9+2.8</f>
        <v>5.6999999999999993</v>
      </c>
      <c r="G601" s="261"/>
      <c r="H601" s="261">
        <f>E601*F601</f>
        <v>9.4049999999999976</v>
      </c>
      <c r="I601" s="261"/>
      <c r="J601" s="261">
        <v>1</v>
      </c>
      <c r="K601" s="341">
        <f>H601*J601</f>
        <v>9.4049999999999976</v>
      </c>
      <c r="L601" s="167"/>
      <c r="M601" s="71"/>
    </row>
    <row r="602" spans="1:13" s="72" customFormat="1" x14ac:dyDescent="0.35">
      <c r="A602" s="73"/>
      <c r="B602" s="87"/>
      <c r="C602" s="388"/>
      <c r="D602" s="261"/>
      <c r="E602" s="253"/>
      <c r="F602" s="253"/>
      <c r="G602" s="261"/>
      <c r="H602" s="261"/>
      <c r="I602" s="261"/>
      <c r="J602" s="261"/>
      <c r="K602" s="341"/>
      <c r="L602" s="167"/>
      <c r="M602" s="71"/>
    </row>
    <row r="603" spans="1:13" s="72" customFormat="1" x14ac:dyDescent="0.35">
      <c r="A603" s="73"/>
      <c r="B603" s="87" t="s">
        <v>526</v>
      </c>
      <c r="C603" s="388"/>
      <c r="D603" s="261"/>
      <c r="E603" s="253">
        <f>20.85-2*0.15</f>
        <v>20.55</v>
      </c>
      <c r="F603" s="261">
        <f>2.9*2 + 3.5</f>
        <v>9.3000000000000007</v>
      </c>
      <c r="G603" s="261"/>
      <c r="H603" s="261">
        <f>E603*F603</f>
        <v>191.11500000000001</v>
      </c>
      <c r="I603" s="261"/>
      <c r="J603" s="261"/>
      <c r="K603" s="341">
        <v>1</v>
      </c>
      <c r="L603" s="74">
        <f>H603*K603</f>
        <v>191.11500000000001</v>
      </c>
      <c r="M603" s="71"/>
    </row>
    <row r="604" spans="1:13" s="72" customFormat="1" x14ac:dyDescent="0.35">
      <c r="A604" s="73"/>
      <c r="B604" s="87"/>
      <c r="C604" s="388"/>
      <c r="D604" s="261"/>
      <c r="E604" s="253"/>
      <c r="F604" s="261"/>
      <c r="G604" s="261"/>
      <c r="H604" s="261"/>
      <c r="I604" s="261"/>
      <c r="J604" s="261"/>
      <c r="K604" s="261"/>
      <c r="L604" s="98"/>
      <c r="M604" s="71"/>
    </row>
    <row r="605" spans="1:13" s="72" customFormat="1" x14ac:dyDescent="0.35">
      <c r="A605" s="73"/>
      <c r="B605" s="87" t="s">
        <v>461</v>
      </c>
      <c r="C605" s="388"/>
      <c r="D605" s="261"/>
      <c r="E605" s="253">
        <f>2.33+0.88</f>
        <v>3.21</v>
      </c>
      <c r="F605" s="261">
        <v>1.1000000000000001</v>
      </c>
      <c r="G605" s="261"/>
      <c r="H605" s="261">
        <f>E605*F605</f>
        <v>3.5310000000000001</v>
      </c>
      <c r="I605" s="261"/>
      <c r="J605" s="261"/>
      <c r="K605" s="261">
        <v>2</v>
      </c>
      <c r="L605" s="98">
        <f>H605*K605</f>
        <v>7.0620000000000003</v>
      </c>
      <c r="M605" s="71"/>
    </row>
    <row r="606" spans="1:13" s="72" customFormat="1" ht="43.75" customHeight="1" x14ac:dyDescent="0.35">
      <c r="A606" s="90" t="s">
        <v>161</v>
      </c>
      <c r="B606" s="376" t="str">
        <f>VLOOKUP(A606,ORÇAMENTO!A:J,4,0)</f>
        <v>EMASSAMENTO COM MASSA LÁTEX, APLICAÇÃO EM PAREDE, DUAS DEMÃOS, LIXAMENTO MANUAL. AF_04/2023</v>
      </c>
      <c r="C606" s="377" t="str">
        <f>VLOOKUP(A606,ORÇAMENTO!A:J,5,0)</f>
        <v>m²</v>
      </c>
      <c r="D606" s="383"/>
      <c r="E606" s="383"/>
      <c r="F606" s="383"/>
      <c r="G606" s="383"/>
      <c r="H606" s="383"/>
      <c r="I606" s="383"/>
      <c r="J606" s="383"/>
      <c r="K606" s="402"/>
      <c r="L606" s="83">
        <f>TRUNC(SUM(L607:L658),2)</f>
        <v>648.88</v>
      </c>
      <c r="M606" s="71"/>
    </row>
    <row r="607" spans="1:13" s="72" customFormat="1" x14ac:dyDescent="0.35">
      <c r="A607" s="73"/>
      <c r="B607" s="384" t="s">
        <v>903</v>
      </c>
      <c r="C607" s="388"/>
      <c r="D607" s="261"/>
      <c r="E607" s="253"/>
      <c r="F607" s="261"/>
      <c r="G607" s="261"/>
      <c r="H607" s="261"/>
      <c r="I607" s="261"/>
      <c r="J607" s="261"/>
      <c r="K607" s="261"/>
      <c r="L607" s="98"/>
      <c r="M607" s="71"/>
    </row>
    <row r="608" spans="1:13" s="72" customFormat="1" x14ac:dyDescent="0.35">
      <c r="A608" s="73"/>
      <c r="B608" s="87" t="s">
        <v>459</v>
      </c>
      <c r="C608" s="388"/>
      <c r="D608" s="261"/>
      <c r="E608" s="253"/>
      <c r="F608" s="261"/>
      <c r="G608" s="261"/>
      <c r="H608" s="261"/>
      <c r="I608" s="261"/>
      <c r="J608" s="261"/>
      <c r="K608" s="261"/>
      <c r="L608" s="98"/>
      <c r="M608" s="71"/>
    </row>
    <row r="609" spans="1:13" s="72" customFormat="1" x14ac:dyDescent="0.35">
      <c r="A609" s="73"/>
      <c r="B609" s="87" t="s">
        <v>908</v>
      </c>
      <c r="C609" s="388"/>
      <c r="D609" s="261"/>
      <c r="E609" s="253">
        <v>3.85</v>
      </c>
      <c r="F609" s="253">
        <f>10.25-2.8-0.6</f>
        <v>6.8500000000000005</v>
      </c>
      <c r="G609" s="253"/>
      <c r="H609" s="261">
        <f>E609*F609</f>
        <v>26.372500000000002</v>
      </c>
      <c r="I609" s="253"/>
      <c r="K609" s="253">
        <v>1</v>
      </c>
      <c r="L609" s="98">
        <f>H609*K609</f>
        <v>26.372500000000002</v>
      </c>
      <c r="M609" s="71"/>
    </row>
    <row r="610" spans="1:13" s="72" customFormat="1" x14ac:dyDescent="0.35">
      <c r="A610" s="73"/>
      <c r="B610" s="382" t="s">
        <v>899</v>
      </c>
      <c r="C610" s="371"/>
      <c r="D610" s="261"/>
      <c r="E610" s="261"/>
      <c r="F610" s="261"/>
      <c r="G610" s="261"/>
      <c r="H610" s="261"/>
      <c r="I610" s="261"/>
      <c r="J610" s="261"/>
      <c r="K610" s="261"/>
      <c r="L610" s="74">
        <f>SUM(L611:L613)</f>
        <v>12.93</v>
      </c>
      <c r="M610" s="71"/>
    </row>
    <row r="611" spans="1:13" s="72" customFormat="1" x14ac:dyDescent="0.35">
      <c r="A611" s="73"/>
      <c r="B611" s="382" t="s">
        <v>893</v>
      </c>
      <c r="C611" s="371"/>
      <c r="D611" s="261"/>
      <c r="E611" s="261"/>
      <c r="F611" s="261">
        <v>0.6</v>
      </c>
      <c r="G611" s="261">
        <f>4.5+0.75+0.55</f>
        <v>5.8</v>
      </c>
      <c r="H611" s="261">
        <f t="shared" ref="H611" si="61">G611*F611</f>
        <v>3.48</v>
      </c>
      <c r="I611" s="261"/>
      <c r="J611" s="261"/>
      <c r="L611" s="74">
        <f>H611</f>
        <v>3.48</v>
      </c>
      <c r="M611" s="84"/>
    </row>
    <row r="612" spans="1:13" s="72" customFormat="1" x14ac:dyDescent="0.35">
      <c r="A612" s="73"/>
      <c r="B612" s="382" t="s">
        <v>894</v>
      </c>
      <c r="C612" s="371"/>
      <c r="D612" s="261">
        <v>1.05</v>
      </c>
      <c r="E612" s="261">
        <v>4.5</v>
      </c>
      <c r="F612" s="261"/>
      <c r="G612" s="261"/>
      <c r="H612" s="261">
        <f>D612*E612</f>
        <v>4.7250000000000005</v>
      </c>
      <c r="I612" s="261"/>
      <c r="J612" s="261"/>
      <c r="L612" s="74">
        <f>H612</f>
        <v>4.7250000000000005</v>
      </c>
      <c r="M612" s="84"/>
    </row>
    <row r="613" spans="1:13" s="72" customFormat="1" x14ac:dyDescent="0.35">
      <c r="A613" s="73"/>
      <c r="B613" s="382" t="s">
        <v>895</v>
      </c>
      <c r="C613" s="371"/>
      <c r="D613" s="261">
        <v>1.05</v>
      </c>
      <c r="E613" s="261">
        <v>4.5</v>
      </c>
      <c r="F613" s="261"/>
      <c r="G613" s="261"/>
      <c r="H613" s="261">
        <f>D613*E613</f>
        <v>4.7250000000000005</v>
      </c>
      <c r="I613" s="261"/>
      <c r="J613" s="261"/>
      <c r="L613" s="74">
        <f>H613</f>
        <v>4.7250000000000005</v>
      </c>
      <c r="M613" s="84"/>
    </row>
    <row r="614" spans="1:13" s="72" customFormat="1" x14ac:dyDescent="0.35">
      <c r="A614" s="73"/>
      <c r="B614" s="384" t="s">
        <v>910</v>
      </c>
      <c r="C614" s="388"/>
      <c r="D614" s="261"/>
      <c r="E614" s="253"/>
      <c r="F614" s="261"/>
      <c r="G614" s="261"/>
      <c r="H614" s="261"/>
      <c r="I614" s="261"/>
      <c r="J614" s="261"/>
      <c r="K614" s="261"/>
      <c r="L614" s="98"/>
      <c r="M614" s="84"/>
    </row>
    <row r="615" spans="1:13" s="72" customFormat="1" x14ac:dyDescent="0.35">
      <c r="A615" s="73"/>
      <c r="B615" s="87" t="s">
        <v>457</v>
      </c>
      <c r="C615" s="388"/>
      <c r="D615" s="261"/>
      <c r="E615" s="253">
        <v>5.9</v>
      </c>
      <c r="F615" s="261">
        <f>2.9*2 + 3.5</f>
        <v>9.3000000000000007</v>
      </c>
      <c r="G615" s="261"/>
      <c r="H615" s="261">
        <f>F615*E615</f>
        <v>54.870000000000005</v>
      </c>
      <c r="I615" s="261"/>
      <c r="J615" s="261"/>
      <c r="K615" s="261">
        <f>H615</f>
        <v>54.870000000000005</v>
      </c>
      <c r="L615" s="98">
        <f>SUM(K615)-SUM(K617:K619)</f>
        <v>46.17</v>
      </c>
      <c r="M615" s="84"/>
    </row>
    <row r="616" spans="1:13" s="72" customFormat="1" x14ac:dyDescent="0.35">
      <c r="A616" s="73"/>
      <c r="B616" s="393" t="s">
        <v>810</v>
      </c>
      <c r="C616" s="388"/>
      <c r="D616" s="261"/>
      <c r="E616" s="253"/>
      <c r="F616" s="261"/>
      <c r="G616" s="261"/>
      <c r="H616" s="261"/>
      <c r="I616" s="261"/>
      <c r="J616" s="261"/>
      <c r="K616" s="261"/>
      <c r="L616" s="98"/>
      <c r="M616" s="84"/>
    </row>
    <row r="617" spans="1:13" s="72" customFormat="1" x14ac:dyDescent="0.35">
      <c r="A617" s="73"/>
      <c r="B617" s="87" t="s">
        <v>477</v>
      </c>
      <c r="C617" s="388"/>
      <c r="D617" s="261"/>
      <c r="E617" s="253">
        <v>0.5</v>
      </c>
      <c r="F617" s="261">
        <v>0.3</v>
      </c>
      <c r="G617" s="261"/>
      <c r="H617" s="261">
        <f>E617*F617</f>
        <v>0.15</v>
      </c>
      <c r="I617" s="261"/>
      <c r="J617" s="261">
        <v>2</v>
      </c>
      <c r="K617" s="341">
        <f>H617*J617</f>
        <v>0.3</v>
      </c>
      <c r="L617" s="167"/>
      <c r="M617" s="84"/>
    </row>
    <row r="618" spans="1:13" s="72" customFormat="1" x14ac:dyDescent="0.35">
      <c r="A618" s="73"/>
      <c r="B618" s="87" t="s">
        <v>478</v>
      </c>
      <c r="C618" s="388"/>
      <c r="D618" s="261"/>
      <c r="E618" s="253">
        <v>2.5</v>
      </c>
      <c r="F618" s="261">
        <v>1</v>
      </c>
      <c r="G618" s="261"/>
      <c r="H618" s="261">
        <f>E618*F618</f>
        <v>2.5</v>
      </c>
      <c r="I618" s="261"/>
      <c r="J618" s="261">
        <v>1</v>
      </c>
      <c r="K618" s="341">
        <f>H618*J618</f>
        <v>2.5</v>
      </c>
      <c r="L618" s="167"/>
      <c r="M618" s="84"/>
    </row>
    <row r="619" spans="1:13" s="72" customFormat="1" x14ac:dyDescent="0.35">
      <c r="A619" s="73"/>
      <c r="B619" s="87" t="s">
        <v>909</v>
      </c>
      <c r="C619" s="388"/>
      <c r="D619" s="261"/>
      <c r="E619" s="253">
        <v>5.9</v>
      </c>
      <c r="F619" s="261">
        <v>1</v>
      </c>
      <c r="G619" s="261"/>
      <c r="H619" s="261">
        <f>E619*F619</f>
        <v>5.9</v>
      </c>
      <c r="I619" s="261"/>
      <c r="J619" s="261">
        <v>1</v>
      </c>
      <c r="K619" s="261">
        <f>H619*J619</f>
        <v>5.9</v>
      </c>
      <c r="L619" s="98"/>
      <c r="M619" s="84"/>
    </row>
    <row r="620" spans="1:13" s="72" customFormat="1" x14ac:dyDescent="0.35">
      <c r="A620" s="73"/>
      <c r="B620" s="87"/>
      <c r="C620" s="388"/>
      <c r="D620" s="261"/>
      <c r="E620" s="253"/>
      <c r="F620" s="261"/>
      <c r="G620" s="261"/>
      <c r="H620" s="261"/>
      <c r="I620" s="261"/>
      <c r="J620" s="261"/>
      <c r="K620" s="341"/>
      <c r="L620" s="167"/>
      <c r="M620" s="84"/>
    </row>
    <row r="621" spans="1:13" s="72" customFormat="1" x14ac:dyDescent="0.35">
      <c r="A621" s="73"/>
      <c r="B621" s="87" t="s">
        <v>459</v>
      </c>
      <c r="C621" s="388"/>
      <c r="D621" s="261"/>
      <c r="E621" s="253">
        <f>0.45+0.45+0.7+1.2+3.1</f>
        <v>5.9</v>
      </c>
      <c r="F621" s="261">
        <f>2.9*2 + 3.5</f>
        <v>9.3000000000000007</v>
      </c>
      <c r="G621" s="253"/>
      <c r="H621" s="261">
        <f>E621*F621</f>
        <v>54.870000000000005</v>
      </c>
      <c r="I621" s="253"/>
      <c r="J621" s="253"/>
      <c r="K621" s="261">
        <f>H621</f>
        <v>54.870000000000005</v>
      </c>
      <c r="L621" s="98">
        <f>SUM(K621:K622)-SUM(K624:K627)</f>
        <v>35.790000000000006</v>
      </c>
      <c r="M621" s="84"/>
    </row>
    <row r="622" spans="1:13" s="72" customFormat="1" x14ac:dyDescent="0.35">
      <c r="A622" s="73"/>
      <c r="B622" s="87" t="s">
        <v>904</v>
      </c>
      <c r="C622" s="388"/>
      <c r="D622" s="261"/>
      <c r="E622" s="253">
        <f>0.3*2</f>
        <v>0.6</v>
      </c>
      <c r="F622" s="261">
        <f>2.9*2 + 3.5</f>
        <v>9.3000000000000007</v>
      </c>
      <c r="G622" s="253"/>
      <c r="H622" s="261">
        <f>E622*F622</f>
        <v>5.58</v>
      </c>
      <c r="I622" s="253"/>
      <c r="J622" s="253"/>
      <c r="K622" s="261">
        <f>H622</f>
        <v>5.58</v>
      </c>
      <c r="L622" s="98"/>
      <c r="M622" s="84"/>
    </row>
    <row r="623" spans="1:13" s="72" customFormat="1" x14ac:dyDescent="0.35">
      <c r="A623" s="73"/>
      <c r="B623" s="393" t="s">
        <v>810</v>
      </c>
      <c r="C623" s="388"/>
      <c r="D623" s="261"/>
      <c r="E623" s="261" t="s">
        <v>907</v>
      </c>
      <c r="F623" s="261"/>
      <c r="G623" s="253"/>
      <c r="H623" s="261"/>
      <c r="I623" s="253"/>
      <c r="J623" s="253"/>
      <c r="K623" s="261"/>
      <c r="L623" s="98"/>
      <c r="M623" s="84"/>
    </row>
    <row r="624" spans="1:13" s="72" customFormat="1" x14ac:dyDescent="0.35">
      <c r="A624" s="73"/>
      <c r="B624" s="87" t="s">
        <v>465</v>
      </c>
      <c r="C624" s="388"/>
      <c r="D624" s="261"/>
      <c r="E624" s="253">
        <v>1.4</v>
      </c>
      <c r="F624" s="261">
        <f>2.9+2.8</f>
        <v>5.6999999999999993</v>
      </c>
      <c r="G624" s="253"/>
      <c r="H624" s="261">
        <f>E624*F624</f>
        <v>7.9799999999999986</v>
      </c>
      <c r="I624" s="253"/>
      <c r="J624" s="253">
        <v>1</v>
      </c>
      <c r="K624" s="341">
        <f>H624*J624</f>
        <v>7.9799999999999986</v>
      </c>
      <c r="L624" s="167"/>
      <c r="M624" s="84"/>
    </row>
    <row r="625" spans="1:13" s="72" customFormat="1" x14ac:dyDescent="0.35">
      <c r="A625" s="73"/>
      <c r="B625" s="87" t="s">
        <v>527</v>
      </c>
      <c r="C625" s="388"/>
      <c r="D625" s="261"/>
      <c r="E625" s="253">
        <v>0.85</v>
      </c>
      <c r="F625" s="253">
        <v>2.8</v>
      </c>
      <c r="G625" s="253"/>
      <c r="H625" s="261">
        <f>E625*F625</f>
        <v>2.38</v>
      </c>
      <c r="I625" s="253"/>
      <c r="J625" s="253">
        <v>1</v>
      </c>
      <c r="K625" s="341">
        <f>H625*J625</f>
        <v>2.38</v>
      </c>
      <c r="L625" s="167"/>
      <c r="M625" s="84"/>
    </row>
    <row r="626" spans="1:13" s="72" customFormat="1" x14ac:dyDescent="0.35">
      <c r="A626" s="73"/>
      <c r="B626" s="87" t="s">
        <v>474</v>
      </c>
      <c r="C626" s="388"/>
      <c r="D626" s="261"/>
      <c r="E626" s="253">
        <v>3</v>
      </c>
      <c r="F626" s="253">
        <v>2.8</v>
      </c>
      <c r="G626" s="253"/>
      <c r="H626" s="261">
        <f>E626*F626</f>
        <v>8.3999999999999986</v>
      </c>
      <c r="I626" s="253"/>
      <c r="J626" s="253">
        <v>1</v>
      </c>
      <c r="K626" s="341">
        <f>H626*J626</f>
        <v>8.3999999999999986</v>
      </c>
      <c r="L626" s="167"/>
      <c r="M626" s="84"/>
    </row>
    <row r="627" spans="1:13" s="72" customFormat="1" x14ac:dyDescent="0.35">
      <c r="A627" s="73"/>
      <c r="B627" s="87" t="s">
        <v>909</v>
      </c>
      <c r="C627" s="388"/>
      <c r="D627" s="261"/>
      <c r="E627" s="253">
        <v>5.9</v>
      </c>
      <c r="F627" s="261">
        <v>1</v>
      </c>
      <c r="G627" s="261"/>
      <c r="H627" s="261">
        <f>E627*F627</f>
        <v>5.9</v>
      </c>
      <c r="I627" s="261"/>
      <c r="J627" s="261">
        <v>1</v>
      </c>
      <c r="K627" s="261">
        <f>H627*J627</f>
        <v>5.9</v>
      </c>
      <c r="L627" s="98"/>
      <c r="M627" s="84"/>
    </row>
    <row r="628" spans="1:13" s="72" customFormat="1" x14ac:dyDescent="0.35">
      <c r="A628" s="73"/>
      <c r="B628" s="87"/>
      <c r="C628" s="388"/>
      <c r="D628" s="261"/>
      <c r="E628" s="253"/>
      <c r="F628" s="253"/>
      <c r="G628" s="253"/>
      <c r="H628" s="261"/>
      <c r="I628" s="253"/>
      <c r="J628" s="253"/>
      <c r="K628" s="341"/>
      <c r="L628" s="167"/>
      <c r="M628" s="84"/>
    </row>
    <row r="629" spans="1:13" s="72" customFormat="1" x14ac:dyDescent="0.35">
      <c r="A629" s="73"/>
      <c r="B629" s="87" t="s">
        <v>905</v>
      </c>
      <c r="C629" s="388"/>
      <c r="D629" s="261"/>
      <c r="E629" s="253">
        <f>20.8</f>
        <v>20.8</v>
      </c>
      <c r="F629" s="261">
        <f>2.9*2 + 3.5</f>
        <v>9.3000000000000007</v>
      </c>
      <c r="G629" s="261"/>
      <c r="H629" s="261">
        <f>F629*E629</f>
        <v>193.44000000000003</v>
      </c>
      <c r="I629" s="261"/>
      <c r="J629" s="261"/>
      <c r="K629" s="261">
        <f>H629</f>
        <v>193.44000000000003</v>
      </c>
      <c r="L629" s="98">
        <f>SUM(K629)-SUM(K631:K634)</f>
        <v>144.93000000000004</v>
      </c>
      <c r="M629" s="84"/>
    </row>
    <row r="630" spans="1:13" s="72" customFormat="1" x14ac:dyDescent="0.35">
      <c r="A630" s="73"/>
      <c r="B630" s="393" t="s">
        <v>810</v>
      </c>
      <c r="C630" s="388"/>
      <c r="D630" s="253"/>
      <c r="E630" s="261" t="s">
        <v>907</v>
      </c>
      <c r="F630" s="261"/>
      <c r="G630" s="261"/>
      <c r="H630" s="261"/>
      <c r="I630" s="261"/>
      <c r="J630" s="261"/>
      <c r="K630" s="261"/>
      <c r="L630" s="98"/>
      <c r="M630" s="84"/>
    </row>
    <row r="631" spans="1:13" s="72" customFormat="1" x14ac:dyDescent="0.35">
      <c r="A631" s="73"/>
      <c r="B631" s="87" t="s">
        <v>462</v>
      </c>
      <c r="C631" s="388"/>
      <c r="D631" s="261"/>
      <c r="E631" s="253">
        <v>1</v>
      </c>
      <c r="F631" s="261">
        <f>2.9+2.8 -0.2</f>
        <v>5.4999999999999991</v>
      </c>
      <c r="G631" s="261"/>
      <c r="H631" s="261">
        <f>E631*F631</f>
        <v>5.4999999999999991</v>
      </c>
      <c r="I631" s="261"/>
      <c r="J631" s="261">
        <v>4</v>
      </c>
      <c r="K631" s="341">
        <f>H631*J631</f>
        <v>21.999999999999996</v>
      </c>
      <c r="L631" s="167"/>
      <c r="M631" s="84"/>
    </row>
    <row r="632" spans="1:13" s="72" customFormat="1" x14ac:dyDescent="0.35">
      <c r="A632" s="73"/>
      <c r="B632" s="87" t="s">
        <v>463</v>
      </c>
      <c r="C632" s="388"/>
      <c r="D632" s="261"/>
      <c r="E632" s="253">
        <v>1.4</v>
      </c>
      <c r="F632" s="261">
        <f>2.9+2.8 -0.2</f>
        <v>5.4999999999999991</v>
      </c>
      <c r="G632" s="261"/>
      <c r="H632" s="261">
        <f>E632*F632</f>
        <v>7.6999999999999984</v>
      </c>
      <c r="I632" s="261"/>
      <c r="J632" s="261">
        <v>1</v>
      </c>
      <c r="K632" s="341">
        <f>H632*J632</f>
        <v>7.6999999999999984</v>
      </c>
      <c r="L632" s="167"/>
      <c r="M632" s="84"/>
    </row>
    <row r="633" spans="1:13" s="72" customFormat="1" x14ac:dyDescent="0.35">
      <c r="A633" s="73"/>
      <c r="B633" s="87" t="s">
        <v>529</v>
      </c>
      <c r="C633" s="388"/>
      <c r="D633" s="261"/>
      <c r="E633" s="253">
        <v>1.65</v>
      </c>
      <c r="F633" s="261">
        <f>2.9+2.8</f>
        <v>5.6999999999999993</v>
      </c>
      <c r="G633" s="261"/>
      <c r="H633" s="261">
        <f>E633*F633</f>
        <v>9.4049999999999976</v>
      </c>
      <c r="I633" s="261"/>
      <c r="J633" s="261">
        <v>1</v>
      </c>
      <c r="K633" s="341">
        <f>H633*J633</f>
        <v>9.4049999999999976</v>
      </c>
      <c r="L633" s="167"/>
      <c r="M633" s="84"/>
    </row>
    <row r="634" spans="1:13" s="72" customFormat="1" x14ac:dyDescent="0.35">
      <c r="A634" s="73"/>
      <c r="B634" s="87" t="s">
        <v>528</v>
      </c>
      <c r="C634" s="388"/>
      <c r="D634" s="261"/>
      <c r="E634" s="253">
        <v>1.65</v>
      </c>
      <c r="F634" s="261">
        <f>2.9+2.8</f>
        <v>5.6999999999999993</v>
      </c>
      <c r="G634" s="261"/>
      <c r="H634" s="261">
        <f>E634*F634</f>
        <v>9.4049999999999976</v>
      </c>
      <c r="I634" s="261"/>
      <c r="J634" s="261">
        <v>1</v>
      </c>
      <c r="K634" s="341">
        <f>H634*J634</f>
        <v>9.4049999999999976</v>
      </c>
      <c r="L634" s="167"/>
      <c r="M634" s="84"/>
    </row>
    <row r="635" spans="1:13" s="72" customFormat="1" x14ac:dyDescent="0.35">
      <c r="A635" s="73"/>
      <c r="B635" s="87"/>
      <c r="C635" s="388"/>
      <c r="D635" s="261"/>
      <c r="E635" s="253"/>
      <c r="F635" s="253"/>
      <c r="G635" s="261"/>
      <c r="H635" s="261"/>
      <c r="I635" s="261"/>
      <c r="J635" s="261"/>
      <c r="K635" s="341"/>
      <c r="L635" s="167"/>
      <c r="M635" s="84"/>
    </row>
    <row r="636" spans="1:13" s="72" customFormat="1" x14ac:dyDescent="0.35">
      <c r="A636" s="73"/>
      <c r="B636" s="87" t="s">
        <v>526</v>
      </c>
      <c r="C636" s="388"/>
      <c r="D636" s="261"/>
      <c r="E636" s="253">
        <f>20.85-2*0.15</f>
        <v>20.55</v>
      </c>
      <c r="F636" s="261">
        <f>2.9*2 + 3.5</f>
        <v>9.3000000000000007</v>
      </c>
      <c r="G636" s="261"/>
      <c r="H636" s="261">
        <f>E636*F636</f>
        <v>191.11500000000001</v>
      </c>
      <c r="I636" s="261"/>
      <c r="J636" s="261"/>
      <c r="K636" s="341">
        <v>1</v>
      </c>
      <c r="L636" s="74">
        <f>H636*K636 - K638</f>
        <v>160.29000000000002</v>
      </c>
      <c r="M636" s="84"/>
    </row>
    <row r="637" spans="1:13" s="72" customFormat="1" x14ac:dyDescent="0.35">
      <c r="A637" s="73"/>
      <c r="B637" s="393" t="s">
        <v>810</v>
      </c>
      <c r="C637" s="388"/>
      <c r="D637" s="261"/>
      <c r="E637" s="253"/>
      <c r="F637" s="261"/>
      <c r="G637" s="261"/>
      <c r="H637" s="261"/>
      <c r="I637" s="261"/>
      <c r="J637" s="261"/>
      <c r="K637" s="341"/>
      <c r="L637" s="74"/>
      <c r="M637" s="84"/>
    </row>
    <row r="638" spans="1:13" s="72" customFormat="1" x14ac:dyDescent="0.35">
      <c r="A638" s="73"/>
      <c r="B638" s="87" t="s">
        <v>909</v>
      </c>
      <c r="C638" s="388"/>
      <c r="D638" s="261"/>
      <c r="E638" s="253">
        <f>20.85-2*0.15</f>
        <v>20.55</v>
      </c>
      <c r="F638" s="261">
        <v>1.5</v>
      </c>
      <c r="G638" s="261"/>
      <c r="H638" s="261">
        <f>E638*F638</f>
        <v>30.825000000000003</v>
      </c>
      <c r="I638" s="261"/>
      <c r="J638" s="261">
        <v>1</v>
      </c>
      <c r="K638" s="261">
        <f>H638*J638</f>
        <v>30.825000000000003</v>
      </c>
      <c r="L638" s="98"/>
      <c r="M638" s="84"/>
    </row>
    <row r="639" spans="1:13" s="72" customFormat="1" x14ac:dyDescent="0.35">
      <c r="A639" s="73"/>
      <c r="B639" s="87"/>
      <c r="C639" s="388"/>
      <c r="D639" s="261"/>
      <c r="E639" s="253"/>
      <c r="F639" s="261"/>
      <c r="G639" s="261"/>
      <c r="H639" s="261"/>
      <c r="I639" s="261"/>
      <c r="J639" s="261"/>
      <c r="K639" s="261"/>
      <c r="L639" s="98"/>
      <c r="M639" s="84"/>
    </row>
    <row r="640" spans="1:13" s="72" customFormat="1" x14ac:dyDescent="0.35">
      <c r="A640" s="73"/>
      <c r="B640" s="87" t="s">
        <v>461</v>
      </c>
      <c r="C640" s="388"/>
      <c r="D640" s="261"/>
      <c r="E640" s="253">
        <f>2.33+0.88</f>
        <v>3.21</v>
      </c>
      <c r="F640" s="261">
        <v>1.1000000000000001</v>
      </c>
      <c r="G640" s="261"/>
      <c r="H640" s="261">
        <f>E640*F640</f>
        <v>3.5310000000000001</v>
      </c>
      <c r="I640" s="261"/>
      <c r="J640" s="261"/>
      <c r="K640" s="261">
        <v>2</v>
      </c>
      <c r="L640" s="98">
        <f>H640*K640</f>
        <v>7.0620000000000003</v>
      </c>
      <c r="M640" s="84"/>
    </row>
    <row r="641" spans="1:13" s="72" customFormat="1" x14ac:dyDescent="0.35">
      <c r="A641" s="73"/>
      <c r="B641" s="384" t="s">
        <v>935</v>
      </c>
      <c r="C641" s="388"/>
      <c r="D641" s="261"/>
      <c r="E641" s="253"/>
      <c r="F641" s="261"/>
      <c r="G641" s="261"/>
      <c r="H641" s="261"/>
      <c r="I641" s="261"/>
      <c r="J641" s="261"/>
      <c r="K641" s="261"/>
      <c r="L641" s="98" t="s">
        <v>1328</v>
      </c>
      <c r="M641" s="84"/>
    </row>
    <row r="642" spans="1:13" s="72" customFormat="1" x14ac:dyDescent="0.35">
      <c r="A642" s="73"/>
      <c r="B642" s="382" t="s">
        <v>889</v>
      </c>
      <c r="C642" s="388"/>
      <c r="D642" s="261"/>
      <c r="E642" s="253"/>
      <c r="F642" s="261">
        <v>3</v>
      </c>
      <c r="G642" s="261">
        <f>1.8+(4.2*2+6.6)</f>
        <v>16.8</v>
      </c>
      <c r="H642" s="261">
        <f>G642*F642</f>
        <v>50.400000000000006</v>
      </c>
      <c r="I642" s="261"/>
      <c r="J642" s="261"/>
      <c r="K642" s="261">
        <f>H642</f>
        <v>50.400000000000006</v>
      </c>
      <c r="L642" s="98">
        <f>(K642-(SUM(K644:K645)))*2</f>
        <v>79.800000000000011</v>
      </c>
      <c r="M642" s="84"/>
    </row>
    <row r="643" spans="1:13" s="72" customFormat="1" x14ac:dyDescent="0.35">
      <c r="A643" s="73"/>
      <c r="B643" s="393" t="s">
        <v>810</v>
      </c>
      <c r="C643" s="388"/>
      <c r="D643" s="261"/>
      <c r="E643" s="253"/>
      <c r="F643" s="261"/>
      <c r="G643" s="261"/>
      <c r="H643" s="261"/>
      <c r="I643" s="261"/>
      <c r="J643" s="261"/>
      <c r="K643" s="261"/>
      <c r="L643" s="98"/>
      <c r="M643" s="84"/>
    </row>
    <row r="644" spans="1:13" s="72" customFormat="1" x14ac:dyDescent="0.35">
      <c r="A644" s="73"/>
      <c r="B644" s="87" t="s">
        <v>476</v>
      </c>
      <c r="C644" s="388"/>
      <c r="D644" s="253">
        <v>0.8</v>
      </c>
      <c r="F644" s="253">
        <v>2.1</v>
      </c>
      <c r="G644" s="253"/>
      <c r="H644" s="261">
        <f>D644*F644</f>
        <v>1.6800000000000002</v>
      </c>
      <c r="I644" s="253"/>
      <c r="J644" s="253">
        <v>1</v>
      </c>
      <c r="K644" s="341">
        <f>H644*J644</f>
        <v>1.6800000000000002</v>
      </c>
      <c r="L644" s="74"/>
      <c r="M644" s="84"/>
    </row>
    <row r="645" spans="1:13" s="72" customFormat="1" x14ac:dyDescent="0.35">
      <c r="A645" s="73"/>
      <c r="B645" s="87" t="s">
        <v>475</v>
      </c>
      <c r="C645" s="388"/>
      <c r="D645" s="253">
        <v>4.2</v>
      </c>
      <c r="F645" s="253">
        <v>2.1</v>
      </c>
      <c r="G645" s="253"/>
      <c r="H645" s="261">
        <f>D645*F645</f>
        <v>8.82</v>
      </c>
      <c r="I645" s="253"/>
      <c r="J645" s="253">
        <v>1</v>
      </c>
      <c r="K645" s="341">
        <f>H645*J645</f>
        <v>8.82</v>
      </c>
      <c r="L645" s="74"/>
      <c r="M645" s="84"/>
    </row>
    <row r="646" spans="1:13" s="72" customFormat="1" x14ac:dyDescent="0.35">
      <c r="A646" s="73"/>
      <c r="B646" s="87"/>
      <c r="C646" s="371"/>
      <c r="D646" s="261"/>
      <c r="E646" s="261"/>
      <c r="F646" s="261"/>
      <c r="G646" s="261"/>
      <c r="H646" s="261"/>
      <c r="I646" s="261"/>
      <c r="J646" s="261"/>
      <c r="K646" s="261"/>
      <c r="L646" s="74"/>
      <c r="M646" s="84"/>
    </row>
    <row r="647" spans="1:13" s="72" customFormat="1" x14ac:dyDescent="0.35">
      <c r="A647" s="73"/>
      <c r="B647" s="87"/>
      <c r="C647" s="371"/>
      <c r="D647" s="261"/>
      <c r="E647" s="261"/>
      <c r="F647" s="261"/>
      <c r="G647" s="261"/>
      <c r="H647" s="261"/>
      <c r="I647" s="261"/>
      <c r="J647" s="261"/>
      <c r="K647" s="261"/>
      <c r="L647" s="98" t="s">
        <v>1328</v>
      </c>
      <c r="M647" s="84"/>
    </row>
    <row r="648" spans="1:13" s="72" customFormat="1" x14ac:dyDescent="0.35">
      <c r="A648" s="73"/>
      <c r="B648" s="382" t="s">
        <v>891</v>
      </c>
      <c r="C648" s="388"/>
      <c r="D648" s="261"/>
      <c r="E648" s="253"/>
      <c r="F648" s="261">
        <v>3</v>
      </c>
      <c r="G648" s="261">
        <f>3.05*2 + 4 + 1.46+1.1 + (2.7+1.45)</f>
        <v>16.809999999999999</v>
      </c>
      <c r="H648" s="261">
        <f>G648*F648</f>
        <v>50.429999999999993</v>
      </c>
      <c r="I648" s="261"/>
      <c r="J648" s="261"/>
      <c r="K648" s="261"/>
      <c r="L648" s="98">
        <f>(H648-(SUM(K650:K651)))*2</f>
        <v>87.839999999999989</v>
      </c>
      <c r="M648" s="84"/>
    </row>
    <row r="649" spans="1:13" s="72" customFormat="1" x14ac:dyDescent="0.35">
      <c r="A649" s="73"/>
      <c r="B649" s="393" t="s">
        <v>810</v>
      </c>
      <c r="C649" s="388"/>
      <c r="D649" s="261"/>
      <c r="E649" s="253"/>
      <c r="F649" s="261"/>
      <c r="G649" s="261"/>
      <c r="H649" s="261"/>
      <c r="I649" s="261"/>
      <c r="J649" s="261"/>
      <c r="K649" s="261"/>
      <c r="L649" s="98"/>
      <c r="M649" s="84"/>
    </row>
    <row r="650" spans="1:13" s="72" customFormat="1" x14ac:dyDescent="0.35">
      <c r="A650" s="73"/>
      <c r="B650" s="87" t="s">
        <v>476</v>
      </c>
      <c r="C650" s="371"/>
      <c r="D650" s="261"/>
      <c r="E650" s="261">
        <v>0.8</v>
      </c>
      <c r="F650" s="261">
        <v>2.1</v>
      </c>
      <c r="G650" s="261"/>
      <c r="H650" s="261">
        <f t="shared" ref="H650:H651" si="62">E650*F650</f>
        <v>1.6800000000000002</v>
      </c>
      <c r="I650" s="261"/>
      <c r="J650" s="261">
        <v>2</v>
      </c>
      <c r="K650" s="341">
        <f>H650*J650</f>
        <v>3.3600000000000003</v>
      </c>
      <c r="L650" s="74"/>
      <c r="M650" s="84"/>
    </row>
    <row r="651" spans="1:13" s="72" customFormat="1" x14ac:dyDescent="0.35">
      <c r="A651" s="73"/>
      <c r="B651" s="87" t="s">
        <v>870</v>
      </c>
      <c r="C651" s="371"/>
      <c r="D651" s="261"/>
      <c r="E651" s="261">
        <v>1.5</v>
      </c>
      <c r="F651" s="261">
        <v>2.1</v>
      </c>
      <c r="G651" s="261"/>
      <c r="H651" s="261">
        <f t="shared" si="62"/>
        <v>3.1500000000000004</v>
      </c>
      <c r="I651" s="261"/>
      <c r="J651" s="261">
        <v>1</v>
      </c>
      <c r="K651" s="341">
        <f t="shared" ref="K651" si="63">H651*J651</f>
        <v>3.1500000000000004</v>
      </c>
      <c r="L651" s="74"/>
      <c r="M651" s="84"/>
    </row>
    <row r="652" spans="1:13" s="72" customFormat="1" x14ac:dyDescent="0.35">
      <c r="A652" s="73"/>
      <c r="B652" s="87"/>
      <c r="C652" s="371"/>
      <c r="D652" s="261"/>
      <c r="E652" s="261"/>
      <c r="F652" s="261"/>
      <c r="G652" s="261"/>
      <c r="H652" s="261"/>
      <c r="I652" s="261"/>
      <c r="J652" s="261"/>
      <c r="K652" s="341"/>
      <c r="L652" s="74" t="s">
        <v>1331</v>
      </c>
      <c r="M652" s="84"/>
    </row>
    <row r="653" spans="1:13" s="72" customFormat="1" x14ac:dyDescent="0.35">
      <c r="A653" s="73"/>
      <c r="B653" s="382" t="s">
        <v>1329</v>
      </c>
      <c r="C653" s="388"/>
      <c r="D653" s="261"/>
      <c r="E653" s="253"/>
      <c r="F653" s="261">
        <v>3</v>
      </c>
      <c r="G653" s="261">
        <f>2.55+3.13</f>
        <v>5.68</v>
      </c>
      <c r="H653" s="261">
        <f>G653*F653</f>
        <v>17.04</v>
      </c>
      <c r="I653" s="261"/>
      <c r="J653" s="261"/>
      <c r="K653" s="261">
        <f>H653</f>
        <v>17.04</v>
      </c>
      <c r="L653" s="98">
        <f>(K653-(SUM(K655)))</f>
        <v>13.259999999999998</v>
      </c>
      <c r="M653" s="84"/>
    </row>
    <row r="654" spans="1:13" s="72" customFormat="1" x14ac:dyDescent="0.35">
      <c r="A654" s="73"/>
      <c r="B654" s="393" t="s">
        <v>810</v>
      </c>
      <c r="C654" s="388"/>
      <c r="D654" s="261"/>
      <c r="E654" s="253"/>
      <c r="F654" s="261"/>
      <c r="G654" s="261"/>
      <c r="H654" s="261"/>
      <c r="I654" s="261"/>
      <c r="J654" s="261"/>
      <c r="K654" s="261"/>
      <c r="L654" s="98"/>
      <c r="M654" s="84"/>
    </row>
    <row r="655" spans="1:13" s="72" customFormat="1" x14ac:dyDescent="0.35">
      <c r="A655" s="73"/>
      <c r="B655" s="87" t="s">
        <v>869</v>
      </c>
      <c r="C655" s="371"/>
      <c r="D655" s="261"/>
      <c r="E655" s="261">
        <v>0.9</v>
      </c>
      <c r="F655" s="261">
        <v>2.1</v>
      </c>
      <c r="G655" s="261"/>
      <c r="H655" s="261">
        <f t="shared" ref="H655" si="64">E655*F655</f>
        <v>1.8900000000000001</v>
      </c>
      <c r="I655" s="261"/>
      <c r="J655" s="261">
        <v>2</v>
      </c>
      <c r="K655" s="341">
        <f>H655*J655</f>
        <v>3.7800000000000002</v>
      </c>
      <c r="L655" s="74"/>
      <c r="M655" s="84"/>
    </row>
    <row r="656" spans="1:13" s="72" customFormat="1" x14ac:dyDescent="0.35">
      <c r="A656" s="73"/>
      <c r="B656" s="87"/>
      <c r="C656" s="371"/>
      <c r="D656" s="261"/>
      <c r="E656" s="261"/>
      <c r="F656" s="261"/>
      <c r="G656" s="261"/>
      <c r="H656" s="261"/>
      <c r="I656" s="261"/>
      <c r="J656" s="261"/>
      <c r="K656" s="341"/>
      <c r="L656" s="74" t="s">
        <v>1331</v>
      </c>
      <c r="M656" s="84"/>
    </row>
    <row r="657" spans="1:13" s="72" customFormat="1" x14ac:dyDescent="0.35">
      <c r="A657" s="73"/>
      <c r="B657" s="382" t="s">
        <v>1330</v>
      </c>
      <c r="C657" s="388"/>
      <c r="D657" s="261"/>
      <c r="E657" s="253"/>
      <c r="F657" s="261">
        <v>3</v>
      </c>
      <c r="G657" s="261">
        <f>1.55*2+2.35*2</f>
        <v>7.8000000000000007</v>
      </c>
      <c r="H657" s="261">
        <f>G657*F657</f>
        <v>23.400000000000002</v>
      </c>
      <c r="I657" s="261"/>
      <c r="J657" s="261"/>
      <c r="K657" s="261">
        <f>H657</f>
        <v>23.400000000000002</v>
      </c>
      <c r="L657" s="98">
        <f>(K657-(SUM(K659)))</f>
        <v>21.51</v>
      </c>
      <c r="M657" s="84"/>
    </row>
    <row r="658" spans="1:13" s="72" customFormat="1" x14ac:dyDescent="0.35">
      <c r="A658" s="73"/>
      <c r="B658" s="393" t="s">
        <v>810</v>
      </c>
      <c r="C658" s="388"/>
      <c r="D658" s="261"/>
      <c r="E658" s="253"/>
      <c r="F658" s="261"/>
      <c r="G658" s="261"/>
      <c r="H658" s="261"/>
      <c r="I658" s="261"/>
      <c r="J658" s="261"/>
      <c r="K658" s="261"/>
      <c r="L658" s="98"/>
      <c r="M658" s="84"/>
    </row>
    <row r="659" spans="1:13" s="72" customFormat="1" x14ac:dyDescent="0.35">
      <c r="A659" s="73"/>
      <c r="B659" s="87" t="s">
        <v>988</v>
      </c>
      <c r="C659" s="371"/>
      <c r="D659" s="261"/>
      <c r="E659" s="261">
        <v>0.9</v>
      </c>
      <c r="F659" s="261">
        <v>2.1</v>
      </c>
      <c r="G659" s="261"/>
      <c r="H659" s="261">
        <f t="shared" ref="H659" si="65">E659*F659</f>
        <v>1.8900000000000001</v>
      </c>
      <c r="I659" s="261"/>
      <c r="J659" s="261">
        <v>1</v>
      </c>
      <c r="K659" s="341">
        <f>H659*J659</f>
        <v>1.8900000000000001</v>
      </c>
      <c r="L659" s="74"/>
      <c r="M659" s="84"/>
    </row>
    <row r="660" spans="1:13" s="92" customFormat="1" x14ac:dyDescent="0.35">
      <c r="A660" s="90" t="s">
        <v>162</v>
      </c>
      <c r="B660" s="376" t="str">
        <f>VLOOKUP(A660,ORÇAMENTO!A:J,4,0)</f>
        <v>Porcelanato (polido) - incluindo rejuntamento (Padrão Alto)</v>
      </c>
      <c r="C660" s="377" t="str">
        <f>VLOOKUP(A660,ORÇAMENTO!A:J,5,0)</f>
        <v>m²</v>
      </c>
      <c r="D660" s="383"/>
      <c r="E660" s="383"/>
      <c r="F660" s="383"/>
      <c r="G660" s="383"/>
      <c r="H660" s="383"/>
      <c r="I660" s="383"/>
      <c r="J660" s="383"/>
      <c r="K660" s="402"/>
      <c r="L660" s="83">
        <f>TRUNC(SUM(L661:L687),2)</f>
        <v>237.03</v>
      </c>
      <c r="M660" s="71"/>
    </row>
    <row r="661" spans="1:13" s="72" customFormat="1" x14ac:dyDescent="0.35">
      <c r="A661" s="73"/>
      <c r="B661" s="384" t="s">
        <v>903</v>
      </c>
      <c r="C661" s="388"/>
      <c r="D661" s="261"/>
      <c r="E661" s="253"/>
      <c r="F661" s="261"/>
      <c r="G661" s="261"/>
      <c r="H661" s="261"/>
      <c r="I661" s="261"/>
      <c r="J661" s="261"/>
      <c r="K661" s="261"/>
      <c r="L661" s="98"/>
      <c r="M661" s="71"/>
    </row>
    <row r="662" spans="1:13" s="72" customFormat="1" x14ac:dyDescent="0.35">
      <c r="A662" s="73"/>
      <c r="B662" s="87" t="s">
        <v>457</v>
      </c>
      <c r="C662" s="388"/>
      <c r="D662" s="261"/>
      <c r="E662" s="253">
        <v>6.3</v>
      </c>
      <c r="F662" s="261">
        <v>10.25</v>
      </c>
      <c r="G662" s="261"/>
      <c r="H662" s="261">
        <f>F662*E662</f>
        <v>64.575000000000003</v>
      </c>
      <c r="I662" s="261"/>
      <c r="J662" s="261"/>
      <c r="K662" s="261">
        <f>H662</f>
        <v>64.575000000000003</v>
      </c>
      <c r="L662" s="98">
        <f>SUM(K662:K664)-SUM(K666:K667)</f>
        <v>63.305000000000007</v>
      </c>
      <c r="M662" s="71"/>
    </row>
    <row r="663" spans="1:13" s="72" customFormat="1" x14ac:dyDescent="0.35">
      <c r="A663" s="73"/>
      <c r="B663" s="87" t="s">
        <v>1308</v>
      </c>
      <c r="C663" s="388"/>
      <c r="D663" s="261">
        <v>0.15</v>
      </c>
      <c r="E663" s="253">
        <v>0.5</v>
      </c>
      <c r="F663" s="261">
        <v>0.3</v>
      </c>
      <c r="G663" s="261">
        <f>2*(E663+F663)</f>
        <v>1.6</v>
      </c>
      <c r="H663" s="261">
        <f>D663*G663</f>
        <v>0.24</v>
      </c>
      <c r="I663" s="261"/>
      <c r="J663" s="261">
        <v>2</v>
      </c>
      <c r="K663" s="261">
        <f>H663*J663</f>
        <v>0.48</v>
      </c>
      <c r="L663" s="98"/>
      <c r="M663" s="71"/>
    </row>
    <row r="664" spans="1:13" s="72" customFormat="1" x14ac:dyDescent="0.35">
      <c r="A664" s="73"/>
      <c r="B664" s="87" t="s">
        <v>1309</v>
      </c>
      <c r="C664" s="388"/>
      <c r="D664" s="261">
        <v>0.15</v>
      </c>
      <c r="E664" s="253">
        <v>2.5</v>
      </c>
      <c r="F664" s="261">
        <v>1</v>
      </c>
      <c r="G664" s="261">
        <f>2*(E664+F664)</f>
        <v>7</v>
      </c>
      <c r="H664" s="261">
        <f>D664*G664</f>
        <v>1.05</v>
      </c>
      <c r="I664" s="261"/>
      <c r="J664" s="261">
        <v>1</v>
      </c>
      <c r="K664" s="261">
        <f>H664*J664</f>
        <v>1.05</v>
      </c>
      <c r="L664" s="98"/>
      <c r="M664" s="71"/>
    </row>
    <row r="665" spans="1:13" s="72" customFormat="1" x14ac:dyDescent="0.35">
      <c r="A665" s="73"/>
      <c r="B665" s="393" t="s">
        <v>810</v>
      </c>
      <c r="C665" s="388"/>
      <c r="D665" s="261"/>
      <c r="E665" s="253"/>
      <c r="F665" s="261"/>
      <c r="G665" s="261"/>
      <c r="H665" s="261"/>
      <c r="I665" s="261"/>
      <c r="J665" s="261"/>
      <c r="K665" s="261"/>
      <c r="L665" s="98"/>
      <c r="M665" s="71"/>
    </row>
    <row r="666" spans="1:13" s="72" customFormat="1" x14ac:dyDescent="0.35">
      <c r="A666" s="73"/>
      <c r="B666" s="87" t="s">
        <v>477</v>
      </c>
      <c r="C666" s="388"/>
      <c r="D666" s="261"/>
      <c r="E666" s="253">
        <v>0.5</v>
      </c>
      <c r="F666" s="261">
        <v>0.3</v>
      </c>
      <c r="G666" s="261"/>
      <c r="H666" s="261">
        <f>E666*F666</f>
        <v>0.15</v>
      </c>
      <c r="I666" s="261"/>
      <c r="J666" s="261">
        <v>2</v>
      </c>
      <c r="K666" s="341">
        <f>H666*J666</f>
        <v>0.3</v>
      </c>
      <c r="L666" s="167"/>
      <c r="M666" s="71"/>
    </row>
    <row r="667" spans="1:13" s="72" customFormat="1" x14ac:dyDescent="0.35">
      <c r="A667" s="73"/>
      <c r="B667" s="87" t="s">
        <v>478</v>
      </c>
      <c r="C667" s="388"/>
      <c r="D667" s="261"/>
      <c r="E667" s="253">
        <v>2.5</v>
      </c>
      <c r="F667" s="261">
        <v>1</v>
      </c>
      <c r="G667" s="261"/>
      <c r="H667" s="261">
        <f>E667*F667</f>
        <v>2.5</v>
      </c>
      <c r="I667" s="261"/>
      <c r="J667" s="261">
        <v>1</v>
      </c>
      <c r="K667" s="341">
        <f>H667*J667</f>
        <v>2.5</v>
      </c>
      <c r="L667" s="167"/>
      <c r="M667" s="71"/>
    </row>
    <row r="668" spans="1:13" s="72" customFormat="1" x14ac:dyDescent="0.35">
      <c r="A668" s="73"/>
      <c r="B668" s="87"/>
      <c r="C668" s="388"/>
      <c r="D668" s="253"/>
      <c r="F668" s="261"/>
      <c r="G668" s="261"/>
      <c r="H668" s="261"/>
      <c r="I668" s="261"/>
      <c r="J668" s="261"/>
      <c r="K668" s="341"/>
      <c r="L668" s="167"/>
      <c r="M668" s="71"/>
    </row>
    <row r="669" spans="1:13" s="72" customFormat="1" x14ac:dyDescent="0.35">
      <c r="A669" s="73"/>
      <c r="B669" s="87" t="s">
        <v>459</v>
      </c>
      <c r="C669" s="388"/>
      <c r="D669" s="261"/>
      <c r="E669" s="253">
        <f>0.45+0.45+0.7+1.2+3.1</f>
        <v>5.9</v>
      </c>
      <c r="F669" s="261">
        <v>10.25</v>
      </c>
      <c r="G669" s="253"/>
      <c r="H669" s="261">
        <f>E669*F669</f>
        <v>60.475000000000001</v>
      </c>
      <c r="I669" s="253"/>
      <c r="J669" s="253"/>
      <c r="K669" s="261">
        <f>H669</f>
        <v>60.475000000000001</v>
      </c>
      <c r="L669" s="98">
        <f>SUM(K669:K670)-SUM(K672:K675)</f>
        <v>16.272500000000008</v>
      </c>
      <c r="M669" s="71"/>
    </row>
    <row r="670" spans="1:13" s="72" customFormat="1" x14ac:dyDescent="0.35">
      <c r="A670" s="73"/>
      <c r="B670" s="87" t="s">
        <v>1307</v>
      </c>
      <c r="C670" s="388"/>
      <c r="D670" s="261"/>
      <c r="E670" s="253">
        <f>0.45*2</f>
        <v>0.9</v>
      </c>
      <c r="F670" s="261">
        <v>10.25</v>
      </c>
      <c r="G670" s="253"/>
      <c r="H670" s="261">
        <f>E670*F670</f>
        <v>9.2249999999999996</v>
      </c>
      <c r="I670" s="253"/>
      <c r="J670" s="253"/>
      <c r="K670" s="261">
        <f>H670</f>
        <v>9.2249999999999996</v>
      </c>
      <c r="L670" s="98"/>
      <c r="M670" s="71"/>
    </row>
    <row r="671" spans="1:13" s="72" customFormat="1" x14ac:dyDescent="0.35">
      <c r="A671" s="73"/>
      <c r="B671" s="393" t="s">
        <v>810</v>
      </c>
      <c r="C671" s="388"/>
      <c r="D671" s="261"/>
      <c r="E671" s="261"/>
      <c r="F671" s="261"/>
      <c r="G671" s="253"/>
      <c r="H671" s="261"/>
      <c r="I671" s="253"/>
      <c r="J671" s="253"/>
      <c r="K671" s="261"/>
      <c r="L671" s="98"/>
      <c r="M671" s="71"/>
    </row>
    <row r="672" spans="1:13" s="72" customFormat="1" x14ac:dyDescent="0.35">
      <c r="A672" s="73"/>
      <c r="B672" s="87" t="s">
        <v>465</v>
      </c>
      <c r="C672" s="388"/>
      <c r="D672" s="261"/>
      <c r="E672" s="253">
        <v>1.4</v>
      </c>
      <c r="F672" s="261">
        <f>10.25</f>
        <v>10.25</v>
      </c>
      <c r="G672" s="253"/>
      <c r="H672" s="261">
        <f>E672*F672</f>
        <v>14.35</v>
      </c>
      <c r="I672" s="253"/>
      <c r="J672" s="253">
        <v>1</v>
      </c>
      <c r="K672" s="341">
        <f>H672*J672</f>
        <v>14.35</v>
      </c>
      <c r="L672" s="167"/>
      <c r="M672" s="71"/>
    </row>
    <row r="673" spans="1:13" s="72" customFormat="1" x14ac:dyDescent="0.35">
      <c r="A673" s="73"/>
      <c r="B673" s="87" t="s">
        <v>527</v>
      </c>
      <c r="C673" s="388"/>
      <c r="D673" s="261"/>
      <c r="E673" s="253">
        <v>0.85</v>
      </c>
      <c r="F673" s="253">
        <v>2.8</v>
      </c>
      <c r="G673" s="253"/>
      <c r="H673" s="261">
        <f>E673*F673</f>
        <v>2.38</v>
      </c>
      <c r="I673" s="253"/>
      <c r="J673" s="253">
        <v>1</v>
      </c>
      <c r="K673" s="341">
        <f>H673*J673</f>
        <v>2.38</v>
      </c>
      <c r="L673" s="167"/>
      <c r="M673" s="71"/>
    </row>
    <row r="674" spans="1:13" s="72" customFormat="1" x14ac:dyDescent="0.35">
      <c r="A674" s="73"/>
      <c r="B674" s="87" t="s">
        <v>474</v>
      </c>
      <c r="C674" s="388"/>
      <c r="D674" s="261"/>
      <c r="E674" s="253">
        <v>3</v>
      </c>
      <c r="F674" s="253">
        <v>2.8</v>
      </c>
      <c r="G674" s="253"/>
      <c r="H674" s="261">
        <f>E674*F674</f>
        <v>8.3999999999999986</v>
      </c>
      <c r="I674" s="253"/>
      <c r="J674" s="253">
        <v>1</v>
      </c>
      <c r="K674" s="341">
        <f>H674*J674</f>
        <v>8.3999999999999986</v>
      </c>
      <c r="L674" s="167"/>
      <c r="M674" s="71"/>
    </row>
    <row r="675" spans="1:13" s="72" customFormat="1" x14ac:dyDescent="0.35">
      <c r="A675" s="73"/>
      <c r="B675" s="87" t="s">
        <v>908</v>
      </c>
      <c r="C675" s="388"/>
      <c r="D675" s="261"/>
      <c r="E675" s="253">
        <v>3.85</v>
      </c>
      <c r="F675" s="253">
        <f>10.25-2.9</f>
        <v>7.35</v>
      </c>
      <c r="G675" s="253"/>
      <c r="H675" s="261">
        <f>E675*F675</f>
        <v>28.297499999999999</v>
      </c>
      <c r="I675" s="253"/>
      <c r="J675" s="253">
        <v>1</v>
      </c>
      <c r="K675" s="341">
        <f>H675*J675</f>
        <v>28.297499999999999</v>
      </c>
      <c r="L675" s="167"/>
      <c r="M675" s="71"/>
    </row>
    <row r="676" spans="1:13" s="72" customFormat="1" x14ac:dyDescent="0.35">
      <c r="A676" s="73"/>
      <c r="B676" s="87"/>
      <c r="C676" s="388"/>
      <c r="D676" s="261"/>
      <c r="E676" s="253"/>
      <c r="F676" s="253"/>
      <c r="G676" s="253"/>
      <c r="H676" s="253"/>
      <c r="I676" s="253"/>
      <c r="J676" s="253"/>
      <c r="L676" s="222"/>
      <c r="M676" s="71"/>
    </row>
    <row r="677" spans="1:13" s="72" customFormat="1" x14ac:dyDescent="0.35">
      <c r="A677" s="73"/>
      <c r="B677" s="87" t="s">
        <v>905</v>
      </c>
      <c r="C677" s="388"/>
      <c r="D677" s="261"/>
      <c r="E677" s="253">
        <f>20.8</f>
        <v>20.8</v>
      </c>
      <c r="F677" s="261">
        <v>10.25</v>
      </c>
      <c r="G677" s="261"/>
      <c r="H677" s="261">
        <f>F677*E677</f>
        <v>213.20000000000002</v>
      </c>
      <c r="I677" s="261"/>
      <c r="J677" s="261"/>
      <c r="K677" s="261">
        <f>H677</f>
        <v>213.20000000000002</v>
      </c>
      <c r="L677" s="98">
        <f>SUM(K677:K680)-SUM(K682:K685)</f>
        <v>147.4325</v>
      </c>
      <c r="M677" s="91"/>
    </row>
    <row r="678" spans="1:13" s="72" customFormat="1" x14ac:dyDescent="0.35">
      <c r="A678" s="73"/>
      <c r="B678" s="87" t="s">
        <v>1310</v>
      </c>
      <c r="C678" s="388"/>
      <c r="D678" s="261">
        <v>0.15</v>
      </c>
      <c r="E678" s="253">
        <v>1</v>
      </c>
      <c r="F678" s="261">
        <v>9</v>
      </c>
      <c r="G678" s="261">
        <f>2*(E678+F678)</f>
        <v>20</v>
      </c>
      <c r="H678" s="261">
        <f>D678*G678</f>
        <v>3</v>
      </c>
      <c r="I678" s="261"/>
      <c r="J678" s="261">
        <v>4</v>
      </c>
      <c r="K678" s="261">
        <f>H678*J678</f>
        <v>12</v>
      </c>
      <c r="L678" s="98"/>
      <c r="M678" s="71"/>
    </row>
    <row r="679" spans="1:13" s="72" customFormat="1" x14ac:dyDescent="0.35">
      <c r="A679" s="73"/>
      <c r="B679" s="87" t="s">
        <v>1311</v>
      </c>
      <c r="C679" s="388"/>
      <c r="D679" s="261">
        <v>0.15</v>
      </c>
      <c r="E679" s="253">
        <v>1.4</v>
      </c>
      <c r="F679" s="261">
        <v>9</v>
      </c>
      <c r="G679" s="261">
        <f>2*(E679+F679)</f>
        <v>20.8</v>
      </c>
      <c r="H679" s="261">
        <f>D679*G679</f>
        <v>3.12</v>
      </c>
      <c r="I679" s="261"/>
      <c r="J679" s="261">
        <v>1</v>
      </c>
      <c r="K679" s="261">
        <f t="shared" ref="K679:K680" si="66">H679*J679</f>
        <v>3.12</v>
      </c>
      <c r="L679" s="98"/>
      <c r="M679" s="71"/>
    </row>
    <row r="680" spans="1:13" s="72" customFormat="1" x14ac:dyDescent="0.35">
      <c r="A680" s="73"/>
      <c r="B680" s="87" t="s">
        <v>1312</v>
      </c>
      <c r="C680" s="388"/>
      <c r="D680" s="261">
        <v>0.15</v>
      </c>
      <c r="E680" s="253">
        <v>1.65</v>
      </c>
      <c r="F680" s="261">
        <v>10.25</v>
      </c>
      <c r="G680" s="261">
        <f>F680</f>
        <v>10.25</v>
      </c>
      <c r="H680" s="261">
        <f>D680*G680</f>
        <v>1.5374999999999999</v>
      </c>
      <c r="I680" s="261"/>
      <c r="J680" s="261">
        <v>1</v>
      </c>
      <c r="K680" s="261">
        <f t="shared" si="66"/>
        <v>1.5374999999999999</v>
      </c>
      <c r="L680" s="167"/>
      <c r="M680" s="71"/>
    </row>
    <row r="681" spans="1:13" s="72" customFormat="1" x14ac:dyDescent="0.35">
      <c r="A681" s="73"/>
      <c r="B681" s="393" t="s">
        <v>810</v>
      </c>
      <c r="C681" s="388"/>
      <c r="D681" s="253"/>
      <c r="E681" s="261"/>
      <c r="F681" s="261"/>
      <c r="G681" s="261"/>
      <c r="H681" s="261"/>
      <c r="I681" s="261"/>
      <c r="J681" s="261"/>
      <c r="K681" s="261"/>
      <c r="L681" s="98"/>
      <c r="M681" s="71"/>
    </row>
    <row r="682" spans="1:13" s="72" customFormat="1" x14ac:dyDescent="0.35">
      <c r="A682" s="73"/>
      <c r="B682" s="87" t="s">
        <v>462</v>
      </c>
      <c r="C682" s="388"/>
      <c r="D682" s="261"/>
      <c r="E682" s="253">
        <v>1</v>
      </c>
      <c r="F682" s="261">
        <v>9</v>
      </c>
      <c r="G682" s="261"/>
      <c r="H682" s="261">
        <f>E682*F682</f>
        <v>9</v>
      </c>
      <c r="I682" s="261"/>
      <c r="J682" s="261">
        <v>4</v>
      </c>
      <c r="K682" s="341">
        <f>H682*J682</f>
        <v>36</v>
      </c>
      <c r="L682" s="167"/>
      <c r="M682" s="71"/>
    </row>
    <row r="683" spans="1:13" s="72" customFormat="1" x14ac:dyDescent="0.35">
      <c r="A683" s="73"/>
      <c r="B683" s="87" t="s">
        <v>463</v>
      </c>
      <c r="C683" s="388"/>
      <c r="D683" s="261"/>
      <c r="E683" s="253">
        <v>1.4</v>
      </c>
      <c r="F683" s="261">
        <v>9</v>
      </c>
      <c r="G683" s="261"/>
      <c r="H683" s="261">
        <f>E683*F683</f>
        <v>12.6</v>
      </c>
      <c r="I683" s="261"/>
      <c r="J683" s="261">
        <v>1</v>
      </c>
      <c r="K683" s="341">
        <f>H683*J683</f>
        <v>12.6</v>
      </c>
      <c r="L683" s="167"/>
      <c r="M683" s="71"/>
    </row>
    <row r="684" spans="1:13" s="72" customFormat="1" x14ac:dyDescent="0.35">
      <c r="A684" s="73"/>
      <c r="B684" s="87" t="s">
        <v>529</v>
      </c>
      <c r="C684" s="388"/>
      <c r="D684" s="261"/>
      <c r="E684" s="253">
        <v>1.65</v>
      </c>
      <c r="F684" s="261">
        <v>10.25</v>
      </c>
      <c r="G684" s="261"/>
      <c r="H684" s="261">
        <f>E684*F684</f>
        <v>16.912499999999998</v>
      </c>
      <c r="I684" s="261"/>
      <c r="J684" s="261">
        <v>1</v>
      </c>
      <c r="K684" s="341">
        <f>H684*J684</f>
        <v>16.912499999999998</v>
      </c>
      <c r="L684" s="167"/>
      <c r="M684" s="71"/>
    </row>
    <row r="685" spans="1:13" s="72" customFormat="1" x14ac:dyDescent="0.35">
      <c r="A685" s="73"/>
      <c r="B685" s="87" t="s">
        <v>528</v>
      </c>
      <c r="C685" s="388"/>
      <c r="D685" s="261"/>
      <c r="E685" s="253">
        <v>1.65</v>
      </c>
      <c r="F685" s="261">
        <v>10.25</v>
      </c>
      <c r="G685" s="261"/>
      <c r="H685" s="261">
        <f>E685*F685</f>
        <v>16.912499999999998</v>
      </c>
      <c r="I685" s="261"/>
      <c r="J685" s="261">
        <v>1</v>
      </c>
      <c r="K685" s="341">
        <f>H685*J685</f>
        <v>16.912499999999998</v>
      </c>
      <c r="L685" s="167"/>
      <c r="M685" s="71"/>
    </row>
    <row r="686" spans="1:13" s="72" customFormat="1" x14ac:dyDescent="0.35">
      <c r="A686" s="73"/>
      <c r="B686" s="87"/>
      <c r="C686" s="388"/>
      <c r="D686" s="261"/>
      <c r="E686" s="253"/>
      <c r="F686" s="253"/>
      <c r="G686" s="253"/>
      <c r="H686" s="253"/>
      <c r="I686" s="253"/>
      <c r="J686" s="253"/>
      <c r="L686" s="222"/>
      <c r="M686" s="71"/>
    </row>
    <row r="687" spans="1:13" s="72" customFormat="1" x14ac:dyDescent="0.35">
      <c r="A687" s="73"/>
      <c r="B687" s="87" t="s">
        <v>485</v>
      </c>
      <c r="C687" s="388"/>
      <c r="D687" s="261">
        <v>0.3</v>
      </c>
      <c r="E687" s="253">
        <f>6.3+20.8+6.3</f>
        <v>33.4</v>
      </c>
      <c r="F687" s="261"/>
      <c r="G687" s="253"/>
      <c r="H687" s="261">
        <f>D687*E687</f>
        <v>10.02</v>
      </c>
      <c r="I687" s="253"/>
      <c r="J687" s="253"/>
      <c r="K687" s="261"/>
      <c r="L687" s="98">
        <f>H687</f>
        <v>10.02</v>
      </c>
      <c r="M687" s="71"/>
    </row>
    <row r="688" spans="1:13" s="72" customFormat="1" ht="42.45" x14ac:dyDescent="0.35">
      <c r="A688" s="90" t="s">
        <v>163</v>
      </c>
      <c r="B688" s="376" t="str">
        <f>VLOOKUP(A688,ORÇAMENTO!A:J,4,0)</f>
        <v>REVESTIMENTO CERÂMICO PARA PAREDES INTERNAS COM PLACAS TIPO ESMALTADA DE DIMENSÕES 20X20 CM APLICADAS NA ALTURA INTEIRA DAS PAREDES.  AF_02/2023_PE</v>
      </c>
      <c r="C688" s="377" t="str">
        <f>VLOOKUP(A688,ORÇAMENTO!A:J,5,0)</f>
        <v>m²</v>
      </c>
      <c r="D688" s="383"/>
      <c r="E688" s="383"/>
      <c r="F688" s="383"/>
      <c r="G688" s="383"/>
      <c r="H688" s="383"/>
      <c r="I688" s="383"/>
      <c r="J688" s="383"/>
      <c r="K688" s="383"/>
      <c r="L688" s="83">
        <f>SUM(L689:L700)</f>
        <v>60.449999999999996</v>
      </c>
      <c r="M688" s="71"/>
    </row>
    <row r="689" spans="1:13" s="72" customFormat="1" x14ac:dyDescent="0.35">
      <c r="A689" s="73"/>
      <c r="B689" s="87" t="s">
        <v>506</v>
      </c>
      <c r="C689" s="371"/>
      <c r="D689" s="261"/>
      <c r="E689" s="261"/>
      <c r="F689" s="261"/>
      <c r="G689" s="261"/>
      <c r="H689" s="261"/>
      <c r="I689" s="261"/>
      <c r="J689" s="261"/>
      <c r="K689" s="261"/>
      <c r="L689" s="74">
        <f>K690-SUM(K692:K693)</f>
        <v>40.72</v>
      </c>
      <c r="M689" s="71"/>
    </row>
    <row r="690" spans="1:13" s="72" customFormat="1" x14ac:dyDescent="0.35">
      <c r="A690" s="73"/>
      <c r="B690" s="87"/>
      <c r="C690" s="371"/>
      <c r="D690" s="261">
        <v>1.55</v>
      </c>
      <c r="E690" s="261">
        <v>2.4500000000000002</v>
      </c>
      <c r="F690" s="261">
        <v>2.8</v>
      </c>
      <c r="G690" s="261">
        <f>2*(D690+E690)</f>
        <v>8</v>
      </c>
      <c r="H690" s="261">
        <f>F690*G690</f>
        <v>22.4</v>
      </c>
      <c r="I690" s="261"/>
      <c r="J690" s="261">
        <v>2</v>
      </c>
      <c r="K690" s="74">
        <f>H690*J690</f>
        <v>44.8</v>
      </c>
      <c r="L690" s="167"/>
      <c r="M690" s="71"/>
    </row>
    <row r="691" spans="1:13" s="72" customFormat="1" x14ac:dyDescent="0.35">
      <c r="A691" s="73"/>
      <c r="B691" s="393" t="s">
        <v>810</v>
      </c>
      <c r="C691" s="388"/>
      <c r="D691" s="253"/>
      <c r="E691" s="261"/>
      <c r="F691" s="261"/>
      <c r="G691" s="261"/>
      <c r="H691" s="261"/>
      <c r="I691" s="261"/>
      <c r="J691" s="261"/>
      <c r="K691" s="261"/>
      <c r="L691" s="98"/>
      <c r="M691" s="71"/>
    </row>
    <row r="692" spans="1:13" s="72" customFormat="1" x14ac:dyDescent="0.35">
      <c r="A692" s="73"/>
      <c r="B692" s="87" t="s">
        <v>462</v>
      </c>
      <c r="C692" s="388"/>
      <c r="D692" s="261"/>
      <c r="E692" s="261">
        <v>0.3</v>
      </c>
      <c r="F692" s="261">
        <v>0.5</v>
      </c>
      <c r="G692" s="261"/>
      <c r="H692" s="261">
        <f>E692*F692</f>
        <v>0.15</v>
      </c>
      <c r="I692" s="261"/>
      <c r="J692" s="261">
        <v>2</v>
      </c>
      <c r="K692" s="261">
        <f>H692*J692</f>
        <v>0.3</v>
      </c>
      <c r="L692" s="167"/>
      <c r="M692" s="71"/>
    </row>
    <row r="693" spans="1:13" s="72" customFormat="1" x14ac:dyDescent="0.35">
      <c r="A693" s="73"/>
      <c r="B693" s="87" t="s">
        <v>869</v>
      </c>
      <c r="C693" s="388"/>
      <c r="D693" s="261"/>
      <c r="E693" s="261">
        <v>0.9</v>
      </c>
      <c r="F693" s="261">
        <v>2.1</v>
      </c>
      <c r="G693" s="261"/>
      <c r="H693" s="261">
        <f>E693*F693</f>
        <v>1.8900000000000001</v>
      </c>
      <c r="I693" s="261"/>
      <c r="J693" s="261">
        <v>2</v>
      </c>
      <c r="K693" s="261">
        <f>H693*J693</f>
        <v>3.7800000000000002</v>
      </c>
      <c r="L693" s="167"/>
      <c r="M693" s="71"/>
    </row>
    <row r="694" spans="1:13" s="72" customFormat="1" x14ac:dyDescent="0.35">
      <c r="A694" s="73"/>
      <c r="B694" s="87"/>
      <c r="C694" s="371"/>
      <c r="D694" s="261"/>
      <c r="E694" s="261"/>
      <c r="F694" s="261"/>
      <c r="G694" s="261"/>
      <c r="H694" s="261"/>
      <c r="I694" s="261"/>
      <c r="J694" s="261"/>
      <c r="K694" s="261"/>
      <c r="L694" s="74"/>
      <c r="M694" s="71"/>
    </row>
    <row r="695" spans="1:13" s="72" customFormat="1" x14ac:dyDescent="0.35">
      <c r="A695" s="73"/>
      <c r="B695" s="87" t="s">
        <v>507</v>
      </c>
      <c r="C695" s="371"/>
      <c r="D695" s="261"/>
      <c r="E695" s="261"/>
      <c r="F695" s="261"/>
      <c r="G695" s="261"/>
      <c r="H695" s="261"/>
      <c r="I695" s="261"/>
      <c r="J695" s="261"/>
      <c r="K695" s="261"/>
      <c r="L695" s="74">
        <f>K696-K698</f>
        <v>16.939999999999998</v>
      </c>
      <c r="M695" s="71"/>
    </row>
    <row r="696" spans="1:13" s="72" customFormat="1" x14ac:dyDescent="0.35">
      <c r="A696" s="73"/>
      <c r="B696" s="87"/>
      <c r="C696" s="371"/>
      <c r="D696" s="261">
        <v>1.55</v>
      </c>
      <c r="E696" s="261">
        <v>2.15</v>
      </c>
      <c r="F696" s="261">
        <v>2.8</v>
      </c>
      <c r="G696" s="261">
        <f>2*(D696+E696)</f>
        <v>7.4</v>
      </c>
      <c r="H696" s="261">
        <f>F696*G696</f>
        <v>20.72</v>
      </c>
      <c r="I696" s="261"/>
      <c r="J696" s="261">
        <v>1</v>
      </c>
      <c r="K696" s="261">
        <f>H696*J696</f>
        <v>20.72</v>
      </c>
      <c r="L696" s="74"/>
      <c r="M696" s="71"/>
    </row>
    <row r="697" spans="1:13" s="72" customFormat="1" x14ac:dyDescent="0.35">
      <c r="A697" s="73"/>
      <c r="B697" s="393" t="s">
        <v>810</v>
      </c>
      <c r="C697" s="388"/>
      <c r="D697" s="253"/>
      <c r="E697" s="261"/>
      <c r="F697" s="261"/>
      <c r="G697" s="261"/>
      <c r="H697" s="261"/>
      <c r="I697" s="261"/>
      <c r="J697" s="261"/>
      <c r="K697" s="261"/>
      <c r="L697" s="74"/>
      <c r="M697" s="71"/>
    </row>
    <row r="698" spans="1:13" s="72" customFormat="1" x14ac:dyDescent="0.35">
      <c r="A698" s="73"/>
      <c r="B698" s="87" t="s">
        <v>870</v>
      </c>
      <c r="C698" s="388"/>
      <c r="D698" s="261"/>
      <c r="E698" s="261">
        <v>0.9</v>
      </c>
      <c r="F698" s="261">
        <v>2.1</v>
      </c>
      <c r="G698" s="261"/>
      <c r="H698" s="261">
        <f>E698*F698</f>
        <v>1.8900000000000001</v>
      </c>
      <c r="I698" s="261"/>
      <c r="J698" s="261">
        <v>2</v>
      </c>
      <c r="K698" s="261">
        <f>H698*J698</f>
        <v>3.7800000000000002</v>
      </c>
      <c r="L698" s="74"/>
      <c r="M698" s="71"/>
    </row>
    <row r="699" spans="1:13" s="72" customFormat="1" x14ac:dyDescent="0.35">
      <c r="A699" s="73"/>
      <c r="B699" s="87"/>
      <c r="C699" s="388"/>
      <c r="D699" s="261"/>
      <c r="E699" s="261"/>
      <c r="F699" s="261"/>
      <c r="G699" s="261"/>
      <c r="H699" s="261"/>
      <c r="I699" s="261"/>
      <c r="J699" s="261"/>
      <c r="K699" s="261"/>
      <c r="L699" s="74"/>
      <c r="M699" s="71"/>
    </row>
    <row r="700" spans="1:13" s="72" customFormat="1" x14ac:dyDescent="0.35">
      <c r="A700" s="73"/>
      <c r="B700" s="87" t="s">
        <v>911</v>
      </c>
      <c r="C700" s="388"/>
      <c r="D700" s="261">
        <v>1.55</v>
      </c>
      <c r="F700" s="261">
        <v>1.8</v>
      </c>
      <c r="G700" s="261"/>
      <c r="H700" s="261">
        <f>D700*F700</f>
        <v>2.79</v>
      </c>
      <c r="I700" s="261"/>
      <c r="J700" s="261">
        <v>1</v>
      </c>
      <c r="K700" s="261">
        <f>H700*J700</f>
        <v>2.79</v>
      </c>
      <c r="L700" s="74">
        <f>J700*K700</f>
        <v>2.79</v>
      </c>
      <c r="M700" s="71"/>
    </row>
    <row r="701" spans="1:13" s="72" customFormat="1" ht="28.3" x14ac:dyDescent="0.35">
      <c r="A701" s="90" t="s">
        <v>164</v>
      </c>
      <c r="B701" s="376" t="str">
        <f>VLOOKUP(A701,ORÇAMENTO!A:J,4,0)</f>
        <v>Aluguel de andaime metálico tipo fachadeiro (incluindo montagem e
desmontagem)</v>
      </c>
      <c r="C701" s="377" t="str">
        <f>VLOOKUP(A701,ORÇAMENTO!A:J,5,0)</f>
        <v>M²/Mês</v>
      </c>
      <c r="D701" s="383"/>
      <c r="E701" s="383"/>
      <c r="F701" s="383"/>
      <c r="G701" s="383"/>
      <c r="H701" s="383"/>
      <c r="I701" s="383"/>
      <c r="J701" s="383"/>
      <c r="K701" s="383"/>
      <c r="L701" s="83">
        <f>TRUNC(SUM(L702:L720),2)</f>
        <v>277.39999999999998</v>
      </c>
      <c r="M701" s="71"/>
    </row>
    <row r="702" spans="1:13" s="72" customFormat="1" x14ac:dyDescent="0.35">
      <c r="A702" s="73"/>
      <c r="B702" s="384" t="s">
        <v>903</v>
      </c>
      <c r="C702" s="388"/>
      <c r="D702" s="261"/>
      <c r="E702" s="253"/>
      <c r="F702" s="261"/>
      <c r="G702" s="261"/>
      <c r="H702" s="261"/>
      <c r="I702" s="261"/>
      <c r="J702" s="261"/>
      <c r="K702" s="261"/>
      <c r="L702" s="98"/>
      <c r="M702" s="71"/>
    </row>
    <row r="703" spans="1:13" s="72" customFormat="1" x14ac:dyDescent="0.35">
      <c r="A703" s="73"/>
      <c r="B703" s="87" t="s">
        <v>457</v>
      </c>
      <c r="C703" s="388"/>
      <c r="D703" s="261"/>
      <c r="E703" s="253">
        <v>6.3</v>
      </c>
      <c r="F703" s="261">
        <v>10.25</v>
      </c>
      <c r="G703" s="261"/>
      <c r="H703" s="261">
        <f>F703*E703</f>
        <v>64.575000000000003</v>
      </c>
      <c r="I703" s="261"/>
      <c r="J703" s="261"/>
      <c r="K703" s="261">
        <f>H703</f>
        <v>64.575000000000003</v>
      </c>
      <c r="L703" s="98">
        <f>SUM(K703)-SUM(K705:K706)</f>
        <v>61.775000000000006</v>
      </c>
      <c r="M703" s="71"/>
    </row>
    <row r="704" spans="1:13" s="72" customFormat="1" x14ac:dyDescent="0.35">
      <c r="A704" s="73"/>
      <c r="B704" s="393" t="s">
        <v>810</v>
      </c>
      <c r="C704" s="388"/>
      <c r="D704" s="261"/>
      <c r="E704" s="253"/>
      <c r="F704" s="261"/>
      <c r="G704" s="261"/>
      <c r="H704" s="261"/>
      <c r="I704" s="261"/>
      <c r="J704" s="261"/>
      <c r="K704" s="261"/>
      <c r="L704" s="98"/>
      <c r="M704" s="71"/>
    </row>
    <row r="705" spans="1:13" s="72" customFormat="1" x14ac:dyDescent="0.35">
      <c r="A705" s="73"/>
      <c r="B705" s="87" t="s">
        <v>477</v>
      </c>
      <c r="C705" s="388"/>
      <c r="D705" s="261"/>
      <c r="E705" s="253">
        <v>0.5</v>
      </c>
      <c r="F705" s="261">
        <v>0.3</v>
      </c>
      <c r="G705" s="261"/>
      <c r="H705" s="261">
        <f>E705*F705</f>
        <v>0.15</v>
      </c>
      <c r="I705" s="261"/>
      <c r="J705" s="261">
        <v>2</v>
      </c>
      <c r="K705" s="341">
        <f>H705*J705</f>
        <v>0.3</v>
      </c>
      <c r="L705" s="167"/>
      <c r="M705" s="71"/>
    </row>
    <row r="706" spans="1:13" s="72" customFormat="1" x14ac:dyDescent="0.35">
      <c r="A706" s="73"/>
      <c r="B706" s="87" t="s">
        <v>478</v>
      </c>
      <c r="C706" s="388"/>
      <c r="D706" s="261"/>
      <c r="E706" s="253">
        <v>2.5</v>
      </c>
      <c r="F706" s="261">
        <v>1</v>
      </c>
      <c r="G706" s="261"/>
      <c r="H706" s="261">
        <f>E706*F706</f>
        <v>2.5</v>
      </c>
      <c r="I706" s="261"/>
      <c r="J706" s="261">
        <v>1</v>
      </c>
      <c r="K706" s="341">
        <f>H706*J706</f>
        <v>2.5</v>
      </c>
      <c r="L706" s="167"/>
      <c r="M706" s="71"/>
    </row>
    <row r="707" spans="1:13" s="72" customFormat="1" x14ac:dyDescent="0.35">
      <c r="A707" s="73"/>
      <c r="B707" s="87"/>
      <c r="C707" s="388"/>
      <c r="D707" s="253"/>
      <c r="F707" s="261"/>
      <c r="G707" s="261"/>
      <c r="H707" s="261"/>
      <c r="I707" s="261"/>
      <c r="J707" s="261"/>
      <c r="K707" s="341"/>
      <c r="L707" s="167"/>
      <c r="M707" s="71"/>
    </row>
    <row r="708" spans="1:13" s="72" customFormat="1" x14ac:dyDescent="0.35">
      <c r="A708" s="73"/>
      <c r="B708" s="87" t="s">
        <v>459</v>
      </c>
      <c r="C708" s="388"/>
      <c r="D708" s="261"/>
      <c r="E708" s="253">
        <f>0.45+0.45+0.7+1.2+3.1</f>
        <v>5.9</v>
      </c>
      <c r="F708" s="261">
        <v>10.25</v>
      </c>
      <c r="G708" s="253"/>
      <c r="H708" s="261">
        <f>E708*F708</f>
        <v>60.475000000000001</v>
      </c>
      <c r="I708" s="253"/>
      <c r="J708" s="253"/>
      <c r="K708" s="261">
        <f>H708</f>
        <v>60.475000000000001</v>
      </c>
      <c r="L708" s="98">
        <f>SUM(K708:K709)-SUM(K711:K713)</f>
        <v>50.940000000000005</v>
      </c>
      <c r="M708" s="71"/>
    </row>
    <row r="709" spans="1:13" s="72" customFormat="1" x14ac:dyDescent="0.35">
      <c r="A709" s="73"/>
      <c r="B709" s="87" t="s">
        <v>904</v>
      </c>
      <c r="C709" s="388"/>
      <c r="D709" s="261"/>
      <c r="E709" s="253">
        <f>0.45*2</f>
        <v>0.9</v>
      </c>
      <c r="F709" s="261">
        <v>10.25</v>
      </c>
      <c r="G709" s="253"/>
      <c r="H709" s="261">
        <f>E709*F709</f>
        <v>9.2249999999999996</v>
      </c>
      <c r="I709" s="253"/>
      <c r="J709" s="253"/>
      <c r="K709" s="261">
        <f>H709</f>
        <v>9.2249999999999996</v>
      </c>
      <c r="L709" s="98"/>
      <c r="M709" s="71"/>
    </row>
    <row r="710" spans="1:13" s="72" customFormat="1" x14ac:dyDescent="0.35">
      <c r="A710" s="73"/>
      <c r="B710" s="393" t="s">
        <v>810</v>
      </c>
      <c r="C710" s="388"/>
      <c r="D710" s="261"/>
      <c r="E710" s="261" t="s">
        <v>907</v>
      </c>
      <c r="F710" s="261"/>
      <c r="G710" s="253"/>
      <c r="H710" s="261"/>
      <c r="I710" s="253"/>
      <c r="J710" s="253"/>
      <c r="K710" s="261"/>
      <c r="L710" s="98"/>
      <c r="M710" s="71"/>
    </row>
    <row r="711" spans="1:13" s="72" customFormat="1" x14ac:dyDescent="0.35">
      <c r="A711" s="73"/>
      <c r="B711" s="87" t="s">
        <v>465</v>
      </c>
      <c r="C711" s="388"/>
      <c r="D711" s="261"/>
      <c r="E711" s="253">
        <v>1.4</v>
      </c>
      <c r="F711" s="261">
        <f>2.9+2.8</f>
        <v>5.6999999999999993</v>
      </c>
      <c r="G711" s="253"/>
      <c r="H711" s="261">
        <f>E711*F711</f>
        <v>7.9799999999999986</v>
      </c>
      <c r="I711" s="253"/>
      <c r="J711" s="253">
        <v>1</v>
      </c>
      <c r="K711" s="341">
        <f>H711*J711</f>
        <v>7.9799999999999986</v>
      </c>
      <c r="L711" s="167"/>
      <c r="M711" s="71"/>
    </row>
    <row r="712" spans="1:13" s="72" customFormat="1" x14ac:dyDescent="0.35">
      <c r="A712" s="73"/>
      <c r="B712" s="87" t="s">
        <v>527</v>
      </c>
      <c r="C712" s="388"/>
      <c r="D712" s="261"/>
      <c r="E712" s="253">
        <v>0.85</v>
      </c>
      <c r="F712" s="253">
        <v>2.8</v>
      </c>
      <c r="G712" s="253"/>
      <c r="H712" s="261">
        <f>E712*F712</f>
        <v>2.38</v>
      </c>
      <c r="I712" s="253"/>
      <c r="J712" s="253">
        <v>1</v>
      </c>
      <c r="K712" s="341">
        <f>H712*J712</f>
        <v>2.38</v>
      </c>
      <c r="L712" s="167"/>
      <c r="M712" s="71"/>
    </row>
    <row r="713" spans="1:13" s="72" customFormat="1" x14ac:dyDescent="0.35">
      <c r="A713" s="73"/>
      <c r="B713" s="87" t="s">
        <v>474</v>
      </c>
      <c r="C713" s="388"/>
      <c r="D713" s="261"/>
      <c r="E713" s="253">
        <v>3</v>
      </c>
      <c r="F713" s="253">
        <v>2.8</v>
      </c>
      <c r="G713" s="253"/>
      <c r="H713" s="261">
        <f>E713*F713</f>
        <v>8.3999999999999986</v>
      </c>
      <c r="I713" s="253"/>
      <c r="J713" s="253">
        <v>1</v>
      </c>
      <c r="K713" s="341">
        <f>H713*J713</f>
        <v>8.3999999999999986</v>
      </c>
      <c r="L713" s="167"/>
      <c r="M713" s="71"/>
    </row>
    <row r="714" spans="1:13" s="72" customFormat="1" x14ac:dyDescent="0.35">
      <c r="A714" s="73"/>
      <c r="B714" s="87"/>
      <c r="C714" s="388"/>
      <c r="D714" s="261"/>
      <c r="E714" s="253"/>
      <c r="F714" s="253"/>
      <c r="G714" s="253"/>
      <c r="H714" s="253"/>
      <c r="I714" s="253"/>
      <c r="J714" s="253"/>
      <c r="L714" s="222"/>
      <c r="M714" s="71"/>
    </row>
    <row r="715" spans="1:13" s="72" customFormat="1" x14ac:dyDescent="0.35">
      <c r="A715" s="73"/>
      <c r="B715" s="87" t="s">
        <v>905</v>
      </c>
      <c r="C715" s="388"/>
      <c r="D715" s="261"/>
      <c r="E715" s="253">
        <f>20.8</f>
        <v>20.8</v>
      </c>
      <c r="F715" s="261">
        <v>10.25</v>
      </c>
      <c r="G715" s="261"/>
      <c r="H715" s="261">
        <f>F715*E715</f>
        <v>213.20000000000002</v>
      </c>
      <c r="I715" s="261"/>
      <c r="J715" s="261"/>
      <c r="K715" s="261">
        <f>H715</f>
        <v>213.20000000000002</v>
      </c>
      <c r="L715" s="98">
        <f>SUM(K715)-SUM(K717:K720)</f>
        <v>164.69000000000003</v>
      </c>
      <c r="M715" s="71"/>
    </row>
    <row r="716" spans="1:13" s="72" customFormat="1" x14ac:dyDescent="0.35">
      <c r="A716" s="73"/>
      <c r="B716" s="393" t="s">
        <v>810</v>
      </c>
      <c r="C716" s="388"/>
      <c r="D716" s="253"/>
      <c r="E716" s="261" t="s">
        <v>907</v>
      </c>
      <c r="F716" s="261"/>
      <c r="G716" s="261"/>
      <c r="H716" s="261"/>
      <c r="I716" s="261"/>
      <c r="J716" s="261"/>
      <c r="K716" s="261"/>
      <c r="L716" s="98"/>
      <c r="M716" s="71"/>
    </row>
    <row r="717" spans="1:13" s="72" customFormat="1" x14ac:dyDescent="0.35">
      <c r="A717" s="73"/>
      <c r="B717" s="87" t="s">
        <v>462</v>
      </c>
      <c r="C717" s="388"/>
      <c r="D717" s="261"/>
      <c r="E717" s="253">
        <v>1</v>
      </c>
      <c r="F717" s="261">
        <f>2.9+2.8 -0.2</f>
        <v>5.4999999999999991</v>
      </c>
      <c r="G717" s="261"/>
      <c r="H717" s="261">
        <f>E717*F717</f>
        <v>5.4999999999999991</v>
      </c>
      <c r="I717" s="261"/>
      <c r="J717" s="261">
        <v>4</v>
      </c>
      <c r="K717" s="341">
        <f>H717*J717</f>
        <v>21.999999999999996</v>
      </c>
      <c r="L717" s="167"/>
      <c r="M717" s="71"/>
    </row>
    <row r="718" spans="1:13" s="72" customFormat="1" x14ac:dyDescent="0.35">
      <c r="A718" s="73"/>
      <c r="B718" s="87" t="s">
        <v>463</v>
      </c>
      <c r="C718" s="388"/>
      <c r="D718" s="261"/>
      <c r="E718" s="253">
        <v>1.4</v>
      </c>
      <c r="F718" s="261">
        <f>2.9+2.8 -0.2</f>
        <v>5.4999999999999991</v>
      </c>
      <c r="G718" s="261"/>
      <c r="H718" s="261">
        <f>E718*F718</f>
        <v>7.6999999999999984</v>
      </c>
      <c r="I718" s="261"/>
      <c r="J718" s="261">
        <v>1</v>
      </c>
      <c r="K718" s="341">
        <f>H718*J718</f>
        <v>7.6999999999999984</v>
      </c>
      <c r="L718" s="167"/>
      <c r="M718" s="71"/>
    </row>
    <row r="719" spans="1:13" s="72" customFormat="1" x14ac:dyDescent="0.35">
      <c r="A719" s="73"/>
      <c r="B719" s="87" t="s">
        <v>529</v>
      </c>
      <c r="C719" s="388"/>
      <c r="D719" s="261"/>
      <c r="E719" s="253">
        <v>1.65</v>
      </c>
      <c r="F719" s="261">
        <f>2.9+2.8</f>
        <v>5.6999999999999993</v>
      </c>
      <c r="G719" s="261"/>
      <c r="H719" s="261">
        <f>E719*F719</f>
        <v>9.4049999999999976</v>
      </c>
      <c r="I719" s="261"/>
      <c r="J719" s="261">
        <v>1</v>
      </c>
      <c r="K719" s="341">
        <f>H719*J719</f>
        <v>9.4049999999999976</v>
      </c>
      <c r="L719" s="167"/>
      <c r="M719" s="71"/>
    </row>
    <row r="720" spans="1:13" s="72" customFormat="1" x14ac:dyDescent="0.35">
      <c r="A720" s="73"/>
      <c r="B720" s="87" t="s">
        <v>528</v>
      </c>
      <c r="C720" s="388"/>
      <c r="D720" s="261"/>
      <c r="E720" s="253">
        <v>1.65</v>
      </c>
      <c r="F720" s="261">
        <f>2.9+2.8</f>
        <v>5.6999999999999993</v>
      </c>
      <c r="G720" s="261"/>
      <c r="H720" s="261">
        <f>E720*F720</f>
        <v>9.4049999999999976</v>
      </c>
      <c r="I720" s="261"/>
      <c r="J720" s="261">
        <v>1</v>
      </c>
      <c r="K720" s="341">
        <f>H720*J720</f>
        <v>9.4049999999999976</v>
      </c>
      <c r="L720" s="167"/>
      <c r="M720" s="71"/>
    </row>
    <row r="721" spans="1:14" s="72" customFormat="1" x14ac:dyDescent="0.35">
      <c r="A721" s="73"/>
      <c r="B721" s="87"/>
      <c r="C721" s="388"/>
      <c r="D721" s="261"/>
      <c r="E721" s="253"/>
      <c r="F721" s="261"/>
      <c r="G721" s="261"/>
      <c r="H721" s="261"/>
      <c r="I721" s="261"/>
      <c r="J721" s="261"/>
      <c r="K721" s="341"/>
      <c r="L721" s="167"/>
      <c r="M721" s="71"/>
    </row>
    <row r="722" spans="1:14" s="78" customFormat="1" x14ac:dyDescent="0.35">
      <c r="A722" s="79">
        <v>11</v>
      </c>
      <c r="B722" s="374" t="str">
        <f>VLOOKUP(A722,ORÇAMENTO!A:J,4,0)</f>
        <v>REVESTIMENTO DE PISO</v>
      </c>
      <c r="C722" s="375"/>
      <c r="D722" s="375"/>
      <c r="E722" s="375"/>
      <c r="F722" s="375"/>
      <c r="G722" s="375"/>
      <c r="H722" s="375"/>
      <c r="I722" s="375"/>
      <c r="J722" s="375"/>
      <c r="K722" s="375"/>
      <c r="L722" s="80"/>
      <c r="M722" s="71"/>
    </row>
    <row r="723" spans="1:14" s="78" customFormat="1" ht="42.45" x14ac:dyDescent="0.35">
      <c r="A723" s="90" t="s">
        <v>165</v>
      </c>
      <c r="B723" s="376" t="str">
        <f>VLOOKUP(A723,ORÇAMENTO!A:J,4,0)</f>
        <v>REVESTIMENTO CERÂMICO PARA PISO COM PLACAS TIPO PORCELANATO DE DIMENSÕES 60X60 CM APLICADA EM AMBIENTES DE ÁREA MAIOR QUE 10 M². AF_02/2023_PE</v>
      </c>
      <c r="C723" s="377" t="str">
        <f>VLOOKUP(A723,ORÇAMENTO!A:J,5,0)</f>
        <v>m²</v>
      </c>
      <c r="D723" s="403"/>
      <c r="E723" s="403"/>
      <c r="F723" s="403"/>
      <c r="G723" s="403"/>
      <c r="H723" s="403"/>
      <c r="I723" s="403"/>
      <c r="J723" s="403"/>
      <c r="K723" s="403"/>
      <c r="L723" s="83">
        <f>SUM(L724:L740)</f>
        <v>229.40000000000006</v>
      </c>
      <c r="M723" s="71"/>
    </row>
    <row r="724" spans="1:14" s="78" customFormat="1" x14ac:dyDescent="0.35">
      <c r="A724" s="95"/>
      <c r="B724" s="384" t="s">
        <v>471</v>
      </c>
      <c r="C724" s="388"/>
      <c r="D724" s="388"/>
      <c r="E724" s="388"/>
      <c r="F724" s="388"/>
      <c r="G724" s="388"/>
      <c r="H724" s="395"/>
      <c r="I724" s="388"/>
      <c r="J724" s="388"/>
      <c r="K724" s="388"/>
      <c r="L724" s="99"/>
      <c r="M724" s="71"/>
      <c r="N724" s="92"/>
    </row>
    <row r="725" spans="1:14" s="78" customFormat="1" x14ac:dyDescent="0.35">
      <c r="A725" s="95"/>
      <c r="B725" s="87" t="s">
        <v>913</v>
      </c>
      <c r="C725" s="388"/>
      <c r="D725" s="388"/>
      <c r="E725" s="388"/>
      <c r="F725" s="388"/>
      <c r="G725" s="388"/>
      <c r="H725" s="395">
        <v>49.65</v>
      </c>
      <c r="I725" s="388"/>
      <c r="J725" s="388"/>
      <c r="K725" s="388"/>
      <c r="L725" s="99">
        <f>H725</f>
        <v>49.65</v>
      </c>
      <c r="M725" s="71"/>
      <c r="N725" s="92"/>
    </row>
    <row r="726" spans="1:14" s="78" customFormat="1" x14ac:dyDescent="0.35">
      <c r="A726" s="95"/>
      <c r="B726" s="87" t="s">
        <v>912</v>
      </c>
      <c r="C726" s="388"/>
      <c r="D726" s="388"/>
      <c r="E726" s="388"/>
      <c r="F726" s="388"/>
      <c r="G726" s="388"/>
      <c r="H726" s="395">
        <v>16.32</v>
      </c>
      <c r="I726" s="388"/>
      <c r="J726" s="388"/>
      <c r="K726" s="388"/>
      <c r="L726" s="99">
        <f t="shared" ref="L726:L730" si="67">H726</f>
        <v>16.32</v>
      </c>
      <c r="M726" s="71"/>
      <c r="N726" s="92"/>
    </row>
    <row r="727" spans="1:14" s="78" customFormat="1" x14ac:dyDescent="0.35">
      <c r="A727" s="95"/>
      <c r="B727" s="87" t="s">
        <v>915</v>
      </c>
      <c r="C727" s="388"/>
      <c r="D727" s="388"/>
      <c r="E727" s="388"/>
      <c r="F727" s="388"/>
      <c r="G727" s="388"/>
      <c r="H727" s="395">
        <v>27.35</v>
      </c>
      <c r="I727" s="388"/>
      <c r="J727" s="388"/>
      <c r="K727" s="388"/>
      <c r="L727" s="99">
        <f t="shared" si="67"/>
        <v>27.35</v>
      </c>
      <c r="M727" s="71"/>
      <c r="N727" s="92"/>
    </row>
    <row r="728" spans="1:14" s="78" customFormat="1" x14ac:dyDescent="0.35">
      <c r="A728" s="95"/>
      <c r="B728" s="87" t="s">
        <v>914</v>
      </c>
      <c r="C728" s="388"/>
      <c r="D728" s="388"/>
      <c r="E728" s="388"/>
      <c r="F728" s="388"/>
      <c r="G728" s="388"/>
      <c r="H728" s="395">
        <v>11.46</v>
      </c>
      <c r="I728" s="388"/>
      <c r="J728" s="388"/>
      <c r="K728" s="388"/>
      <c r="L728" s="99">
        <f t="shared" si="67"/>
        <v>11.46</v>
      </c>
      <c r="M728" s="81"/>
      <c r="N728" s="92"/>
    </row>
    <row r="729" spans="1:14" s="78" customFormat="1" x14ac:dyDescent="0.35">
      <c r="A729" s="95"/>
      <c r="B729" s="87" t="s">
        <v>924</v>
      </c>
      <c r="C729" s="388"/>
      <c r="D729" s="388"/>
      <c r="E729" s="388"/>
      <c r="F729" s="388"/>
      <c r="G729" s="388"/>
      <c r="H729" s="395">
        <v>3.8</v>
      </c>
      <c r="I729" s="388"/>
      <c r="J729" s="388"/>
      <c r="K729" s="388"/>
      <c r="L729" s="99">
        <f t="shared" si="67"/>
        <v>3.8</v>
      </c>
      <c r="M729" s="100"/>
      <c r="N729" s="92"/>
    </row>
    <row r="730" spans="1:14" s="78" customFormat="1" x14ac:dyDescent="0.35">
      <c r="A730" s="95"/>
      <c r="B730" s="87" t="s">
        <v>925</v>
      </c>
      <c r="C730" s="388"/>
      <c r="D730" s="388"/>
      <c r="E730" s="388"/>
      <c r="F730" s="388"/>
      <c r="G730" s="388"/>
      <c r="H730" s="395">
        <v>3.6</v>
      </c>
      <c r="I730" s="388"/>
      <c r="J730" s="388"/>
      <c r="K730" s="388"/>
      <c r="L730" s="99">
        <f t="shared" si="67"/>
        <v>3.6</v>
      </c>
      <c r="M730" s="101"/>
      <c r="N730" s="92"/>
    </row>
    <row r="731" spans="1:14" s="78" customFormat="1" x14ac:dyDescent="0.35">
      <c r="A731" s="95"/>
      <c r="B731" s="384" t="s">
        <v>472</v>
      </c>
      <c r="L731" s="168"/>
      <c r="M731" s="101"/>
      <c r="N731" s="92"/>
    </row>
    <row r="732" spans="1:14" s="78" customFormat="1" x14ac:dyDescent="0.35">
      <c r="A732" s="95"/>
      <c r="B732" s="87" t="s">
        <v>921</v>
      </c>
      <c r="H732" s="388">
        <v>34.200000000000003</v>
      </c>
      <c r="L732" s="99">
        <f>H732</f>
        <v>34.200000000000003</v>
      </c>
      <c r="M732" s="101"/>
      <c r="N732" s="92"/>
    </row>
    <row r="733" spans="1:14" s="78" customFormat="1" x14ac:dyDescent="0.35">
      <c r="A733" s="95"/>
      <c r="B733" s="87" t="s">
        <v>922</v>
      </c>
      <c r="H733" s="388">
        <v>9.33</v>
      </c>
      <c r="L733" s="99">
        <f t="shared" ref="L733:L740" si="68">H733</f>
        <v>9.33</v>
      </c>
      <c r="M733" s="101"/>
      <c r="N733" s="92"/>
    </row>
    <row r="734" spans="1:14" s="78" customFormat="1" x14ac:dyDescent="0.35">
      <c r="A734" s="95"/>
      <c r="B734" s="87" t="s">
        <v>920</v>
      </c>
      <c r="C734" s="388"/>
      <c r="D734" s="388"/>
      <c r="E734" s="388"/>
      <c r="F734" s="388"/>
      <c r="G734" s="388"/>
      <c r="H734" s="388">
        <v>3.12</v>
      </c>
      <c r="I734" s="388"/>
      <c r="J734" s="388"/>
      <c r="K734" s="388"/>
      <c r="L734" s="99">
        <f t="shared" si="68"/>
        <v>3.12</v>
      </c>
      <c r="M734" s="101"/>
      <c r="N734" s="92"/>
    </row>
    <row r="735" spans="1:14" s="78" customFormat="1" x14ac:dyDescent="0.35">
      <c r="A735" s="95"/>
      <c r="B735" s="87" t="s">
        <v>917</v>
      </c>
      <c r="C735" s="388"/>
      <c r="D735" s="388"/>
      <c r="E735" s="388"/>
      <c r="F735" s="388"/>
      <c r="G735" s="388"/>
      <c r="H735" s="388">
        <v>11.3</v>
      </c>
      <c r="I735" s="388"/>
      <c r="J735" s="388"/>
      <c r="K735" s="388"/>
      <c r="L735" s="99">
        <f t="shared" si="68"/>
        <v>11.3</v>
      </c>
      <c r="M735" s="101"/>
      <c r="N735" s="92"/>
    </row>
    <row r="736" spans="1:14" s="78" customFormat="1" x14ac:dyDescent="0.35">
      <c r="A736" s="95"/>
      <c r="B736" s="87" t="s">
        <v>916</v>
      </c>
      <c r="H736" s="388">
        <v>3.77</v>
      </c>
      <c r="L736" s="99">
        <f t="shared" si="68"/>
        <v>3.77</v>
      </c>
      <c r="M736" s="101"/>
      <c r="N736" s="92"/>
    </row>
    <row r="737" spans="1:14" s="78" customFormat="1" x14ac:dyDescent="0.35">
      <c r="A737" s="95"/>
      <c r="B737" s="87" t="s">
        <v>918</v>
      </c>
      <c r="H737" s="388">
        <v>11.09</v>
      </c>
      <c r="L737" s="99">
        <f t="shared" si="68"/>
        <v>11.09</v>
      </c>
      <c r="M737" s="101"/>
      <c r="N737" s="92"/>
    </row>
    <row r="738" spans="1:14" s="78" customFormat="1" x14ac:dyDescent="0.35">
      <c r="A738" s="95"/>
      <c r="B738" s="87" t="s">
        <v>917</v>
      </c>
      <c r="C738" s="388"/>
      <c r="D738" s="388"/>
      <c r="E738" s="388"/>
      <c r="F738" s="388"/>
      <c r="G738" s="388"/>
      <c r="H738" s="388">
        <v>7.61</v>
      </c>
      <c r="I738" s="388"/>
      <c r="J738" s="388"/>
      <c r="K738" s="388"/>
      <c r="L738" s="99">
        <f t="shared" si="68"/>
        <v>7.61</v>
      </c>
      <c r="M738" s="101"/>
      <c r="N738" s="92"/>
    </row>
    <row r="739" spans="1:14" s="78" customFormat="1" x14ac:dyDescent="0.35">
      <c r="A739" s="95"/>
      <c r="B739" s="87" t="s">
        <v>923</v>
      </c>
      <c r="C739" s="388"/>
      <c r="D739" s="388"/>
      <c r="E739" s="388"/>
      <c r="F739" s="388"/>
      <c r="G739" s="388"/>
      <c r="H739" s="388">
        <v>3.33</v>
      </c>
      <c r="I739" s="388"/>
      <c r="J739" s="388"/>
      <c r="K739" s="388"/>
      <c r="L739" s="99">
        <f t="shared" si="68"/>
        <v>3.33</v>
      </c>
      <c r="M739" s="101"/>
      <c r="N739" s="92"/>
    </row>
    <row r="740" spans="1:14" s="78" customFormat="1" x14ac:dyDescent="0.35">
      <c r="A740" s="95"/>
      <c r="B740" s="87" t="s">
        <v>919</v>
      </c>
      <c r="C740" s="388"/>
      <c r="D740" s="388"/>
      <c r="E740" s="388"/>
      <c r="F740" s="388"/>
      <c r="G740" s="388"/>
      <c r="H740" s="388">
        <v>33.47</v>
      </c>
      <c r="I740" s="388"/>
      <c r="J740" s="388"/>
      <c r="K740" s="388"/>
      <c r="L740" s="99">
        <f t="shared" si="68"/>
        <v>33.47</v>
      </c>
      <c r="M740" s="101"/>
      <c r="N740" s="92"/>
    </row>
    <row r="741" spans="1:14" s="78" customFormat="1" x14ac:dyDescent="0.35">
      <c r="A741" s="90" t="s">
        <v>166</v>
      </c>
      <c r="B741" s="376" t="str">
        <f>VLOOKUP(A741,ORÇAMENTO!A:J,4,0)</f>
        <v>PISO EM GRANITO APLICADO EM AMBIENTES INTERNOS. AF_09/2020</v>
      </c>
      <c r="C741" s="377" t="str">
        <f>VLOOKUP(A741,ORÇAMENTO!A:J,5,0)</f>
        <v>m²</v>
      </c>
      <c r="D741" s="403"/>
      <c r="E741" s="403"/>
      <c r="F741" s="403"/>
      <c r="G741" s="403"/>
      <c r="H741" s="403"/>
      <c r="I741" s="403"/>
      <c r="J741" s="403"/>
      <c r="K741" s="403"/>
      <c r="L741" s="83">
        <f>SUM(L742:L744)</f>
        <v>12.245999999999999</v>
      </c>
      <c r="M741" s="101"/>
      <c r="N741" s="92"/>
    </row>
    <row r="742" spans="1:14" s="78" customFormat="1" x14ac:dyDescent="0.35">
      <c r="A742" s="95"/>
      <c r="B742" s="87" t="s">
        <v>510</v>
      </c>
      <c r="C742" s="388"/>
      <c r="D742" s="388">
        <v>0.28000000000000003</v>
      </c>
      <c r="E742" s="388">
        <v>1.2</v>
      </c>
      <c r="F742" s="388"/>
      <c r="G742" s="388"/>
      <c r="H742" s="388">
        <f>D742*E742</f>
        <v>0.33600000000000002</v>
      </c>
      <c r="I742" s="388"/>
      <c r="J742" s="388"/>
      <c r="K742" s="388">
        <f>6+10</f>
        <v>16</v>
      </c>
      <c r="L742" s="99">
        <f>H742*K742</f>
        <v>5.3760000000000003</v>
      </c>
      <c r="M742" s="101"/>
      <c r="N742" s="92"/>
    </row>
    <row r="743" spans="1:14" s="78" customFormat="1" x14ac:dyDescent="0.35">
      <c r="A743" s="95"/>
      <c r="B743" s="87" t="s">
        <v>508</v>
      </c>
      <c r="C743" s="388"/>
      <c r="D743" s="388">
        <v>0.17499999999999999</v>
      </c>
      <c r="E743" s="388">
        <v>1.2</v>
      </c>
      <c r="F743" s="388"/>
      <c r="G743" s="388"/>
      <c r="H743" s="388">
        <f>D743*E743</f>
        <v>0.21</v>
      </c>
      <c r="I743" s="388"/>
      <c r="J743" s="388"/>
      <c r="K743" s="388">
        <v>19</v>
      </c>
      <c r="L743" s="99">
        <f>H743*K743</f>
        <v>3.9899999999999998</v>
      </c>
      <c r="M743" s="101"/>
      <c r="N743" s="92"/>
    </row>
    <row r="744" spans="1:14" s="78" customFormat="1" x14ac:dyDescent="0.35">
      <c r="A744" s="95"/>
      <c r="B744" s="87" t="s">
        <v>509</v>
      </c>
      <c r="C744" s="388"/>
      <c r="D744" s="388">
        <v>1.2</v>
      </c>
      <c r="E744" s="388">
        <v>1.2</v>
      </c>
      <c r="F744" s="388"/>
      <c r="G744" s="388"/>
      <c r="H744" s="388">
        <f>D744*E744</f>
        <v>1.44</v>
      </c>
      <c r="I744" s="388"/>
      <c r="J744" s="388"/>
      <c r="K744" s="388">
        <v>2</v>
      </c>
      <c r="L744" s="99">
        <f>H744*K744</f>
        <v>2.88</v>
      </c>
      <c r="M744" s="101"/>
      <c r="N744" s="92"/>
    </row>
    <row r="745" spans="1:14" s="78" customFormat="1" x14ac:dyDescent="0.35">
      <c r="A745" s="90" t="s">
        <v>167</v>
      </c>
      <c r="B745" s="376" t="str">
        <f>VLOOKUP(A745,ORÇAMENTO!A:J,4,0)</f>
        <v>RODAPÉ EM GRANITO, ALTURA 10 CM. AF_09/2020</v>
      </c>
      <c r="C745" s="377" t="str">
        <f>VLOOKUP(A745,ORÇAMENTO!A:J,5,0)</f>
        <v>M</v>
      </c>
      <c r="D745" s="403"/>
      <c r="E745" s="403"/>
      <c r="F745" s="403"/>
      <c r="G745" s="403"/>
      <c r="H745" s="403"/>
      <c r="I745" s="403"/>
      <c r="J745" s="403"/>
      <c r="K745" s="403"/>
      <c r="L745" s="83">
        <f>SUM(L746:L746)</f>
        <v>13.5</v>
      </c>
      <c r="M745" s="101"/>
      <c r="N745" s="92"/>
    </row>
    <row r="746" spans="1:14" s="78" customFormat="1" x14ac:dyDescent="0.35">
      <c r="A746" s="95"/>
      <c r="B746" s="87" t="s">
        <v>480</v>
      </c>
      <c r="C746" s="388"/>
      <c r="D746" s="388"/>
      <c r="E746" s="388"/>
      <c r="F746" s="388"/>
      <c r="G746" s="388">
        <f>2.9+3.8+2.6+1.4+1.4+1.4</f>
        <v>13.5</v>
      </c>
      <c r="H746" s="388"/>
      <c r="I746" s="388"/>
      <c r="J746" s="388"/>
      <c r="K746" s="388"/>
      <c r="L746" s="99">
        <f>G746</f>
        <v>13.5</v>
      </c>
      <c r="M746" s="101"/>
      <c r="N746" s="92"/>
    </row>
    <row r="747" spans="1:14" s="78" customFormat="1" ht="28.3" x14ac:dyDescent="0.35">
      <c r="A747" s="90" t="s">
        <v>54</v>
      </c>
      <c r="B747" s="376" t="str">
        <f>VLOOKUP(A747,ORÇAMENTO!A:J,4,0)</f>
        <v>RODAPÉ CERÂMICO DE 7CM DE ALTURA COM PLACAS TIPO PORCELANATO DE DIMENSÕES 60X60CM. AF_02/2023</v>
      </c>
      <c r="C747" s="377" t="str">
        <f>VLOOKUP(A747,ORÇAMENTO!A:J,5,0)</f>
        <v>M</v>
      </c>
      <c r="D747" s="403"/>
      <c r="E747" s="403"/>
      <c r="F747" s="403"/>
      <c r="G747" s="403"/>
      <c r="H747" s="403"/>
      <c r="I747" s="403"/>
      <c r="J747" s="403"/>
      <c r="K747" s="403"/>
      <c r="L747" s="83">
        <f>SUM(L748:L753)</f>
        <v>138.66999999999999</v>
      </c>
      <c r="M747" s="101"/>
      <c r="N747" s="92"/>
    </row>
    <row r="748" spans="1:14" s="78" customFormat="1" x14ac:dyDescent="0.35">
      <c r="A748" s="95"/>
      <c r="B748" s="87"/>
      <c r="C748" s="388"/>
      <c r="D748" s="388"/>
      <c r="E748" s="388"/>
      <c r="F748" s="388"/>
      <c r="G748" s="388"/>
      <c r="H748" s="388"/>
      <c r="I748" s="388"/>
      <c r="J748" s="388"/>
      <c r="K748" s="388"/>
      <c r="L748" s="99"/>
      <c r="M748" s="101"/>
      <c r="N748" s="92"/>
    </row>
    <row r="749" spans="1:14" s="78" customFormat="1" x14ac:dyDescent="0.35">
      <c r="A749" s="95"/>
      <c r="B749" s="384" t="s">
        <v>471</v>
      </c>
      <c r="C749" s="388"/>
      <c r="D749" s="388"/>
      <c r="E749" s="388"/>
      <c r="F749" s="388"/>
      <c r="G749" s="388"/>
      <c r="H749" s="388"/>
      <c r="I749" s="388"/>
      <c r="J749" s="388"/>
      <c r="K749" s="388"/>
      <c r="L749" s="99">
        <f>SUM(G750:G753)</f>
        <v>64.759999999999991</v>
      </c>
      <c r="M749" s="101"/>
      <c r="N749" s="92"/>
    </row>
    <row r="750" spans="1:14" s="78" customFormat="1" x14ac:dyDescent="0.35">
      <c r="A750" s="95"/>
      <c r="B750" s="87" t="s">
        <v>913</v>
      </c>
      <c r="C750" s="388"/>
      <c r="D750" s="388"/>
      <c r="E750" s="388"/>
      <c r="F750" s="388"/>
      <c r="G750" s="388">
        <f>6.45+4.3+0.15*4+0.3*2+0.7 + (6.45+1.65*2)</f>
        <v>22.4</v>
      </c>
      <c r="H750" s="388"/>
      <c r="I750" s="388"/>
      <c r="J750" s="388"/>
      <c r="K750" s="388"/>
      <c r="L750" s="99"/>
      <c r="M750" s="101"/>
      <c r="N750" s="92"/>
    </row>
    <row r="751" spans="1:14" s="78" customFormat="1" x14ac:dyDescent="0.35">
      <c r="A751" s="95"/>
      <c r="B751" s="87" t="s">
        <v>912</v>
      </c>
      <c r="C751" s="388"/>
      <c r="D751" s="388"/>
      <c r="E751" s="388"/>
      <c r="F751" s="388"/>
      <c r="G751" s="388">
        <f>(3.13-0.9*2) + (1.8-0.8) + 6.6 + 1.8 + (3.13-1.6)</f>
        <v>12.26</v>
      </c>
      <c r="H751" s="388"/>
      <c r="I751" s="388"/>
      <c r="J751" s="388"/>
      <c r="K751" s="388"/>
      <c r="L751" s="99"/>
      <c r="M751" s="101"/>
      <c r="N751" s="92"/>
    </row>
    <row r="752" spans="1:14" s="78" customFormat="1" x14ac:dyDescent="0.35">
      <c r="A752" s="95"/>
      <c r="B752" s="87" t="s">
        <v>914</v>
      </c>
      <c r="C752" s="388"/>
      <c r="D752" s="388"/>
      <c r="E752" s="388"/>
      <c r="F752" s="388"/>
      <c r="G752" s="388">
        <f>2*(2.6+4.35) - 0.8</f>
        <v>13.099999999999998</v>
      </c>
      <c r="H752" s="388"/>
      <c r="I752" s="388"/>
      <c r="J752" s="388"/>
      <c r="K752" s="388"/>
      <c r="L752" s="99"/>
      <c r="M752" s="101"/>
      <c r="N752" s="92"/>
    </row>
    <row r="753" spans="1:14" s="78" customFormat="1" x14ac:dyDescent="0.35">
      <c r="A753" s="95"/>
      <c r="B753" s="87" t="s">
        <v>915</v>
      </c>
      <c r="C753" s="388"/>
      <c r="D753" s="388"/>
      <c r="E753" s="388"/>
      <c r="F753" s="388"/>
      <c r="G753" s="388">
        <f>4.2*2+1.31+0.89+6.4</f>
        <v>17</v>
      </c>
      <c r="H753" s="388"/>
      <c r="I753" s="388"/>
      <c r="J753" s="388"/>
      <c r="K753" s="388"/>
      <c r="L753" s="99">
        <f>SUM(G755:G760)</f>
        <v>73.91</v>
      </c>
      <c r="M753" s="101"/>
      <c r="N753" s="92"/>
    </row>
    <row r="754" spans="1:14" s="78" customFormat="1" x14ac:dyDescent="0.35">
      <c r="A754" s="95"/>
      <c r="B754" s="384" t="s">
        <v>472</v>
      </c>
      <c r="C754" s="388"/>
      <c r="D754" s="388"/>
      <c r="E754" s="388"/>
      <c r="F754" s="388"/>
      <c r="G754" s="388"/>
      <c r="H754" s="388"/>
      <c r="I754" s="388"/>
      <c r="J754" s="388"/>
      <c r="K754" s="388"/>
      <c r="L754" s="99"/>
      <c r="M754" s="101"/>
      <c r="N754" s="92"/>
    </row>
    <row r="755" spans="1:14" s="78" customFormat="1" x14ac:dyDescent="0.35">
      <c r="A755" s="95"/>
      <c r="B755" s="87" t="s">
        <v>916</v>
      </c>
      <c r="C755" s="388"/>
      <c r="D755" s="388"/>
      <c r="E755" s="388"/>
      <c r="F755" s="388"/>
      <c r="G755" s="388">
        <f>2*(1.55+2.6)-1.5</f>
        <v>6.8000000000000007</v>
      </c>
      <c r="H755" s="388"/>
      <c r="I755" s="388"/>
      <c r="J755" s="388"/>
      <c r="K755" s="388"/>
      <c r="L755" s="99"/>
      <c r="M755" s="101"/>
      <c r="N755" s="92"/>
    </row>
    <row r="756" spans="1:14" s="78" customFormat="1" x14ac:dyDescent="0.35">
      <c r="A756" s="95"/>
      <c r="B756" s="87" t="s">
        <v>917</v>
      </c>
      <c r="C756" s="388"/>
      <c r="D756" s="388"/>
      <c r="E756" s="388"/>
      <c r="F756" s="388"/>
      <c r="G756" s="388">
        <f>2*(3.05+3.8)-0.8</f>
        <v>12.899999999999999</v>
      </c>
      <c r="H756" s="388"/>
      <c r="I756" s="388"/>
      <c r="J756" s="388"/>
      <c r="K756" s="388"/>
      <c r="L756" s="99"/>
      <c r="M756" s="101"/>
      <c r="N756" s="92"/>
    </row>
    <row r="757" spans="1:14" s="78" customFormat="1" x14ac:dyDescent="0.35">
      <c r="A757" s="95"/>
      <c r="B757" s="87" t="s">
        <v>918</v>
      </c>
      <c r="C757" s="388"/>
      <c r="D757" s="388"/>
      <c r="E757" s="388"/>
      <c r="F757" s="388"/>
      <c r="G757" s="388">
        <f>1.55+(2.8-1.5) +3.8+1.36 + (1.1+1.55-0.8-0.9)</f>
        <v>8.9600000000000009</v>
      </c>
      <c r="H757" s="388"/>
      <c r="I757" s="388"/>
      <c r="J757" s="388"/>
      <c r="K757" s="388"/>
      <c r="L757" s="99"/>
      <c r="M757" s="101"/>
      <c r="N757" s="92"/>
    </row>
    <row r="758" spans="1:14" s="78" customFormat="1" x14ac:dyDescent="0.35">
      <c r="A758" s="95"/>
      <c r="B758" s="87" t="s">
        <v>919</v>
      </c>
      <c r="C758" s="388"/>
      <c r="D758" s="388"/>
      <c r="E758" s="388"/>
      <c r="F758" s="388"/>
      <c r="G758" s="388">
        <f>5.9+3.05+(1.1-0.8)+2.25+1.65+3.25 +(2.35+1.36)</f>
        <v>20.11</v>
      </c>
      <c r="H758" s="388"/>
      <c r="I758" s="388"/>
      <c r="J758" s="388"/>
      <c r="K758" s="388"/>
      <c r="L758" s="99"/>
      <c r="M758" s="101"/>
      <c r="N758" s="92"/>
    </row>
    <row r="759" spans="1:14" s="78" customFormat="1" x14ac:dyDescent="0.35">
      <c r="A759" s="95"/>
      <c r="B759" s="87" t="s">
        <v>920</v>
      </c>
      <c r="C759" s="388"/>
      <c r="D759" s="388"/>
      <c r="E759" s="388"/>
      <c r="F759" s="388"/>
      <c r="G759" s="388">
        <f>2.33*2+0.88+0.7</f>
        <v>6.24</v>
      </c>
      <c r="H759" s="388"/>
      <c r="I759" s="388"/>
      <c r="J759" s="388"/>
      <c r="K759" s="388"/>
      <c r="L759" s="99"/>
      <c r="M759" s="101"/>
      <c r="N759" s="92"/>
    </row>
    <row r="760" spans="1:14" s="78" customFormat="1" x14ac:dyDescent="0.35">
      <c r="A760" s="95"/>
      <c r="B760" s="87" t="s">
        <v>921</v>
      </c>
      <c r="C760" s="388"/>
      <c r="D760" s="388"/>
      <c r="E760" s="388"/>
      <c r="F760" s="388"/>
      <c r="G760" s="388">
        <f>1.4+3.85+5.9-1.4+0.3*2 + (1.4+3.85+3.3)</f>
        <v>18.899999999999999</v>
      </c>
      <c r="H760" s="388"/>
      <c r="I760" s="388"/>
      <c r="J760" s="388"/>
      <c r="K760" s="388"/>
      <c r="L760" s="99"/>
      <c r="M760" s="101"/>
      <c r="N760" s="92"/>
    </row>
    <row r="761" spans="1:14" s="78" customFormat="1" x14ac:dyDescent="0.35">
      <c r="A761" s="90" t="s">
        <v>168</v>
      </c>
      <c r="B761" s="376" t="str">
        <f>VLOOKUP(A761,ORÇAMENTO!A:J,4,0)</f>
        <v>SOLEIRA EM GRANITO, LARGURA 15 CM, ESPESSURA 2,0 CM. AF_09/2020</v>
      </c>
      <c r="C761" s="377" t="str">
        <f>VLOOKUP(A761,ORÇAMENTO!A:J,5,0)</f>
        <v>M</v>
      </c>
      <c r="D761" s="403"/>
      <c r="E761" s="403"/>
      <c r="F761" s="403"/>
      <c r="G761" s="403"/>
      <c r="H761" s="403"/>
      <c r="I761" s="403"/>
      <c r="J761" s="403"/>
      <c r="K761" s="403"/>
      <c r="L761" s="83">
        <f>SUM(L762:L767)</f>
        <v>13.8</v>
      </c>
      <c r="M761" s="101"/>
      <c r="N761" s="92"/>
    </row>
    <row r="762" spans="1:14" s="78" customFormat="1" x14ac:dyDescent="0.35">
      <c r="A762" s="95"/>
      <c r="B762" s="87" t="s">
        <v>537</v>
      </c>
      <c r="C762" s="388"/>
      <c r="D762" s="388">
        <v>0.9</v>
      </c>
      <c r="E762" s="388"/>
      <c r="F762" s="388"/>
      <c r="H762" s="388"/>
      <c r="I762" s="388"/>
      <c r="J762" s="388"/>
      <c r="K762" s="388">
        <v>2</v>
      </c>
      <c r="L762" s="99">
        <f t="shared" ref="L762:L767" si="69">D762*K762</f>
        <v>1.8</v>
      </c>
      <c r="M762" s="101"/>
      <c r="N762" s="92"/>
    </row>
    <row r="763" spans="1:14" s="78" customFormat="1" x14ac:dyDescent="0.35">
      <c r="A763" s="95"/>
      <c r="B763" s="87" t="s">
        <v>538</v>
      </c>
      <c r="C763" s="388"/>
      <c r="D763" s="388">
        <v>0.9</v>
      </c>
      <c r="E763" s="388"/>
      <c r="F763" s="388"/>
      <c r="H763" s="388"/>
      <c r="I763" s="388"/>
      <c r="J763" s="388"/>
      <c r="K763" s="388">
        <v>1</v>
      </c>
      <c r="L763" s="99">
        <f t="shared" si="69"/>
        <v>0.9</v>
      </c>
      <c r="M763" s="101"/>
      <c r="N763" s="92"/>
    </row>
    <row r="764" spans="1:14" s="78" customFormat="1" x14ac:dyDescent="0.35">
      <c r="A764" s="95"/>
      <c r="B764" s="87" t="s">
        <v>539</v>
      </c>
      <c r="C764" s="388"/>
      <c r="D764" s="388">
        <v>3</v>
      </c>
      <c r="E764" s="388"/>
      <c r="F764" s="388"/>
      <c r="H764" s="388"/>
      <c r="I764" s="388"/>
      <c r="J764" s="388"/>
      <c r="K764" s="388">
        <v>1</v>
      </c>
      <c r="L764" s="99">
        <f t="shared" si="69"/>
        <v>3</v>
      </c>
      <c r="M764" s="101"/>
      <c r="N764" s="92"/>
    </row>
    <row r="765" spans="1:14" s="78" customFormat="1" x14ac:dyDescent="0.35">
      <c r="A765" s="95"/>
      <c r="B765" s="87" t="s">
        <v>475</v>
      </c>
      <c r="C765" s="388"/>
      <c r="D765" s="388">
        <v>4.2</v>
      </c>
      <c r="E765" s="388"/>
      <c r="F765" s="388"/>
      <c r="H765" s="388"/>
      <c r="I765" s="388"/>
      <c r="J765" s="388"/>
      <c r="K765" s="388">
        <v>1</v>
      </c>
      <c r="L765" s="99">
        <f t="shared" si="69"/>
        <v>4.2</v>
      </c>
      <c r="M765" s="101"/>
      <c r="N765" s="92"/>
    </row>
    <row r="766" spans="1:14" s="78" customFormat="1" x14ac:dyDescent="0.35">
      <c r="A766" s="95"/>
      <c r="B766" s="87" t="s">
        <v>476</v>
      </c>
      <c r="C766" s="388"/>
      <c r="D766" s="388">
        <v>0.8</v>
      </c>
      <c r="E766" s="388"/>
      <c r="F766" s="388"/>
      <c r="H766" s="388"/>
      <c r="I766" s="388"/>
      <c r="J766" s="388"/>
      <c r="K766" s="388">
        <v>3</v>
      </c>
      <c r="L766" s="99">
        <f t="shared" si="69"/>
        <v>2.4000000000000004</v>
      </c>
      <c r="M766" s="101"/>
      <c r="N766" s="92"/>
    </row>
    <row r="767" spans="1:14" s="78" customFormat="1" x14ac:dyDescent="0.35">
      <c r="A767" s="95"/>
      <c r="B767" s="87" t="s">
        <v>870</v>
      </c>
      <c r="C767" s="388"/>
      <c r="D767" s="388">
        <v>1.5</v>
      </c>
      <c r="E767" s="388"/>
      <c r="F767" s="388"/>
      <c r="H767" s="388"/>
      <c r="I767" s="388"/>
      <c r="J767" s="388"/>
      <c r="K767" s="388">
        <v>1</v>
      </c>
      <c r="L767" s="99">
        <f t="shared" si="69"/>
        <v>1.5</v>
      </c>
      <c r="M767" s="101"/>
      <c r="N767" s="92"/>
    </row>
    <row r="768" spans="1:14" s="78" customFormat="1" x14ac:dyDescent="0.35">
      <c r="A768" s="95"/>
      <c r="B768" s="87"/>
      <c r="C768" s="388"/>
      <c r="D768" s="388"/>
      <c r="E768" s="388"/>
      <c r="F768" s="388"/>
      <c r="H768" s="388"/>
      <c r="I768" s="388"/>
      <c r="J768" s="388"/>
      <c r="K768" s="388"/>
      <c r="L768" s="99"/>
      <c r="M768" s="101"/>
      <c r="N768" s="92"/>
    </row>
    <row r="769" spans="1:14" s="78" customFormat="1" x14ac:dyDescent="0.35">
      <c r="A769" s="102">
        <v>12</v>
      </c>
      <c r="B769" s="374" t="str">
        <f>VLOOKUP(A769,ORÇAMENTO!A:J,4,0)</f>
        <v>REVESTIMENTO DE TETO</v>
      </c>
      <c r="C769" s="375"/>
      <c r="D769" s="375"/>
      <c r="E769" s="375"/>
      <c r="F769" s="375"/>
      <c r="G769" s="375"/>
      <c r="H769" s="375"/>
      <c r="I769" s="375"/>
      <c r="J769" s="375"/>
      <c r="K769" s="375"/>
      <c r="L769" s="80"/>
      <c r="M769" s="101"/>
    </row>
    <row r="770" spans="1:14" s="78" customFormat="1" ht="28.3" x14ac:dyDescent="0.35">
      <c r="A770" s="103" t="s">
        <v>169</v>
      </c>
      <c r="B770" s="376" t="str">
        <f>VLOOKUP(A770,ORÇAMENTO!A:J,4,0)</f>
        <v>FORRO EM DRYWALL, PARA AMBIENTES COMERCIAIS, INCLUSIVE ESTRUTURA BIRECIONAL DE FIXAÇÃO. AF_08/2023_PS</v>
      </c>
      <c r="C770" s="377" t="str">
        <f>VLOOKUP(A770,ORÇAMENTO!A:J,5,0)</f>
        <v>m²</v>
      </c>
      <c r="D770" s="403"/>
      <c r="E770" s="403"/>
      <c r="F770" s="403"/>
      <c r="G770" s="403"/>
      <c r="H770" s="403"/>
      <c r="I770" s="403"/>
      <c r="J770" s="403"/>
      <c r="K770" s="403"/>
      <c r="L770" s="83">
        <f>SUM(L771:L785)</f>
        <v>218.67000000000007</v>
      </c>
      <c r="M770" s="101"/>
      <c r="N770" s="92"/>
    </row>
    <row r="771" spans="1:14" s="72" customFormat="1" x14ac:dyDescent="0.35">
      <c r="A771" s="95"/>
      <c r="B771" s="384" t="s">
        <v>471</v>
      </c>
      <c r="C771" s="388"/>
      <c r="D771" s="388"/>
      <c r="E771" s="388"/>
      <c r="F771" s="388"/>
      <c r="G771" s="388"/>
      <c r="H771" s="395"/>
      <c r="I771" s="388"/>
      <c r="J771" s="388"/>
      <c r="K771" s="388"/>
      <c r="L771" s="99"/>
      <c r="M771" s="101"/>
      <c r="N771"/>
    </row>
    <row r="772" spans="1:14" s="72" customFormat="1" x14ac:dyDescent="0.35">
      <c r="A772" s="95"/>
      <c r="B772" s="87" t="s">
        <v>913</v>
      </c>
      <c r="C772" s="388"/>
      <c r="D772" s="388"/>
      <c r="E772" s="388"/>
      <c r="F772" s="388"/>
      <c r="G772" s="388"/>
      <c r="H772" s="395">
        <v>49.65</v>
      </c>
      <c r="I772" s="388"/>
      <c r="J772" s="388"/>
      <c r="K772" s="388"/>
      <c r="L772" s="99">
        <f>H772</f>
        <v>49.65</v>
      </c>
      <c r="M772" s="101"/>
      <c r="N772"/>
    </row>
    <row r="773" spans="1:14" s="72" customFormat="1" x14ac:dyDescent="0.35">
      <c r="A773" s="95"/>
      <c r="B773" s="87" t="s">
        <v>912</v>
      </c>
      <c r="C773" s="388"/>
      <c r="D773" s="388"/>
      <c r="E773" s="388"/>
      <c r="F773" s="388"/>
      <c r="G773" s="388"/>
      <c r="H773" s="395">
        <v>16.32</v>
      </c>
      <c r="I773" s="388"/>
      <c r="J773" s="388"/>
      <c r="K773" s="388"/>
      <c r="L773" s="99">
        <f t="shared" ref="L773:L775" si="70">H773</f>
        <v>16.32</v>
      </c>
      <c r="M773" s="101"/>
      <c r="N773"/>
    </row>
    <row r="774" spans="1:14" s="72" customFormat="1" x14ac:dyDescent="0.35">
      <c r="A774" s="95"/>
      <c r="B774" s="87" t="s">
        <v>915</v>
      </c>
      <c r="C774" s="388"/>
      <c r="D774" s="388"/>
      <c r="E774" s="388"/>
      <c r="F774" s="388"/>
      <c r="G774" s="388"/>
      <c r="H774" s="395">
        <v>27.35</v>
      </c>
      <c r="I774" s="388"/>
      <c r="J774" s="388"/>
      <c r="K774" s="388"/>
      <c r="L774" s="99">
        <f t="shared" si="70"/>
        <v>27.35</v>
      </c>
      <c r="M774" s="101"/>
      <c r="N774"/>
    </row>
    <row r="775" spans="1:14" s="72" customFormat="1" x14ac:dyDescent="0.35">
      <c r="A775" s="95"/>
      <c r="B775" s="87" t="s">
        <v>914</v>
      </c>
      <c r="C775" s="388"/>
      <c r="D775" s="388"/>
      <c r="E775" s="388"/>
      <c r="F775" s="388"/>
      <c r="G775" s="388"/>
      <c r="H775" s="395">
        <v>11.46</v>
      </c>
      <c r="I775" s="388"/>
      <c r="J775" s="388"/>
      <c r="K775" s="388"/>
      <c r="L775" s="99">
        <f t="shared" si="70"/>
        <v>11.46</v>
      </c>
      <c r="M775" s="101"/>
      <c r="N775"/>
    </row>
    <row r="776" spans="1:14" s="72" customFormat="1" x14ac:dyDescent="0.35">
      <c r="A776" s="95"/>
      <c r="B776" s="384" t="s">
        <v>472</v>
      </c>
      <c r="C776" s="78"/>
      <c r="D776" s="78"/>
      <c r="E776" s="78"/>
      <c r="F776" s="78"/>
      <c r="G776" s="78"/>
      <c r="H776" s="78"/>
      <c r="I776" s="78"/>
      <c r="J776" s="78"/>
      <c r="K776" s="78"/>
      <c r="L776" s="168"/>
      <c r="M776" s="101"/>
      <c r="N776"/>
    </row>
    <row r="777" spans="1:14" s="72" customFormat="1" x14ac:dyDescent="0.35">
      <c r="A777" s="95"/>
      <c r="B777" s="87" t="s">
        <v>921</v>
      </c>
      <c r="C777" s="78"/>
      <c r="D777" s="78"/>
      <c r="E777" s="78"/>
      <c r="F777" s="78"/>
      <c r="G777" s="78"/>
      <c r="H777" s="388">
        <v>34.200000000000003</v>
      </c>
      <c r="I777" s="78"/>
      <c r="J777" s="78"/>
      <c r="K777" s="78"/>
      <c r="L777" s="99">
        <f>H777</f>
        <v>34.200000000000003</v>
      </c>
      <c r="M777" s="101"/>
      <c r="N777"/>
    </row>
    <row r="778" spans="1:14" s="72" customFormat="1" x14ac:dyDescent="0.35">
      <c r="A778" s="95"/>
      <c r="B778" s="87" t="s">
        <v>922</v>
      </c>
      <c r="C778" s="78"/>
      <c r="D778" s="78"/>
      <c r="E778" s="78"/>
      <c r="F778" s="78"/>
      <c r="G778" s="78"/>
      <c r="H778" s="388">
        <v>9.33</v>
      </c>
      <c r="I778" s="78"/>
      <c r="J778" s="78"/>
      <c r="K778" s="78"/>
      <c r="L778" s="99">
        <f t="shared" ref="L778:L784" si="71">H778</f>
        <v>9.33</v>
      </c>
      <c r="M778" s="101"/>
      <c r="N778"/>
    </row>
    <row r="779" spans="1:14" s="72" customFormat="1" x14ac:dyDescent="0.35">
      <c r="A779" s="95"/>
      <c r="B779" s="87" t="s">
        <v>920</v>
      </c>
      <c r="C779" s="388"/>
      <c r="D779" s="388"/>
      <c r="E779" s="388"/>
      <c r="F779" s="388"/>
      <c r="G779" s="388"/>
      <c r="H779" s="388">
        <v>3.12</v>
      </c>
      <c r="I779" s="388"/>
      <c r="J779" s="388"/>
      <c r="K779" s="388"/>
      <c r="L779" s="99">
        <f t="shared" si="71"/>
        <v>3.12</v>
      </c>
      <c r="M779" s="101"/>
      <c r="N779"/>
    </row>
    <row r="780" spans="1:14" s="72" customFormat="1" x14ac:dyDescent="0.35">
      <c r="A780" s="95"/>
      <c r="B780" s="87" t="s">
        <v>917</v>
      </c>
      <c r="C780" s="388"/>
      <c r="D780" s="388"/>
      <c r="E780" s="388"/>
      <c r="F780" s="388"/>
      <c r="G780" s="388"/>
      <c r="H780" s="388">
        <v>11.3</v>
      </c>
      <c r="I780" s="388"/>
      <c r="J780" s="388"/>
      <c r="K780" s="388"/>
      <c r="L780" s="99">
        <f t="shared" si="71"/>
        <v>11.3</v>
      </c>
      <c r="M780" s="101"/>
      <c r="N780"/>
    </row>
    <row r="781" spans="1:14" s="72" customFormat="1" x14ac:dyDescent="0.35">
      <c r="A781" s="95"/>
      <c r="B781" s="87" t="s">
        <v>916</v>
      </c>
      <c r="C781" s="78"/>
      <c r="D781" s="78"/>
      <c r="E781" s="78"/>
      <c r="F781" s="78"/>
      <c r="G781" s="78"/>
      <c r="H781" s="388">
        <v>3.77</v>
      </c>
      <c r="I781" s="78"/>
      <c r="J781" s="78"/>
      <c r="K781" s="78"/>
      <c r="L781" s="99">
        <f t="shared" si="71"/>
        <v>3.77</v>
      </c>
      <c r="M781" s="101"/>
      <c r="N781"/>
    </row>
    <row r="782" spans="1:14" s="72" customFormat="1" x14ac:dyDescent="0.35">
      <c r="A782" s="95"/>
      <c r="B782" s="87" t="s">
        <v>918</v>
      </c>
      <c r="C782" s="78"/>
      <c r="D782" s="78"/>
      <c r="E782" s="78"/>
      <c r="F782" s="78"/>
      <c r="G782" s="78"/>
      <c r="H782" s="388">
        <v>11.09</v>
      </c>
      <c r="I782" s="78"/>
      <c r="J782" s="78"/>
      <c r="K782" s="78"/>
      <c r="L782" s="99">
        <f t="shared" si="71"/>
        <v>11.09</v>
      </c>
      <c r="M782" s="81"/>
      <c r="N782"/>
    </row>
    <row r="783" spans="1:14" s="72" customFormat="1" x14ac:dyDescent="0.35">
      <c r="A783" s="95"/>
      <c r="B783" s="87" t="s">
        <v>917</v>
      </c>
      <c r="C783" s="388"/>
      <c r="D783" s="388"/>
      <c r="E783" s="388"/>
      <c r="F783" s="388"/>
      <c r="G783" s="388"/>
      <c r="H783" s="388">
        <v>7.61</v>
      </c>
      <c r="I783" s="388"/>
      <c r="J783" s="388"/>
      <c r="K783" s="388"/>
      <c r="L783" s="99">
        <f t="shared" si="71"/>
        <v>7.61</v>
      </c>
      <c r="M783" s="100"/>
      <c r="N783"/>
    </row>
    <row r="784" spans="1:14" s="72" customFormat="1" x14ac:dyDescent="0.35">
      <c r="A784" s="95"/>
      <c r="B784" s="87" t="s">
        <v>919</v>
      </c>
      <c r="C784" s="388"/>
      <c r="D784" s="388"/>
      <c r="E784" s="388"/>
      <c r="F784" s="388"/>
      <c r="G784" s="388"/>
      <c r="H784" s="388">
        <v>33.47</v>
      </c>
      <c r="I784" s="388"/>
      <c r="J784" s="388"/>
      <c r="K784" s="388"/>
      <c r="L784" s="99">
        <f t="shared" si="71"/>
        <v>33.47</v>
      </c>
      <c r="M784" s="104"/>
      <c r="N784"/>
    </row>
    <row r="785" spans="1:14" s="72" customFormat="1" x14ac:dyDescent="0.35">
      <c r="A785" s="95"/>
      <c r="B785" s="87"/>
      <c r="C785" s="388"/>
      <c r="D785" s="78"/>
      <c r="E785" s="78"/>
      <c r="F785" s="78"/>
      <c r="G785" s="78"/>
      <c r="H785" s="388"/>
      <c r="I785" s="78"/>
      <c r="J785" s="78"/>
      <c r="K785" s="78"/>
      <c r="L785" s="99"/>
      <c r="M785" s="104"/>
      <c r="N785"/>
    </row>
    <row r="786" spans="1:14" s="72" customFormat="1" ht="44.15" customHeight="1" x14ac:dyDescent="0.35">
      <c r="A786" s="103" t="s">
        <v>170</v>
      </c>
      <c r="B786" s="376" t="str">
        <f>VLOOKUP(A786,ORÇAMENTO!A:J,4,0)</f>
        <v>FORRO EM DRYWALL COM PLACA VERDE RESISTENTE À UMIDADE (RU), PARA AMBIENTES COMERCIAIS, INCLUSIVE ESTRUTURA BIRECIONAL DE FIXAÇÃO. AF_08/2023_PS</v>
      </c>
      <c r="C786" s="377" t="str">
        <f>VLOOKUP(A786,ORÇAMENTO!A:J,5,0)</f>
        <v>m²</v>
      </c>
      <c r="D786" s="403"/>
      <c r="E786" s="403"/>
      <c r="F786" s="403"/>
      <c r="G786" s="403"/>
      <c r="H786" s="403"/>
      <c r="I786" s="403"/>
      <c r="J786" s="403"/>
      <c r="K786" s="403"/>
      <c r="L786" s="83">
        <f>SUM(L787:L791)</f>
        <v>10.73</v>
      </c>
      <c r="M786" s="104"/>
      <c r="N786"/>
    </row>
    <row r="787" spans="1:14" s="72" customFormat="1" x14ac:dyDescent="0.35">
      <c r="A787" s="95"/>
      <c r="B787" s="384" t="s">
        <v>471</v>
      </c>
      <c r="C787" s="388"/>
      <c r="D787" s="388"/>
      <c r="E787" s="388"/>
      <c r="F787" s="388"/>
      <c r="G787" s="388"/>
      <c r="H787" s="395"/>
      <c r="I787" s="388"/>
      <c r="J787" s="388"/>
      <c r="K787" s="388"/>
      <c r="L787" s="99"/>
      <c r="M787" s="104"/>
      <c r="N787"/>
    </row>
    <row r="788" spans="1:14" s="72" customFormat="1" x14ac:dyDescent="0.35">
      <c r="A788" s="95"/>
      <c r="B788" s="87" t="s">
        <v>924</v>
      </c>
      <c r="C788" s="388"/>
      <c r="D788" s="388"/>
      <c r="E788" s="388"/>
      <c r="F788" s="388"/>
      <c r="G788" s="388"/>
      <c r="H788" s="395">
        <v>3.8</v>
      </c>
      <c r="I788" s="388"/>
      <c r="J788" s="388"/>
      <c r="K788" s="388"/>
      <c r="L788" s="99">
        <f>H788</f>
        <v>3.8</v>
      </c>
      <c r="M788" s="104"/>
      <c r="N788"/>
    </row>
    <row r="789" spans="1:14" s="72" customFormat="1" x14ac:dyDescent="0.35">
      <c r="A789" s="95"/>
      <c r="B789" s="87" t="s">
        <v>925</v>
      </c>
      <c r="C789" s="388"/>
      <c r="D789" s="388"/>
      <c r="E789" s="388"/>
      <c r="F789" s="388"/>
      <c r="G789" s="388"/>
      <c r="H789" s="395">
        <v>3.6</v>
      </c>
      <c r="I789" s="388"/>
      <c r="J789" s="388"/>
      <c r="K789" s="388"/>
      <c r="L789" s="99">
        <f>H789</f>
        <v>3.6</v>
      </c>
      <c r="M789" s="104"/>
      <c r="N789"/>
    </row>
    <row r="790" spans="1:14" s="72" customFormat="1" x14ac:dyDescent="0.35">
      <c r="A790" s="95"/>
      <c r="B790" s="384" t="s">
        <v>472</v>
      </c>
      <c r="C790" s="78"/>
      <c r="D790" s="78"/>
      <c r="E790" s="78"/>
      <c r="F790" s="78"/>
      <c r="G790" s="78"/>
      <c r="H790" s="78"/>
      <c r="I790" s="78"/>
      <c r="J790" s="78"/>
      <c r="K790" s="78"/>
      <c r="L790" s="168"/>
      <c r="M790" s="104"/>
      <c r="N790"/>
    </row>
    <row r="791" spans="1:14" s="72" customFormat="1" x14ac:dyDescent="0.35">
      <c r="A791" s="95"/>
      <c r="B791" s="87" t="s">
        <v>923</v>
      </c>
      <c r="C791" s="388"/>
      <c r="D791" s="388"/>
      <c r="E791" s="388"/>
      <c r="F791" s="388"/>
      <c r="G791" s="388"/>
      <c r="H791" s="388">
        <v>3.33</v>
      </c>
      <c r="I791" s="388"/>
      <c r="J791" s="388"/>
      <c r="K791" s="388"/>
      <c r="L791" s="99">
        <f>H791</f>
        <v>3.33</v>
      </c>
      <c r="M791" s="104"/>
      <c r="N791"/>
    </row>
    <row r="792" spans="1:14" s="72" customFormat="1" ht="18.55" customHeight="1" x14ac:dyDescent="0.35">
      <c r="A792" s="103" t="s">
        <v>940</v>
      </c>
      <c r="B792" s="376" t="str">
        <f>VLOOKUP(A792,ORÇAMENTO!A:J,4,0)</f>
        <v>Reboco com argamassa 1:6 adit. plast. aplicado no teto</v>
      </c>
      <c r="C792" s="377" t="str">
        <f>VLOOKUP(A792,ORÇAMENTO!A:J,5,0)</f>
        <v>m²</v>
      </c>
      <c r="D792" s="403"/>
      <c r="E792" s="403"/>
      <c r="F792" s="403"/>
      <c r="G792" s="403"/>
      <c r="H792" s="403"/>
      <c r="I792" s="403"/>
      <c r="J792" s="403"/>
      <c r="K792" s="403"/>
      <c r="L792" s="83">
        <f>SUM(L793:L797)</f>
        <v>10.08</v>
      </c>
      <c r="M792" s="104"/>
      <c r="N792"/>
    </row>
    <row r="793" spans="1:14" s="72" customFormat="1" x14ac:dyDescent="0.35">
      <c r="A793" s="95"/>
      <c r="B793" s="384" t="s">
        <v>943</v>
      </c>
      <c r="C793" s="388"/>
      <c r="D793" s="388"/>
      <c r="E793" s="388"/>
      <c r="F793" s="388"/>
      <c r="G793" s="388"/>
      <c r="H793" s="395"/>
      <c r="I793" s="388"/>
      <c r="J793" s="388"/>
      <c r="K793" s="388"/>
      <c r="L793" s="99"/>
      <c r="M793" s="104"/>
      <c r="N793"/>
    </row>
    <row r="794" spans="1:14" s="72" customFormat="1" x14ac:dyDescent="0.35">
      <c r="A794" s="95"/>
      <c r="B794" s="87" t="s">
        <v>942</v>
      </c>
      <c r="C794" s="388"/>
      <c r="D794" s="388">
        <v>1.2</v>
      </c>
      <c r="E794" s="388">
        <v>1.2</v>
      </c>
      <c r="F794" s="388"/>
      <c r="G794" s="388"/>
      <c r="H794" s="395">
        <f>D794*E794</f>
        <v>1.44</v>
      </c>
      <c r="I794" s="388"/>
      <c r="J794" s="388">
        <v>2</v>
      </c>
      <c r="K794" s="388"/>
      <c r="L794" s="99">
        <f>H794*J794</f>
        <v>2.88</v>
      </c>
      <c r="M794" s="104"/>
      <c r="N794"/>
    </row>
    <row r="795" spans="1:14" s="72" customFormat="1" x14ac:dyDescent="0.35">
      <c r="A795" s="95"/>
      <c r="B795" s="87" t="s">
        <v>452</v>
      </c>
      <c r="C795" s="388"/>
      <c r="D795" s="388">
        <v>1.2</v>
      </c>
      <c r="E795" s="388">
        <f>2.14-0.2</f>
        <v>1.9400000000000002</v>
      </c>
      <c r="F795" s="388"/>
      <c r="G795" s="388"/>
      <c r="H795" s="395">
        <f>D795*E795</f>
        <v>2.3280000000000003</v>
      </c>
      <c r="I795" s="388"/>
      <c r="J795" s="388">
        <v>1</v>
      </c>
      <c r="K795" s="388"/>
      <c r="L795" s="99">
        <f t="shared" ref="L795:L797" si="72">H795*J795</f>
        <v>2.3280000000000003</v>
      </c>
      <c r="M795" s="104"/>
      <c r="N795"/>
    </row>
    <row r="796" spans="1:14" s="72" customFormat="1" x14ac:dyDescent="0.35">
      <c r="A796" s="95"/>
      <c r="B796" s="87" t="s">
        <v>451</v>
      </c>
      <c r="C796" s="388"/>
      <c r="D796" s="388">
        <v>1.2</v>
      </c>
      <c r="E796" s="388">
        <f>2.15-0.2</f>
        <v>1.95</v>
      </c>
      <c r="F796" s="388"/>
      <c r="G796" s="388"/>
      <c r="H796" s="395">
        <f>D796*E796</f>
        <v>2.34</v>
      </c>
      <c r="I796" s="388"/>
      <c r="J796" s="388">
        <v>1</v>
      </c>
      <c r="K796" s="388"/>
      <c r="L796" s="99">
        <f t="shared" si="72"/>
        <v>2.34</v>
      </c>
      <c r="M796" s="104"/>
      <c r="N796"/>
    </row>
    <row r="797" spans="1:14" s="72" customFormat="1" x14ac:dyDescent="0.35">
      <c r="A797" s="95"/>
      <c r="B797" s="87" t="s">
        <v>450</v>
      </c>
      <c r="C797" s="388"/>
      <c r="D797" s="388">
        <v>1.2</v>
      </c>
      <c r="E797" s="388">
        <f>2.51-0.2*2</f>
        <v>2.11</v>
      </c>
      <c r="F797" s="388"/>
      <c r="G797" s="388"/>
      <c r="H797" s="395">
        <f>D797*E797</f>
        <v>2.5319999999999996</v>
      </c>
      <c r="I797" s="388"/>
      <c r="J797" s="388">
        <v>1</v>
      </c>
      <c r="K797" s="388"/>
      <c r="L797" s="99">
        <f t="shared" si="72"/>
        <v>2.5319999999999996</v>
      </c>
      <c r="M797" s="104"/>
      <c r="N797"/>
    </row>
    <row r="798" spans="1:14" s="72" customFormat="1" ht="28.3" x14ac:dyDescent="0.35">
      <c r="A798" s="103" t="s">
        <v>944</v>
      </c>
      <c r="B798" s="376" t="str">
        <f>VLOOKUP(A798,ORÇAMENTO!A:J,4,0)</f>
        <v>EMASSAMENTO COM MASSA LÁTEX, APLICAÇÃO EM TETO, DUAS DEMÃOS, LIXAMENTO MANUAL. AF_04/2023</v>
      </c>
      <c r="C798" s="377" t="str">
        <f>VLOOKUP(A798,ORÇAMENTO!A:J,5,0)</f>
        <v>m²</v>
      </c>
      <c r="D798" s="403"/>
      <c r="E798" s="403"/>
      <c r="F798" s="403"/>
      <c r="G798" s="403"/>
      <c r="H798" s="403"/>
      <c r="I798" s="403"/>
      <c r="J798" s="403"/>
      <c r="K798" s="403"/>
      <c r="L798" s="83">
        <f>SUM(L799:L803)</f>
        <v>10.08</v>
      </c>
      <c r="M798" s="104"/>
      <c r="N798"/>
    </row>
    <row r="799" spans="1:14" s="72" customFormat="1" x14ac:dyDescent="0.35">
      <c r="A799" s="95"/>
      <c r="B799" s="384" t="s">
        <v>943</v>
      </c>
      <c r="C799" s="388"/>
      <c r="D799" s="388"/>
      <c r="E799" s="388"/>
      <c r="F799" s="388"/>
      <c r="G799" s="388"/>
      <c r="H799" s="395"/>
      <c r="I799" s="388"/>
      <c r="J799" s="388"/>
      <c r="K799" s="388"/>
      <c r="L799" s="99"/>
      <c r="M799" s="104"/>
      <c r="N799"/>
    </row>
    <row r="800" spans="1:14" s="72" customFormat="1" x14ac:dyDescent="0.35">
      <c r="A800" s="95"/>
      <c r="B800" s="87" t="s">
        <v>942</v>
      </c>
      <c r="C800" s="388"/>
      <c r="D800" s="388">
        <v>1.2</v>
      </c>
      <c r="E800" s="388">
        <v>1.2</v>
      </c>
      <c r="F800" s="388"/>
      <c r="G800" s="388"/>
      <c r="H800" s="395">
        <f>D800*E800</f>
        <v>1.44</v>
      </c>
      <c r="I800" s="388"/>
      <c r="J800" s="388">
        <v>2</v>
      </c>
      <c r="K800" s="388"/>
      <c r="L800" s="99">
        <f>H800*J800</f>
        <v>2.88</v>
      </c>
      <c r="M800" s="104"/>
      <c r="N800"/>
    </row>
    <row r="801" spans="1:14" s="72" customFormat="1" x14ac:dyDescent="0.35">
      <c r="A801" s="95"/>
      <c r="B801" s="87" t="s">
        <v>452</v>
      </c>
      <c r="C801" s="388"/>
      <c r="D801" s="388">
        <v>1.2</v>
      </c>
      <c r="E801" s="388">
        <f>2.14-0.2</f>
        <v>1.9400000000000002</v>
      </c>
      <c r="F801" s="388"/>
      <c r="G801" s="388"/>
      <c r="H801" s="395">
        <f>D801*E801</f>
        <v>2.3280000000000003</v>
      </c>
      <c r="I801" s="388"/>
      <c r="J801" s="388">
        <v>1</v>
      </c>
      <c r="K801" s="388"/>
      <c r="L801" s="99">
        <f t="shared" ref="L801:L803" si="73">H801*J801</f>
        <v>2.3280000000000003</v>
      </c>
      <c r="M801" s="104"/>
      <c r="N801"/>
    </row>
    <row r="802" spans="1:14" s="72" customFormat="1" x14ac:dyDescent="0.35">
      <c r="A802" s="95"/>
      <c r="B802" s="87" t="s">
        <v>451</v>
      </c>
      <c r="C802" s="388"/>
      <c r="D802" s="388">
        <v>1.2</v>
      </c>
      <c r="E802" s="388">
        <f>2.15-0.2</f>
        <v>1.95</v>
      </c>
      <c r="F802" s="388"/>
      <c r="G802" s="388"/>
      <c r="H802" s="395">
        <f>D802*E802</f>
        <v>2.34</v>
      </c>
      <c r="I802" s="388"/>
      <c r="J802" s="388">
        <v>1</v>
      </c>
      <c r="K802" s="388"/>
      <c r="L802" s="99">
        <f t="shared" si="73"/>
        <v>2.34</v>
      </c>
      <c r="M802" s="104"/>
      <c r="N802"/>
    </row>
    <row r="803" spans="1:14" s="72" customFormat="1" x14ac:dyDescent="0.35">
      <c r="A803" s="95"/>
      <c r="B803" s="87" t="s">
        <v>450</v>
      </c>
      <c r="C803" s="388"/>
      <c r="D803" s="388">
        <v>1.2</v>
      </c>
      <c r="E803" s="388">
        <f>2.51-0.2*2</f>
        <v>2.11</v>
      </c>
      <c r="F803" s="388"/>
      <c r="G803" s="388"/>
      <c r="H803" s="395">
        <f>D803*E803</f>
        <v>2.5319999999999996</v>
      </c>
      <c r="I803" s="388"/>
      <c r="J803" s="388">
        <v>1</v>
      </c>
      <c r="K803" s="388"/>
      <c r="L803" s="99">
        <f t="shared" si="73"/>
        <v>2.5319999999999996</v>
      </c>
      <c r="M803" s="104"/>
      <c r="N803"/>
    </row>
    <row r="804" spans="1:14" s="72" customFormat="1" x14ac:dyDescent="0.35">
      <c r="A804" s="102">
        <v>13</v>
      </c>
      <c r="B804" s="374" t="str">
        <f>VLOOKUP(A804,ORÇAMENTO!A:J,4,0)</f>
        <v>PINTURA</v>
      </c>
      <c r="C804" s="375"/>
      <c r="D804" s="375"/>
      <c r="E804" s="375"/>
      <c r="F804" s="375"/>
      <c r="G804" s="375"/>
      <c r="H804" s="375"/>
      <c r="I804" s="375"/>
      <c r="J804" s="375"/>
      <c r="K804" s="375"/>
      <c r="L804" s="80"/>
      <c r="M804" s="104"/>
      <c r="N804"/>
    </row>
    <row r="805" spans="1:14" s="72" customFormat="1" ht="28.3" x14ac:dyDescent="0.35">
      <c r="A805" s="90" t="s">
        <v>171</v>
      </c>
      <c r="B805" s="376" t="str">
        <f>VLOOKUP(A805,ORÇAMENTO!A:J,4,0)</f>
        <v>FUNDO SELADOR ACRÍLICO, APLICAÇÃO MANUAL EM PAREDE, UMA DEMÃO. AF_04/2023</v>
      </c>
      <c r="C805" s="377" t="str">
        <f>VLOOKUP(A805,ORÇAMENTO!A:J,5,0)</f>
        <v>m²</v>
      </c>
      <c r="D805" s="403"/>
      <c r="E805" s="403"/>
      <c r="F805" s="403"/>
      <c r="G805" s="403"/>
      <c r="H805" s="403"/>
      <c r="I805" s="403"/>
      <c r="J805" s="403"/>
      <c r="K805" s="403"/>
      <c r="L805" s="83">
        <f>TRUNC(SUM(L806:L853),2)</f>
        <v>642.54999999999995</v>
      </c>
      <c r="M805" s="104"/>
      <c r="N805"/>
    </row>
    <row r="806" spans="1:14" s="72" customFormat="1" x14ac:dyDescent="0.35">
      <c r="A806" s="73"/>
      <c r="B806" s="384" t="s">
        <v>903</v>
      </c>
      <c r="C806" s="388"/>
      <c r="D806" s="261"/>
      <c r="E806" s="253"/>
      <c r="F806" s="261"/>
      <c r="G806" s="261"/>
      <c r="H806" s="261"/>
      <c r="I806" s="261"/>
      <c r="J806" s="261"/>
      <c r="K806" s="261"/>
      <c r="L806" s="98"/>
      <c r="M806" s="104"/>
      <c r="N806"/>
    </row>
    <row r="807" spans="1:14" s="72" customFormat="1" x14ac:dyDescent="0.35">
      <c r="A807" s="73"/>
      <c r="B807" s="87" t="s">
        <v>459</v>
      </c>
      <c r="C807" s="388"/>
      <c r="D807" s="261"/>
      <c r="E807" s="253"/>
      <c r="F807" s="261"/>
      <c r="G807" s="261"/>
      <c r="H807" s="261"/>
      <c r="I807" s="261"/>
      <c r="J807" s="261"/>
      <c r="K807" s="261"/>
      <c r="L807" s="98"/>
      <c r="M807" s="104"/>
      <c r="N807"/>
    </row>
    <row r="808" spans="1:14" s="72" customFormat="1" x14ac:dyDescent="0.35">
      <c r="A808" s="73"/>
      <c r="B808" s="87" t="s">
        <v>908</v>
      </c>
      <c r="C808" s="388"/>
      <c r="D808" s="261"/>
      <c r="E808" s="253">
        <v>3.85</v>
      </c>
      <c r="F808" s="253">
        <f>10.25-2.8-0.6</f>
        <v>6.8500000000000005</v>
      </c>
      <c r="G808" s="253"/>
      <c r="H808" s="261">
        <f>E808*F808</f>
        <v>26.372500000000002</v>
      </c>
      <c r="I808" s="253"/>
      <c r="K808" s="253">
        <v>1</v>
      </c>
      <c r="L808" s="98">
        <f>H808*K808</f>
        <v>26.372500000000002</v>
      </c>
      <c r="M808" s="104"/>
      <c r="N808"/>
    </row>
    <row r="809" spans="1:14" s="72" customFormat="1" x14ac:dyDescent="0.35">
      <c r="A809" s="73"/>
      <c r="B809" s="382" t="s">
        <v>899</v>
      </c>
      <c r="C809" s="371"/>
      <c r="D809" s="261"/>
      <c r="E809" s="261"/>
      <c r="F809" s="261"/>
      <c r="G809" s="261"/>
      <c r="H809" s="261"/>
      <c r="I809" s="261"/>
      <c r="J809" s="261"/>
      <c r="K809" s="261"/>
      <c r="L809" s="74">
        <f>SUM(L810:L812)</f>
        <v>12.93</v>
      </c>
      <c r="M809" s="104"/>
      <c r="N809"/>
    </row>
    <row r="810" spans="1:14" s="72" customFormat="1" x14ac:dyDescent="0.35">
      <c r="A810" s="73"/>
      <c r="B810" s="382" t="s">
        <v>893</v>
      </c>
      <c r="C810" s="371"/>
      <c r="D810" s="261"/>
      <c r="E810" s="261"/>
      <c r="F810" s="261">
        <v>0.6</v>
      </c>
      <c r="G810" s="261">
        <f>4.5+0.75+0.55</f>
        <v>5.8</v>
      </c>
      <c r="H810" s="261">
        <f t="shared" ref="H810" si="74">G810*F810</f>
        <v>3.48</v>
      </c>
      <c r="I810" s="261"/>
      <c r="J810" s="261"/>
      <c r="L810" s="74">
        <f>H810</f>
        <v>3.48</v>
      </c>
      <c r="M810" s="81"/>
      <c r="N810"/>
    </row>
    <row r="811" spans="1:14" s="72" customFormat="1" x14ac:dyDescent="0.35">
      <c r="A811" s="73"/>
      <c r="B811" s="382" t="s">
        <v>894</v>
      </c>
      <c r="C811" s="371"/>
      <c r="D811" s="261">
        <v>1.05</v>
      </c>
      <c r="E811" s="261">
        <v>4.5</v>
      </c>
      <c r="F811" s="261"/>
      <c r="G811" s="261"/>
      <c r="H811" s="261">
        <f>D811*E811</f>
        <v>4.7250000000000005</v>
      </c>
      <c r="I811" s="261"/>
      <c r="J811" s="261"/>
      <c r="L811" s="74">
        <f>H811</f>
        <v>4.7250000000000005</v>
      </c>
      <c r="M811" s="81"/>
      <c r="N811"/>
    </row>
    <row r="812" spans="1:14" s="72" customFormat="1" x14ac:dyDescent="0.35">
      <c r="A812" s="73"/>
      <c r="B812" s="382" t="s">
        <v>895</v>
      </c>
      <c r="C812" s="371"/>
      <c r="D812" s="261">
        <v>1.05</v>
      </c>
      <c r="E812" s="261">
        <v>4.5</v>
      </c>
      <c r="F812" s="261"/>
      <c r="G812" s="261"/>
      <c r="H812" s="261">
        <f>D812*E812</f>
        <v>4.7250000000000005</v>
      </c>
      <c r="I812" s="261"/>
      <c r="J812" s="261"/>
      <c r="L812" s="74">
        <f>H812</f>
        <v>4.7250000000000005</v>
      </c>
      <c r="M812" s="81"/>
      <c r="N812"/>
    </row>
    <row r="813" spans="1:14" s="72" customFormat="1" x14ac:dyDescent="0.35">
      <c r="A813" s="73"/>
      <c r="B813" s="384" t="s">
        <v>910</v>
      </c>
      <c r="C813" s="388"/>
      <c r="D813" s="261"/>
      <c r="E813" s="253"/>
      <c r="F813" s="261"/>
      <c r="G813" s="261"/>
      <c r="H813" s="261"/>
      <c r="I813" s="261"/>
      <c r="J813" s="261"/>
      <c r="K813" s="261"/>
      <c r="L813" s="98"/>
      <c r="M813" s="81"/>
      <c r="N813"/>
    </row>
    <row r="814" spans="1:14" s="72" customFormat="1" x14ac:dyDescent="0.35">
      <c r="A814" s="73"/>
      <c r="B814" s="87" t="s">
        <v>457</v>
      </c>
      <c r="C814" s="388"/>
      <c r="D814" s="261"/>
      <c r="E814" s="253">
        <v>5.9</v>
      </c>
      <c r="F814" s="261">
        <f>2.9*2 + 3.5</f>
        <v>9.3000000000000007</v>
      </c>
      <c r="G814" s="261"/>
      <c r="H814" s="261">
        <f>F814*E814</f>
        <v>54.870000000000005</v>
      </c>
      <c r="I814" s="261"/>
      <c r="J814" s="261"/>
      <c r="K814" s="261">
        <f>H814</f>
        <v>54.870000000000005</v>
      </c>
      <c r="L814" s="98">
        <f>SUM(K814)-SUM(K816:K818)</f>
        <v>46.17</v>
      </c>
      <c r="M814" s="81"/>
      <c r="N814"/>
    </row>
    <row r="815" spans="1:14" s="72" customFormat="1" x14ac:dyDescent="0.35">
      <c r="A815" s="73"/>
      <c r="B815" s="393" t="s">
        <v>810</v>
      </c>
      <c r="C815" s="388"/>
      <c r="D815" s="261"/>
      <c r="E815" s="253"/>
      <c r="F815" s="261"/>
      <c r="G815" s="261"/>
      <c r="H815" s="261"/>
      <c r="I815" s="261"/>
      <c r="J815" s="261"/>
      <c r="K815" s="261"/>
      <c r="L815" s="98"/>
      <c r="M815" s="81"/>
      <c r="N815"/>
    </row>
    <row r="816" spans="1:14" s="72" customFormat="1" ht="14.6" customHeight="1" x14ac:dyDescent="0.35">
      <c r="A816" s="73"/>
      <c r="B816" s="87" t="s">
        <v>477</v>
      </c>
      <c r="C816" s="388"/>
      <c r="D816" s="261"/>
      <c r="E816" s="253">
        <v>0.5</v>
      </c>
      <c r="F816" s="261">
        <v>0.3</v>
      </c>
      <c r="G816" s="261"/>
      <c r="H816" s="261">
        <f>E816*F816</f>
        <v>0.15</v>
      </c>
      <c r="I816" s="261"/>
      <c r="J816" s="261">
        <v>2</v>
      </c>
      <c r="K816" s="341">
        <f>H816*J816</f>
        <v>0.3</v>
      </c>
      <c r="L816" s="167"/>
      <c r="M816" s="81"/>
      <c r="N816"/>
    </row>
    <row r="817" spans="1:14" s="72" customFormat="1" ht="14.6" customHeight="1" x14ac:dyDescent="0.35">
      <c r="A817" s="73"/>
      <c r="B817" s="87" t="s">
        <v>478</v>
      </c>
      <c r="C817" s="388"/>
      <c r="D817" s="261"/>
      <c r="E817" s="253">
        <v>2.5</v>
      </c>
      <c r="F817" s="261">
        <v>1</v>
      </c>
      <c r="G817" s="261"/>
      <c r="H817" s="261">
        <f>E817*F817</f>
        <v>2.5</v>
      </c>
      <c r="I817" s="261"/>
      <c r="J817" s="261">
        <v>1</v>
      </c>
      <c r="K817" s="341">
        <f>H817*J817</f>
        <v>2.5</v>
      </c>
      <c r="L817" s="167"/>
      <c r="M817" s="81"/>
      <c r="N817"/>
    </row>
    <row r="818" spans="1:14" s="72" customFormat="1" ht="14.6" customHeight="1" x14ac:dyDescent="0.35">
      <c r="A818" s="73"/>
      <c r="B818" s="87" t="s">
        <v>909</v>
      </c>
      <c r="C818" s="388"/>
      <c r="D818" s="261"/>
      <c r="E818" s="253">
        <v>5.9</v>
      </c>
      <c r="F818" s="261">
        <v>1</v>
      </c>
      <c r="G818" s="261"/>
      <c r="H818" s="261">
        <f>E818*F818</f>
        <v>5.9</v>
      </c>
      <c r="I818" s="261"/>
      <c r="J818" s="261">
        <v>1</v>
      </c>
      <c r="K818" s="261">
        <f>H818*J818</f>
        <v>5.9</v>
      </c>
      <c r="L818" s="98"/>
      <c r="M818" s="81"/>
      <c r="N818"/>
    </row>
    <row r="819" spans="1:14" s="72" customFormat="1" ht="14.6" customHeight="1" x14ac:dyDescent="0.35">
      <c r="A819" s="73"/>
      <c r="B819" s="87"/>
      <c r="C819" s="388"/>
      <c r="D819" s="261"/>
      <c r="E819" s="253"/>
      <c r="F819" s="261"/>
      <c r="G819" s="261"/>
      <c r="H819" s="261"/>
      <c r="I819" s="261"/>
      <c r="J819" s="261"/>
      <c r="K819" s="341"/>
      <c r="L819" s="167"/>
      <c r="M819" s="81"/>
      <c r="N819"/>
    </row>
    <row r="820" spans="1:14" s="72" customFormat="1" ht="14.6" customHeight="1" x14ac:dyDescent="0.35">
      <c r="A820" s="73"/>
      <c r="B820" s="87" t="s">
        <v>459</v>
      </c>
      <c r="C820" s="388"/>
      <c r="D820" s="261"/>
      <c r="E820" s="253">
        <f>0.45+0.45+0.7+1.2+3.1</f>
        <v>5.9</v>
      </c>
      <c r="F820" s="261">
        <f>2.9*2 + 3.5</f>
        <v>9.3000000000000007</v>
      </c>
      <c r="G820" s="253"/>
      <c r="H820" s="261">
        <f>E820*F820</f>
        <v>54.870000000000005</v>
      </c>
      <c r="I820" s="253"/>
      <c r="J820" s="253"/>
      <c r="K820" s="261">
        <f>H820</f>
        <v>54.870000000000005</v>
      </c>
      <c r="L820" s="98">
        <f>SUM(K820:K821)-SUM(K823:K826)</f>
        <v>35.790000000000006</v>
      </c>
      <c r="M820" s="81"/>
      <c r="N820"/>
    </row>
    <row r="821" spans="1:14" s="72" customFormat="1" ht="14.6" customHeight="1" x14ac:dyDescent="0.35">
      <c r="A821" s="73"/>
      <c r="B821" s="87" t="s">
        <v>904</v>
      </c>
      <c r="C821" s="388"/>
      <c r="D821" s="261"/>
      <c r="E821" s="253">
        <f>0.3*2</f>
        <v>0.6</v>
      </c>
      <c r="F821" s="261">
        <f>2.9*2 + 3.5</f>
        <v>9.3000000000000007</v>
      </c>
      <c r="G821" s="253"/>
      <c r="H821" s="261">
        <f>E821*F821</f>
        <v>5.58</v>
      </c>
      <c r="I821" s="253"/>
      <c r="J821" s="253"/>
      <c r="K821" s="261">
        <f>H821</f>
        <v>5.58</v>
      </c>
      <c r="L821" s="98"/>
      <c r="M821" s="81"/>
      <c r="N821"/>
    </row>
    <row r="822" spans="1:14" s="72" customFormat="1" ht="14.6" customHeight="1" x14ac:dyDescent="0.35">
      <c r="A822" s="73"/>
      <c r="B822" s="393" t="s">
        <v>810</v>
      </c>
      <c r="C822" s="388"/>
      <c r="D822" s="261"/>
      <c r="E822" s="261" t="s">
        <v>907</v>
      </c>
      <c r="F822" s="261"/>
      <c r="G822" s="253"/>
      <c r="H822" s="261"/>
      <c r="I822" s="253"/>
      <c r="J822" s="253"/>
      <c r="K822" s="261"/>
      <c r="L822" s="98"/>
      <c r="M822" s="81"/>
      <c r="N822"/>
    </row>
    <row r="823" spans="1:14" s="72" customFormat="1" ht="14.6" customHeight="1" x14ac:dyDescent="0.35">
      <c r="A823" s="73"/>
      <c r="B823" s="87" t="s">
        <v>465</v>
      </c>
      <c r="C823" s="388"/>
      <c r="D823" s="261"/>
      <c r="E823" s="253">
        <v>1.4</v>
      </c>
      <c r="F823" s="261">
        <f>2.9+2.8</f>
        <v>5.6999999999999993</v>
      </c>
      <c r="G823" s="253"/>
      <c r="H823" s="261">
        <f>E823*F823</f>
        <v>7.9799999999999986</v>
      </c>
      <c r="I823" s="253"/>
      <c r="J823" s="253">
        <v>1</v>
      </c>
      <c r="K823" s="341">
        <f>H823*J823</f>
        <v>7.9799999999999986</v>
      </c>
      <c r="L823" s="167"/>
      <c r="M823" s="81"/>
      <c r="N823"/>
    </row>
    <row r="824" spans="1:14" s="72" customFormat="1" ht="14.6" customHeight="1" x14ac:dyDescent="0.35">
      <c r="A824" s="73"/>
      <c r="B824" s="87" t="s">
        <v>527</v>
      </c>
      <c r="C824" s="388"/>
      <c r="D824" s="261"/>
      <c r="E824" s="253">
        <v>0.85</v>
      </c>
      <c r="F824" s="253">
        <v>2.8</v>
      </c>
      <c r="G824" s="253"/>
      <c r="H824" s="261">
        <f>E824*F824</f>
        <v>2.38</v>
      </c>
      <c r="I824" s="253"/>
      <c r="J824" s="253">
        <v>1</v>
      </c>
      <c r="K824" s="341">
        <f>H824*J824</f>
        <v>2.38</v>
      </c>
      <c r="L824" s="167"/>
      <c r="M824" s="81"/>
      <c r="N824"/>
    </row>
    <row r="825" spans="1:14" s="72" customFormat="1" ht="14.6" customHeight="1" x14ac:dyDescent="0.35">
      <c r="A825" s="73"/>
      <c r="B825" s="87" t="s">
        <v>474</v>
      </c>
      <c r="C825" s="388"/>
      <c r="D825" s="261"/>
      <c r="E825" s="253">
        <v>3</v>
      </c>
      <c r="F825" s="253">
        <v>2.8</v>
      </c>
      <c r="G825" s="253"/>
      <c r="H825" s="261">
        <f>E825*F825</f>
        <v>8.3999999999999986</v>
      </c>
      <c r="I825" s="253"/>
      <c r="J825" s="253">
        <v>1</v>
      </c>
      <c r="K825" s="341">
        <f>H825*J825</f>
        <v>8.3999999999999986</v>
      </c>
      <c r="L825" s="167"/>
      <c r="M825" s="81"/>
      <c r="N825"/>
    </row>
    <row r="826" spans="1:14" s="72" customFormat="1" ht="14.6" customHeight="1" x14ac:dyDescent="0.35">
      <c r="A826" s="73"/>
      <c r="B826" s="87" t="s">
        <v>909</v>
      </c>
      <c r="C826" s="388"/>
      <c r="D826" s="261"/>
      <c r="E826" s="253">
        <v>5.9</v>
      </c>
      <c r="F826" s="261">
        <v>1</v>
      </c>
      <c r="G826" s="261"/>
      <c r="H826" s="261">
        <f>E826*F826</f>
        <v>5.9</v>
      </c>
      <c r="I826" s="261"/>
      <c r="J826" s="261">
        <v>1</v>
      </c>
      <c r="K826" s="261">
        <f>H826*J826</f>
        <v>5.9</v>
      </c>
      <c r="L826" s="98"/>
      <c r="M826" s="81"/>
      <c r="N826"/>
    </row>
    <row r="827" spans="1:14" s="72" customFormat="1" ht="14.6" customHeight="1" x14ac:dyDescent="0.35">
      <c r="A827" s="73"/>
      <c r="B827" s="87"/>
      <c r="C827" s="388"/>
      <c r="D827" s="261"/>
      <c r="E827" s="253"/>
      <c r="F827" s="253"/>
      <c r="G827" s="253"/>
      <c r="H827" s="261"/>
      <c r="I827" s="253"/>
      <c r="J827" s="253"/>
      <c r="K827" s="341"/>
      <c r="L827" s="167"/>
      <c r="M827" s="81"/>
      <c r="N827"/>
    </row>
    <row r="828" spans="1:14" s="72" customFormat="1" ht="14.6" customHeight="1" x14ac:dyDescent="0.35">
      <c r="A828" s="73"/>
      <c r="B828" s="87" t="s">
        <v>905</v>
      </c>
      <c r="C828" s="388"/>
      <c r="D828" s="261"/>
      <c r="E828" s="253">
        <f>20.8</f>
        <v>20.8</v>
      </c>
      <c r="F828" s="261">
        <f>2.9*2 + 3.5</f>
        <v>9.3000000000000007</v>
      </c>
      <c r="G828" s="261"/>
      <c r="H828" s="261">
        <f>F828*E828</f>
        <v>193.44000000000003</v>
      </c>
      <c r="I828" s="261"/>
      <c r="J828" s="261"/>
      <c r="K828" s="261">
        <f>H828</f>
        <v>193.44000000000003</v>
      </c>
      <c r="L828" s="98">
        <f>SUM(K828)-SUM(K830:K833)</f>
        <v>144.93000000000004</v>
      </c>
      <c r="M828" s="81"/>
      <c r="N828"/>
    </row>
    <row r="829" spans="1:14" s="72" customFormat="1" ht="14.6" customHeight="1" x14ac:dyDescent="0.35">
      <c r="A829" s="73"/>
      <c r="B829" s="393" t="s">
        <v>810</v>
      </c>
      <c r="C829" s="388"/>
      <c r="D829" s="253"/>
      <c r="E829" s="261" t="s">
        <v>907</v>
      </c>
      <c r="F829" s="261"/>
      <c r="G829" s="261"/>
      <c r="H829" s="261"/>
      <c r="I829" s="261"/>
      <c r="J829" s="261"/>
      <c r="K829" s="261"/>
      <c r="L829" s="98"/>
      <c r="M829" s="81"/>
      <c r="N829"/>
    </row>
    <row r="830" spans="1:14" s="72" customFormat="1" ht="14.6" customHeight="1" x14ac:dyDescent="0.35">
      <c r="A830" s="73"/>
      <c r="B830" s="87" t="s">
        <v>462</v>
      </c>
      <c r="C830" s="388"/>
      <c r="D830" s="261"/>
      <c r="E830" s="253">
        <v>1</v>
      </c>
      <c r="F830" s="261">
        <f>2.9+2.8 -0.2</f>
        <v>5.4999999999999991</v>
      </c>
      <c r="G830" s="261"/>
      <c r="H830" s="261">
        <f>E830*F830</f>
        <v>5.4999999999999991</v>
      </c>
      <c r="I830" s="261"/>
      <c r="J830" s="261">
        <v>4</v>
      </c>
      <c r="K830" s="341">
        <f>H830*J830</f>
        <v>21.999999999999996</v>
      </c>
      <c r="L830" s="167"/>
      <c r="M830" s="81"/>
      <c r="N830"/>
    </row>
    <row r="831" spans="1:14" s="72" customFormat="1" ht="14.6" customHeight="1" x14ac:dyDescent="0.35">
      <c r="A831" s="73"/>
      <c r="B831" s="87" t="s">
        <v>463</v>
      </c>
      <c r="C831" s="388"/>
      <c r="D831" s="261"/>
      <c r="E831" s="253">
        <v>1.4</v>
      </c>
      <c r="F831" s="261">
        <f>2.9+2.8 -0.2</f>
        <v>5.4999999999999991</v>
      </c>
      <c r="G831" s="261"/>
      <c r="H831" s="261">
        <f>E831*F831</f>
        <v>7.6999999999999984</v>
      </c>
      <c r="I831" s="261"/>
      <c r="J831" s="261">
        <v>1</v>
      </c>
      <c r="K831" s="341">
        <f>H831*J831</f>
        <v>7.6999999999999984</v>
      </c>
      <c r="L831" s="167"/>
      <c r="M831" s="81"/>
      <c r="N831"/>
    </row>
    <row r="832" spans="1:14" s="72" customFormat="1" ht="14.6" customHeight="1" x14ac:dyDescent="0.35">
      <c r="A832" s="73"/>
      <c r="B832" s="87" t="s">
        <v>529</v>
      </c>
      <c r="C832" s="388"/>
      <c r="D832" s="261"/>
      <c r="E832" s="253">
        <v>1.65</v>
      </c>
      <c r="F832" s="261">
        <f>2.9+2.8</f>
        <v>5.6999999999999993</v>
      </c>
      <c r="G832" s="261"/>
      <c r="H832" s="261">
        <f>E832*F832</f>
        <v>9.4049999999999976</v>
      </c>
      <c r="I832" s="261"/>
      <c r="J832" s="261">
        <v>1</v>
      </c>
      <c r="K832" s="341">
        <f>H832*J832</f>
        <v>9.4049999999999976</v>
      </c>
      <c r="L832" s="167"/>
      <c r="M832" s="81"/>
      <c r="N832"/>
    </row>
    <row r="833" spans="1:14" s="72" customFormat="1" ht="14.6" customHeight="1" x14ac:dyDescent="0.35">
      <c r="A833" s="73"/>
      <c r="B833" s="87" t="s">
        <v>528</v>
      </c>
      <c r="C833" s="388"/>
      <c r="D833" s="261"/>
      <c r="E833" s="253">
        <v>1.65</v>
      </c>
      <c r="F833" s="261">
        <f>2.9+2.8</f>
        <v>5.6999999999999993</v>
      </c>
      <c r="G833" s="261"/>
      <c r="H833" s="261">
        <f>E833*F833</f>
        <v>9.4049999999999976</v>
      </c>
      <c r="I833" s="261"/>
      <c r="J833" s="261">
        <v>1</v>
      </c>
      <c r="K833" s="341">
        <f>H833*J833</f>
        <v>9.4049999999999976</v>
      </c>
      <c r="L833" s="167"/>
      <c r="M833" s="81"/>
      <c r="N833"/>
    </row>
    <row r="834" spans="1:14" s="72" customFormat="1" ht="14.6" customHeight="1" x14ac:dyDescent="0.35">
      <c r="A834" s="73"/>
      <c r="B834" s="87"/>
      <c r="C834" s="388"/>
      <c r="D834" s="261"/>
      <c r="E834" s="253"/>
      <c r="F834" s="253"/>
      <c r="G834" s="261"/>
      <c r="H834" s="261"/>
      <c r="I834" s="261"/>
      <c r="J834" s="261"/>
      <c r="K834" s="341"/>
      <c r="L834" s="167"/>
      <c r="M834" s="81"/>
      <c r="N834"/>
    </row>
    <row r="835" spans="1:14" s="72" customFormat="1" x14ac:dyDescent="0.35">
      <c r="A835" s="73"/>
      <c r="B835" s="87" t="s">
        <v>526</v>
      </c>
      <c r="C835" s="388"/>
      <c r="D835" s="261"/>
      <c r="E835" s="253">
        <f>20.85-2*0.15</f>
        <v>20.55</v>
      </c>
      <c r="F835" s="261">
        <f>2.9*2 + 3.5</f>
        <v>9.3000000000000007</v>
      </c>
      <c r="G835" s="261"/>
      <c r="H835" s="261">
        <f>E835*F835</f>
        <v>191.11500000000001</v>
      </c>
      <c r="I835" s="261"/>
      <c r="J835" s="261"/>
      <c r="K835" s="341">
        <v>1</v>
      </c>
      <c r="L835" s="74">
        <f>H835*K835 - K837</f>
        <v>160.29000000000002</v>
      </c>
      <c r="M835" s="81"/>
      <c r="N835"/>
    </row>
    <row r="836" spans="1:14" s="72" customFormat="1" x14ac:dyDescent="0.35">
      <c r="A836" s="73"/>
      <c r="B836" s="393" t="s">
        <v>810</v>
      </c>
      <c r="C836" s="388"/>
      <c r="D836" s="261"/>
      <c r="E836" s="253"/>
      <c r="F836" s="261"/>
      <c r="G836" s="261"/>
      <c r="H836" s="261"/>
      <c r="I836" s="261"/>
      <c r="J836" s="261"/>
      <c r="K836" s="341"/>
      <c r="L836" s="74"/>
      <c r="M836" s="81"/>
      <c r="N836"/>
    </row>
    <row r="837" spans="1:14" s="72" customFormat="1" x14ac:dyDescent="0.35">
      <c r="A837" s="73"/>
      <c r="B837" s="87" t="s">
        <v>909</v>
      </c>
      <c r="C837" s="388"/>
      <c r="D837" s="261"/>
      <c r="E837" s="253">
        <f>20.85-2*0.15</f>
        <v>20.55</v>
      </c>
      <c r="F837" s="261">
        <v>1.5</v>
      </c>
      <c r="G837" s="261"/>
      <c r="H837" s="261">
        <f>E837*F837</f>
        <v>30.825000000000003</v>
      </c>
      <c r="I837" s="261"/>
      <c r="J837" s="261">
        <v>1</v>
      </c>
      <c r="K837" s="261">
        <f>H837*J837</f>
        <v>30.825000000000003</v>
      </c>
      <c r="L837" s="98"/>
      <c r="M837" s="81"/>
      <c r="N837"/>
    </row>
    <row r="838" spans="1:14" s="72" customFormat="1" x14ac:dyDescent="0.35">
      <c r="A838" s="73"/>
      <c r="B838" s="87"/>
      <c r="C838" s="388"/>
      <c r="D838" s="261"/>
      <c r="E838" s="253"/>
      <c r="F838" s="261"/>
      <c r="G838" s="261"/>
      <c r="H838" s="261"/>
      <c r="I838" s="261"/>
      <c r="J838" s="261"/>
      <c r="K838" s="261"/>
      <c r="L838" s="98"/>
      <c r="M838" s="81"/>
      <c r="N838"/>
    </row>
    <row r="839" spans="1:14" s="72" customFormat="1" x14ac:dyDescent="0.35">
      <c r="A839" s="73"/>
      <c r="B839" s="87" t="s">
        <v>461</v>
      </c>
      <c r="C839" s="388"/>
      <c r="D839" s="261"/>
      <c r="E839" s="253">
        <f>2.33+0.88</f>
        <v>3.21</v>
      </c>
      <c r="F839" s="261">
        <v>1.1000000000000001</v>
      </c>
      <c r="G839" s="261"/>
      <c r="H839" s="261">
        <f>E839*F839</f>
        <v>3.5310000000000001</v>
      </c>
      <c r="I839" s="261"/>
      <c r="J839" s="261"/>
      <c r="K839" s="261">
        <v>2</v>
      </c>
      <c r="L839" s="98">
        <f>H839*K839</f>
        <v>7.0620000000000003</v>
      </c>
      <c r="M839" s="81"/>
      <c r="N839"/>
    </row>
    <row r="840" spans="1:14" s="72" customFormat="1" x14ac:dyDescent="0.35">
      <c r="A840" s="95"/>
      <c r="B840" s="87"/>
      <c r="C840" s="388"/>
      <c r="D840" s="261"/>
      <c r="E840" s="253"/>
      <c r="F840" s="261"/>
      <c r="G840" s="261"/>
      <c r="H840" s="261"/>
      <c r="I840" s="261"/>
      <c r="J840" s="261"/>
      <c r="K840" s="261"/>
      <c r="L840" s="98"/>
      <c r="M840" s="81"/>
      <c r="N840"/>
    </row>
    <row r="841" spans="1:14" s="72" customFormat="1" x14ac:dyDescent="0.35">
      <c r="A841" s="95"/>
      <c r="B841" s="384" t="s">
        <v>935</v>
      </c>
      <c r="C841" s="388"/>
      <c r="D841" s="261"/>
      <c r="E841" s="253"/>
      <c r="F841" s="253"/>
      <c r="G841" s="253"/>
      <c r="H841" s="261"/>
      <c r="I841" s="253"/>
      <c r="J841" s="253"/>
      <c r="K841" s="341" t="s">
        <v>937</v>
      </c>
      <c r="L841" s="167"/>
      <c r="M841" s="100"/>
      <c r="N841"/>
    </row>
    <row r="842" spans="1:14" s="72" customFormat="1" x14ac:dyDescent="0.35">
      <c r="A842" s="95"/>
      <c r="B842" s="382" t="s">
        <v>466</v>
      </c>
      <c r="C842" s="388"/>
      <c r="D842" s="261"/>
      <c r="E842" s="253"/>
      <c r="F842" s="261">
        <v>2.9</v>
      </c>
      <c r="G842" s="261">
        <f>(2.55/2)+1.8+4.2*2+6.6 + (1.55*2+0.1)*0.5</f>
        <v>19.675000000000004</v>
      </c>
      <c r="H842" s="261">
        <f>G842*F842</f>
        <v>57.057500000000012</v>
      </c>
      <c r="I842" s="261"/>
      <c r="J842" s="261"/>
      <c r="K842" s="261">
        <v>2</v>
      </c>
      <c r="L842" s="98">
        <f>(H842*K842)-(SUM(K844:K846))</f>
        <v>89.335000000000022</v>
      </c>
      <c r="M842" s="104"/>
      <c r="N842"/>
    </row>
    <row r="843" spans="1:14" s="72" customFormat="1" x14ac:dyDescent="0.35">
      <c r="A843" s="95"/>
      <c r="B843" s="393" t="s">
        <v>810</v>
      </c>
      <c r="C843" s="388"/>
      <c r="D843" s="261"/>
      <c r="E843" s="253"/>
      <c r="F843" s="261"/>
      <c r="G843" s="261"/>
      <c r="H843" s="261"/>
      <c r="I843" s="261"/>
      <c r="J843" s="261"/>
      <c r="K843" s="261"/>
      <c r="L843" s="98"/>
      <c r="M843" s="104"/>
      <c r="N843"/>
    </row>
    <row r="844" spans="1:14" s="72" customFormat="1" x14ac:dyDescent="0.35">
      <c r="A844" s="95"/>
      <c r="B844" s="87" t="s">
        <v>869</v>
      </c>
      <c r="C844" s="388"/>
      <c r="D844" s="261"/>
      <c r="E844" s="253">
        <v>0.9</v>
      </c>
      <c r="F844" s="253">
        <v>2.1</v>
      </c>
      <c r="G844" s="253"/>
      <c r="H844" s="261">
        <f>E844*F844</f>
        <v>1.8900000000000001</v>
      </c>
      <c r="I844" s="253" t="s">
        <v>936</v>
      </c>
      <c r="J844" s="253">
        <v>2</v>
      </c>
      <c r="K844" s="341">
        <f>H844*J844</f>
        <v>3.7800000000000002</v>
      </c>
      <c r="L844" s="74"/>
      <c r="M844" s="104"/>
      <c r="N844"/>
    </row>
    <row r="845" spans="1:14" s="72" customFormat="1" x14ac:dyDescent="0.35">
      <c r="A845" s="95"/>
      <c r="B845" s="87" t="s">
        <v>476</v>
      </c>
      <c r="C845" s="388"/>
      <c r="D845" s="261"/>
      <c r="E845" s="253">
        <v>0.8</v>
      </c>
      <c r="F845" s="253">
        <v>2.1</v>
      </c>
      <c r="G845" s="253"/>
      <c r="H845" s="261">
        <f>E845*F845</f>
        <v>1.6800000000000002</v>
      </c>
      <c r="I845" s="253" t="s">
        <v>937</v>
      </c>
      <c r="J845" s="253">
        <f>1*2</f>
        <v>2</v>
      </c>
      <c r="K845" s="341">
        <f>H845*J845</f>
        <v>3.3600000000000003</v>
      </c>
      <c r="L845" s="74"/>
      <c r="M845" s="104"/>
      <c r="N845"/>
    </row>
    <row r="846" spans="1:14" s="72" customFormat="1" x14ac:dyDescent="0.35">
      <c r="A846" s="95"/>
      <c r="B846" s="87" t="s">
        <v>475</v>
      </c>
      <c r="C846" s="388"/>
      <c r="D846" s="261"/>
      <c r="E846" s="253">
        <v>4.2</v>
      </c>
      <c r="F846" s="253">
        <v>2.1</v>
      </c>
      <c r="G846" s="253"/>
      <c r="H846" s="261">
        <f>E846*F846</f>
        <v>8.82</v>
      </c>
      <c r="I846" s="253" t="s">
        <v>937</v>
      </c>
      <c r="J846" s="253">
        <f>1*2</f>
        <v>2</v>
      </c>
      <c r="K846" s="341">
        <f>H846*J846</f>
        <v>17.64</v>
      </c>
      <c r="L846" s="74"/>
      <c r="M846" s="104"/>
      <c r="N846"/>
    </row>
    <row r="847" spans="1:14" s="72" customFormat="1" x14ac:dyDescent="0.35">
      <c r="A847" s="95"/>
      <c r="B847" s="87"/>
      <c r="C847" s="371"/>
      <c r="D847" s="261"/>
      <c r="E847" s="261"/>
      <c r="F847" s="261"/>
      <c r="G847" s="261"/>
      <c r="H847" s="261"/>
      <c r="I847" s="261"/>
      <c r="J847" s="261"/>
      <c r="K847" s="261"/>
      <c r="L847" s="74"/>
      <c r="M847" s="104"/>
      <c r="N847"/>
    </row>
    <row r="848" spans="1:14" s="72" customFormat="1" x14ac:dyDescent="0.35">
      <c r="A848" s="95"/>
      <c r="B848" s="87"/>
      <c r="C848" s="371"/>
      <c r="D848" s="261"/>
      <c r="E848" s="261"/>
      <c r="F848" s="261"/>
      <c r="G848" s="261"/>
      <c r="H848" s="261"/>
      <c r="I848" s="261"/>
      <c r="J848" s="261"/>
      <c r="K848" s="341" t="s">
        <v>937</v>
      </c>
      <c r="L848" s="74"/>
      <c r="M848" s="104"/>
      <c r="N848"/>
    </row>
    <row r="849" spans="1:14" s="72" customFormat="1" x14ac:dyDescent="0.35">
      <c r="A849" s="95"/>
      <c r="B849" s="382" t="s">
        <v>467</v>
      </c>
      <c r="C849" s="388"/>
      <c r="D849" s="261"/>
      <c r="E849" s="253"/>
      <c r="F849" s="261">
        <v>2.9</v>
      </c>
      <c r="G849" s="261">
        <f>(1.45*2+2.8) + (3.05*2+4) + 1.36 + 1.1 + (2.15+1.65*2)*0.5</f>
        <v>20.984999999999999</v>
      </c>
      <c r="H849" s="261">
        <f>G849*F849</f>
        <v>60.856499999999997</v>
      </c>
      <c r="I849" s="261"/>
      <c r="J849" s="261"/>
      <c r="K849" s="261">
        <v>2</v>
      </c>
      <c r="L849" s="98">
        <f>(H849*K849)-(SUM(K851:K853))</f>
        <v>106.74719999999999</v>
      </c>
      <c r="M849" s="104"/>
      <c r="N849"/>
    </row>
    <row r="850" spans="1:14" s="72" customFormat="1" x14ac:dyDescent="0.35">
      <c r="A850" s="95"/>
      <c r="B850" s="393" t="s">
        <v>810</v>
      </c>
      <c r="C850" s="388"/>
      <c r="D850" s="261"/>
      <c r="E850" s="253"/>
      <c r="F850" s="261"/>
      <c r="G850" s="261"/>
      <c r="H850" s="261"/>
      <c r="I850" s="261"/>
      <c r="J850" s="261"/>
      <c r="K850" s="261"/>
      <c r="L850" s="98"/>
      <c r="M850" s="104"/>
      <c r="N850"/>
    </row>
    <row r="851" spans="1:14" s="72" customFormat="1" x14ac:dyDescent="0.35">
      <c r="A851" s="95"/>
      <c r="B851" s="87" t="s">
        <v>476</v>
      </c>
      <c r="C851" s="371"/>
      <c r="D851" s="261"/>
      <c r="E851" s="261">
        <v>0.8</v>
      </c>
      <c r="F851" s="261">
        <v>2.1</v>
      </c>
      <c r="G851" s="261"/>
      <c r="H851" s="261">
        <f t="shared" ref="H851:H853" si="75">E851*F851</f>
        <v>1.6800000000000002</v>
      </c>
      <c r="I851" s="253" t="s">
        <v>937</v>
      </c>
      <c r="J851" s="261">
        <f>2*2</f>
        <v>4</v>
      </c>
      <c r="K851" s="341">
        <f>H851*J851</f>
        <v>6.7200000000000006</v>
      </c>
      <c r="L851" s="74"/>
      <c r="M851" s="104"/>
      <c r="N851"/>
    </row>
    <row r="852" spans="1:14" s="72" customFormat="1" x14ac:dyDescent="0.35">
      <c r="A852" s="95"/>
      <c r="B852" s="87" t="s">
        <v>988</v>
      </c>
      <c r="C852" s="371"/>
      <c r="D852" s="261"/>
      <c r="E852" s="261">
        <v>0.94</v>
      </c>
      <c r="F852" s="261">
        <v>2.0699999999999998</v>
      </c>
      <c r="G852" s="261"/>
      <c r="H852" s="261">
        <f t="shared" si="75"/>
        <v>1.9457999999999998</v>
      </c>
      <c r="I852" s="253" t="s">
        <v>936</v>
      </c>
      <c r="J852" s="261">
        <v>1</v>
      </c>
      <c r="K852" s="341">
        <f>H852*J852</f>
        <v>1.9457999999999998</v>
      </c>
      <c r="L852" s="74"/>
      <c r="M852" s="104"/>
      <c r="N852"/>
    </row>
    <row r="853" spans="1:14" s="72" customFormat="1" x14ac:dyDescent="0.35">
      <c r="A853" s="95"/>
      <c r="B853" s="87" t="s">
        <v>870</v>
      </c>
      <c r="C853" s="371"/>
      <c r="D853" s="261"/>
      <c r="E853" s="261">
        <v>1.5</v>
      </c>
      <c r="F853" s="261">
        <v>2.1</v>
      </c>
      <c r="G853" s="261"/>
      <c r="H853" s="261">
        <f t="shared" si="75"/>
        <v>3.1500000000000004</v>
      </c>
      <c r="I853" s="253" t="s">
        <v>937</v>
      </c>
      <c r="J853" s="261">
        <f>1*2</f>
        <v>2</v>
      </c>
      <c r="K853" s="341">
        <f t="shared" ref="K853" si="76">H853*J853</f>
        <v>6.3000000000000007</v>
      </c>
      <c r="L853" s="74"/>
      <c r="M853" s="104"/>
      <c r="N853"/>
    </row>
    <row r="854" spans="1:14" s="72" customFormat="1" x14ac:dyDescent="0.35">
      <c r="A854" s="95"/>
      <c r="B854" s="87"/>
      <c r="C854" s="371"/>
      <c r="D854" s="261"/>
      <c r="E854" s="261"/>
      <c r="F854" s="261"/>
      <c r="G854" s="261"/>
      <c r="H854" s="261"/>
      <c r="I854" s="261"/>
      <c r="J854" s="261"/>
      <c r="K854" s="341"/>
      <c r="L854" s="74"/>
      <c r="M854" s="104"/>
      <c r="N854"/>
    </row>
    <row r="855" spans="1:14" s="72" customFormat="1" ht="28.3" x14ac:dyDescent="0.35">
      <c r="A855" s="90" t="s">
        <v>172</v>
      </c>
      <c r="B855" s="376" t="str">
        <f>VLOOKUP(A855,ORÇAMENTO!A:J,4,0)</f>
        <v>PINTURA LÁTEX ACRÍLICA PREMIUM, APLICAÇÃO MANUAL EM PAREDES, DUAS DEMÃOS. AF_04/2023</v>
      </c>
      <c r="C855" s="377" t="str">
        <f>VLOOKUP(A855,ORÇAMENTO!A:J,5,0)</f>
        <v>m²</v>
      </c>
      <c r="D855" s="403"/>
      <c r="E855" s="403"/>
      <c r="F855" s="403"/>
      <c r="G855" s="403"/>
      <c r="H855" s="403"/>
      <c r="I855" s="403"/>
      <c r="J855" s="403"/>
      <c r="K855" s="403"/>
      <c r="L855" s="83">
        <f>TRUNC(SUM(L856:L903),2)</f>
        <v>642.54999999999995</v>
      </c>
      <c r="M855" s="104"/>
      <c r="N855"/>
    </row>
    <row r="856" spans="1:14" s="72" customFormat="1" x14ac:dyDescent="0.35">
      <c r="A856" s="73"/>
      <c r="B856" s="384" t="s">
        <v>903</v>
      </c>
      <c r="C856" s="388"/>
      <c r="D856" s="261"/>
      <c r="E856" s="253"/>
      <c r="F856" s="261"/>
      <c r="G856" s="261"/>
      <c r="H856" s="261"/>
      <c r="I856" s="261"/>
      <c r="J856" s="261"/>
      <c r="K856" s="261"/>
      <c r="L856" s="98"/>
      <c r="M856" s="104"/>
      <c r="N856"/>
    </row>
    <row r="857" spans="1:14" s="72" customFormat="1" x14ac:dyDescent="0.35">
      <c r="A857" s="73"/>
      <c r="B857" s="87" t="s">
        <v>459</v>
      </c>
      <c r="C857" s="388"/>
      <c r="D857" s="261"/>
      <c r="E857" s="253"/>
      <c r="F857" s="261"/>
      <c r="G857" s="261"/>
      <c r="H857" s="261"/>
      <c r="I857" s="261"/>
      <c r="J857" s="261"/>
      <c r="K857" s="261"/>
      <c r="L857" s="98"/>
      <c r="M857" s="104"/>
      <c r="N857"/>
    </row>
    <row r="858" spans="1:14" s="72" customFormat="1" x14ac:dyDescent="0.35">
      <c r="A858" s="73"/>
      <c r="B858" s="87" t="s">
        <v>908</v>
      </c>
      <c r="C858" s="388"/>
      <c r="D858" s="261"/>
      <c r="E858" s="253">
        <v>3.85</v>
      </c>
      <c r="F858" s="253">
        <f>10.25-2.8-0.6</f>
        <v>6.8500000000000005</v>
      </c>
      <c r="G858" s="253"/>
      <c r="H858" s="261">
        <f>E858*F858</f>
        <v>26.372500000000002</v>
      </c>
      <c r="I858" s="253"/>
      <c r="K858" s="253">
        <v>1</v>
      </c>
      <c r="L858" s="98">
        <f>H858*K858</f>
        <v>26.372500000000002</v>
      </c>
      <c r="M858" s="104"/>
      <c r="N858"/>
    </row>
    <row r="859" spans="1:14" s="72" customFormat="1" x14ac:dyDescent="0.35">
      <c r="A859" s="73"/>
      <c r="B859" s="382" t="s">
        <v>899</v>
      </c>
      <c r="C859" s="371"/>
      <c r="D859" s="261"/>
      <c r="E859" s="261"/>
      <c r="F859" s="261"/>
      <c r="G859" s="261"/>
      <c r="H859" s="261"/>
      <c r="I859" s="261"/>
      <c r="J859" s="261"/>
      <c r="K859" s="261"/>
      <c r="L859" s="74">
        <f>SUM(L860:L862)</f>
        <v>12.93</v>
      </c>
      <c r="M859" s="104"/>
      <c r="N859"/>
    </row>
    <row r="860" spans="1:14" s="72" customFormat="1" x14ac:dyDescent="0.35">
      <c r="A860" s="73"/>
      <c r="B860" s="382" t="s">
        <v>893</v>
      </c>
      <c r="C860" s="371"/>
      <c r="D860" s="261"/>
      <c r="E860" s="261"/>
      <c r="F860" s="261">
        <v>0.6</v>
      </c>
      <c r="G860" s="261">
        <f>4.5+0.75+0.55</f>
        <v>5.8</v>
      </c>
      <c r="H860" s="261">
        <f t="shared" ref="H860" si="77">G860*F860</f>
        <v>3.48</v>
      </c>
      <c r="I860" s="261"/>
      <c r="J860" s="261"/>
      <c r="L860" s="74">
        <f>H860</f>
        <v>3.48</v>
      </c>
      <c r="M860" s="104"/>
      <c r="N860"/>
    </row>
    <row r="861" spans="1:14" s="72" customFormat="1" x14ac:dyDescent="0.35">
      <c r="A861" s="73"/>
      <c r="B861" s="382" t="s">
        <v>894</v>
      </c>
      <c r="C861" s="371"/>
      <c r="D861" s="261">
        <v>1.05</v>
      </c>
      <c r="E861" s="261">
        <v>4.5</v>
      </c>
      <c r="F861" s="261"/>
      <c r="G861" s="261"/>
      <c r="H861" s="261">
        <f>D861*E861</f>
        <v>4.7250000000000005</v>
      </c>
      <c r="I861" s="261"/>
      <c r="J861" s="261"/>
      <c r="L861" s="74">
        <f>H861</f>
        <v>4.7250000000000005</v>
      </c>
      <c r="M861" s="104"/>
      <c r="N861"/>
    </row>
    <row r="862" spans="1:14" s="72" customFormat="1" x14ac:dyDescent="0.35">
      <c r="A862" s="73"/>
      <c r="B862" s="382" t="s">
        <v>895</v>
      </c>
      <c r="C862" s="371"/>
      <c r="D862" s="261">
        <v>1.05</v>
      </c>
      <c r="E862" s="261">
        <v>4.5</v>
      </c>
      <c r="F862" s="261"/>
      <c r="G862" s="261"/>
      <c r="H862" s="261">
        <f>D862*E862</f>
        <v>4.7250000000000005</v>
      </c>
      <c r="I862" s="261"/>
      <c r="J862" s="261"/>
      <c r="L862" s="74">
        <f>H862</f>
        <v>4.7250000000000005</v>
      </c>
      <c r="M862" s="104"/>
      <c r="N862"/>
    </row>
    <row r="863" spans="1:14" s="72" customFormat="1" x14ac:dyDescent="0.35">
      <c r="A863" s="73"/>
      <c r="B863" s="384" t="s">
        <v>910</v>
      </c>
      <c r="C863" s="388"/>
      <c r="D863" s="261"/>
      <c r="E863" s="253"/>
      <c r="F863" s="261"/>
      <c r="G863" s="261"/>
      <c r="H863" s="261"/>
      <c r="I863" s="261"/>
      <c r="J863" s="261"/>
      <c r="K863" s="261"/>
      <c r="L863" s="98"/>
      <c r="M863" s="104"/>
      <c r="N863"/>
    </row>
    <row r="864" spans="1:14" s="72" customFormat="1" x14ac:dyDescent="0.35">
      <c r="A864" s="73"/>
      <c r="B864" s="87" t="s">
        <v>457</v>
      </c>
      <c r="C864" s="388"/>
      <c r="D864" s="261"/>
      <c r="E864" s="253">
        <v>5.9</v>
      </c>
      <c r="F864" s="261">
        <f>2.9*2 + 3.5</f>
        <v>9.3000000000000007</v>
      </c>
      <c r="G864" s="261"/>
      <c r="H864" s="261">
        <f>F864*E864</f>
        <v>54.870000000000005</v>
      </c>
      <c r="I864" s="261"/>
      <c r="J864" s="261"/>
      <c r="K864" s="261">
        <f>H864</f>
        <v>54.870000000000005</v>
      </c>
      <c r="L864" s="98">
        <f>SUM(K864)-SUM(K866:K868)</f>
        <v>46.17</v>
      </c>
      <c r="M864" s="104"/>
      <c r="N864"/>
    </row>
    <row r="865" spans="1:14" s="72" customFormat="1" x14ac:dyDescent="0.35">
      <c r="A865" s="73"/>
      <c r="B865" s="393" t="s">
        <v>810</v>
      </c>
      <c r="C865" s="388"/>
      <c r="D865" s="261"/>
      <c r="E865" s="253"/>
      <c r="F865" s="261"/>
      <c r="G865" s="261"/>
      <c r="H865" s="261"/>
      <c r="I865" s="261"/>
      <c r="J865" s="261"/>
      <c r="K865" s="261"/>
      <c r="L865" s="98"/>
      <c r="M865" s="104"/>
      <c r="N865"/>
    </row>
    <row r="866" spans="1:14" s="72" customFormat="1" x14ac:dyDescent="0.35">
      <c r="A866" s="73"/>
      <c r="B866" s="87" t="s">
        <v>477</v>
      </c>
      <c r="C866" s="388"/>
      <c r="D866" s="261"/>
      <c r="E866" s="253">
        <v>0.5</v>
      </c>
      <c r="F866" s="261">
        <v>0.3</v>
      </c>
      <c r="G866" s="261"/>
      <c r="H866" s="261">
        <f>E866*F866</f>
        <v>0.15</v>
      </c>
      <c r="I866" s="261"/>
      <c r="J866" s="261">
        <v>2</v>
      </c>
      <c r="K866" s="341">
        <f>H866*J866</f>
        <v>0.3</v>
      </c>
      <c r="L866" s="167"/>
      <c r="M866" s="104"/>
      <c r="N866"/>
    </row>
    <row r="867" spans="1:14" s="72" customFormat="1" x14ac:dyDescent="0.35">
      <c r="A867" s="73"/>
      <c r="B867" s="87" t="s">
        <v>478</v>
      </c>
      <c r="C867" s="388"/>
      <c r="D867" s="261"/>
      <c r="E867" s="253">
        <v>2.5</v>
      </c>
      <c r="F867" s="261">
        <v>1</v>
      </c>
      <c r="G867" s="261"/>
      <c r="H867" s="261">
        <f>E867*F867</f>
        <v>2.5</v>
      </c>
      <c r="I867" s="261"/>
      <c r="J867" s="261">
        <v>1</v>
      </c>
      <c r="K867" s="341">
        <f>H867*J867</f>
        <v>2.5</v>
      </c>
      <c r="L867" s="167"/>
      <c r="M867" s="104"/>
      <c r="N867"/>
    </row>
    <row r="868" spans="1:14" s="72" customFormat="1" x14ac:dyDescent="0.35">
      <c r="A868" s="73"/>
      <c r="B868" s="87" t="s">
        <v>909</v>
      </c>
      <c r="C868" s="388"/>
      <c r="D868" s="261"/>
      <c r="E868" s="253">
        <v>5.9</v>
      </c>
      <c r="F868" s="261">
        <v>1</v>
      </c>
      <c r="G868" s="261"/>
      <c r="H868" s="261">
        <f>E868*F868</f>
        <v>5.9</v>
      </c>
      <c r="I868" s="261"/>
      <c r="J868" s="261">
        <v>1</v>
      </c>
      <c r="K868" s="261">
        <f>H868*J868</f>
        <v>5.9</v>
      </c>
      <c r="L868" s="98"/>
      <c r="M868" s="104"/>
      <c r="N868"/>
    </row>
    <row r="869" spans="1:14" s="72" customFormat="1" x14ac:dyDescent="0.35">
      <c r="A869" s="73"/>
      <c r="B869" s="87"/>
      <c r="C869" s="388"/>
      <c r="D869" s="261"/>
      <c r="E869" s="253"/>
      <c r="F869" s="261"/>
      <c r="G869" s="261"/>
      <c r="H869" s="261"/>
      <c r="I869" s="261"/>
      <c r="J869" s="261"/>
      <c r="K869" s="341"/>
      <c r="L869" s="167"/>
      <c r="M869" s="104"/>
      <c r="N869"/>
    </row>
    <row r="870" spans="1:14" s="72" customFormat="1" x14ac:dyDescent="0.35">
      <c r="A870" s="73"/>
      <c r="B870" s="87" t="s">
        <v>459</v>
      </c>
      <c r="C870" s="388"/>
      <c r="D870" s="261"/>
      <c r="E870" s="253">
        <f>0.45+0.45+0.7+1.2+3.1</f>
        <v>5.9</v>
      </c>
      <c r="F870" s="261">
        <f>2.9*2 + 3.5</f>
        <v>9.3000000000000007</v>
      </c>
      <c r="G870" s="253"/>
      <c r="H870" s="261">
        <f>E870*F870</f>
        <v>54.870000000000005</v>
      </c>
      <c r="I870" s="253"/>
      <c r="J870" s="253"/>
      <c r="K870" s="261">
        <f>H870</f>
        <v>54.870000000000005</v>
      </c>
      <c r="L870" s="98">
        <f>SUM(K870:K871)-SUM(K873:K876)</f>
        <v>35.790000000000006</v>
      </c>
      <c r="M870" s="104"/>
      <c r="N870"/>
    </row>
    <row r="871" spans="1:14" s="72" customFormat="1" x14ac:dyDescent="0.35">
      <c r="A871" s="73"/>
      <c r="B871" s="87" t="s">
        <v>904</v>
      </c>
      <c r="C871" s="388"/>
      <c r="D871" s="261"/>
      <c r="E871" s="253">
        <f>0.3*2</f>
        <v>0.6</v>
      </c>
      <c r="F871" s="261">
        <f>2.9*2 + 3.5</f>
        <v>9.3000000000000007</v>
      </c>
      <c r="G871" s="253"/>
      <c r="H871" s="261">
        <f>E871*F871</f>
        <v>5.58</v>
      </c>
      <c r="I871" s="253"/>
      <c r="J871" s="253"/>
      <c r="K871" s="261">
        <f>H871</f>
        <v>5.58</v>
      </c>
      <c r="L871" s="98"/>
      <c r="M871" s="104"/>
      <c r="N871"/>
    </row>
    <row r="872" spans="1:14" s="72" customFormat="1" x14ac:dyDescent="0.35">
      <c r="A872" s="73"/>
      <c r="B872" s="393" t="s">
        <v>810</v>
      </c>
      <c r="C872" s="388"/>
      <c r="D872" s="261"/>
      <c r="E872" s="261" t="s">
        <v>907</v>
      </c>
      <c r="F872" s="261"/>
      <c r="G872" s="253"/>
      <c r="H872" s="261"/>
      <c r="I872" s="253"/>
      <c r="J872" s="253"/>
      <c r="K872" s="261"/>
      <c r="L872" s="98"/>
      <c r="M872" s="104"/>
      <c r="N872"/>
    </row>
    <row r="873" spans="1:14" s="72" customFormat="1" x14ac:dyDescent="0.35">
      <c r="A873" s="73"/>
      <c r="B873" s="87" t="s">
        <v>465</v>
      </c>
      <c r="C873" s="388"/>
      <c r="D873" s="261"/>
      <c r="E873" s="253">
        <v>1.4</v>
      </c>
      <c r="F873" s="261">
        <f>2.9+2.8</f>
        <v>5.6999999999999993</v>
      </c>
      <c r="G873" s="253"/>
      <c r="H873" s="261">
        <f>E873*F873</f>
        <v>7.9799999999999986</v>
      </c>
      <c r="I873" s="253"/>
      <c r="J873" s="253">
        <v>1</v>
      </c>
      <c r="K873" s="341">
        <f>H873*J873</f>
        <v>7.9799999999999986</v>
      </c>
      <c r="L873" s="167"/>
      <c r="M873" s="104"/>
      <c r="N873"/>
    </row>
    <row r="874" spans="1:14" s="72" customFormat="1" x14ac:dyDescent="0.35">
      <c r="A874" s="73"/>
      <c r="B874" s="87" t="s">
        <v>527</v>
      </c>
      <c r="C874" s="388"/>
      <c r="D874" s="261"/>
      <c r="E874" s="253">
        <v>0.85</v>
      </c>
      <c r="F874" s="253">
        <v>2.8</v>
      </c>
      <c r="G874" s="253"/>
      <c r="H874" s="261">
        <f>E874*F874</f>
        <v>2.38</v>
      </c>
      <c r="I874" s="253"/>
      <c r="J874" s="253">
        <v>1</v>
      </c>
      <c r="K874" s="341">
        <f>H874*J874</f>
        <v>2.38</v>
      </c>
      <c r="L874" s="167"/>
      <c r="M874" s="104"/>
      <c r="N874"/>
    </row>
    <row r="875" spans="1:14" s="72" customFormat="1" x14ac:dyDescent="0.35">
      <c r="A875" s="73"/>
      <c r="B875" s="87" t="s">
        <v>474</v>
      </c>
      <c r="C875" s="388"/>
      <c r="D875" s="261"/>
      <c r="E875" s="253">
        <v>3</v>
      </c>
      <c r="F875" s="253">
        <v>2.8</v>
      </c>
      <c r="G875" s="253"/>
      <c r="H875" s="261">
        <f>E875*F875</f>
        <v>8.3999999999999986</v>
      </c>
      <c r="I875" s="253"/>
      <c r="J875" s="253">
        <v>1</v>
      </c>
      <c r="K875" s="341">
        <f>H875*J875</f>
        <v>8.3999999999999986</v>
      </c>
      <c r="L875" s="167"/>
      <c r="M875" s="104"/>
      <c r="N875"/>
    </row>
    <row r="876" spans="1:14" s="72" customFormat="1" x14ac:dyDescent="0.35">
      <c r="A876" s="73"/>
      <c r="B876" s="87" t="s">
        <v>909</v>
      </c>
      <c r="C876" s="388"/>
      <c r="D876" s="261"/>
      <c r="E876" s="253">
        <v>5.9</v>
      </c>
      <c r="F876" s="261">
        <v>1</v>
      </c>
      <c r="G876" s="261"/>
      <c r="H876" s="261">
        <f>E876*F876</f>
        <v>5.9</v>
      </c>
      <c r="I876" s="261"/>
      <c r="J876" s="261">
        <v>1</v>
      </c>
      <c r="K876" s="261">
        <f>H876*J876</f>
        <v>5.9</v>
      </c>
      <c r="L876" s="98"/>
      <c r="M876" s="104"/>
      <c r="N876"/>
    </row>
    <row r="877" spans="1:14" s="72" customFormat="1" x14ac:dyDescent="0.35">
      <c r="A877" s="73"/>
      <c r="B877" s="87"/>
      <c r="C877" s="388"/>
      <c r="D877" s="261"/>
      <c r="E877" s="253"/>
      <c r="F877" s="253"/>
      <c r="G877" s="253"/>
      <c r="H877" s="261"/>
      <c r="I877" s="253"/>
      <c r="J877" s="253"/>
      <c r="K877" s="341"/>
      <c r="L877" s="167"/>
      <c r="M877" s="104"/>
      <c r="N877"/>
    </row>
    <row r="878" spans="1:14" s="72" customFormat="1" x14ac:dyDescent="0.35">
      <c r="A878" s="73"/>
      <c r="B878" s="87" t="s">
        <v>905</v>
      </c>
      <c r="C878" s="388"/>
      <c r="D878" s="261"/>
      <c r="E878" s="253">
        <f>20.8</f>
        <v>20.8</v>
      </c>
      <c r="F878" s="261">
        <f>2.9*2 + 3.5</f>
        <v>9.3000000000000007</v>
      </c>
      <c r="G878" s="261"/>
      <c r="H878" s="261">
        <f>F878*E878</f>
        <v>193.44000000000003</v>
      </c>
      <c r="I878" s="261"/>
      <c r="J878" s="261"/>
      <c r="K878" s="261">
        <f>H878</f>
        <v>193.44000000000003</v>
      </c>
      <c r="L878" s="98">
        <f>SUM(K878)-SUM(K880:K883)</f>
        <v>144.93000000000004</v>
      </c>
      <c r="M878" s="104"/>
      <c r="N878"/>
    </row>
    <row r="879" spans="1:14" s="72" customFormat="1" x14ac:dyDescent="0.35">
      <c r="A879" s="73"/>
      <c r="B879" s="393" t="s">
        <v>810</v>
      </c>
      <c r="C879" s="388"/>
      <c r="D879" s="253"/>
      <c r="E879" s="261" t="s">
        <v>907</v>
      </c>
      <c r="F879" s="261"/>
      <c r="G879" s="261"/>
      <c r="H879" s="261"/>
      <c r="I879" s="261"/>
      <c r="J879" s="261"/>
      <c r="K879" s="261"/>
      <c r="L879" s="98"/>
      <c r="M879" s="104"/>
      <c r="N879"/>
    </row>
    <row r="880" spans="1:14" s="72" customFormat="1" x14ac:dyDescent="0.35">
      <c r="A880" s="73"/>
      <c r="B880" s="87" t="s">
        <v>462</v>
      </c>
      <c r="C880" s="388"/>
      <c r="D880" s="261"/>
      <c r="E880" s="253">
        <v>1</v>
      </c>
      <c r="F880" s="261">
        <f>2.9+2.8 -0.2</f>
        <v>5.4999999999999991</v>
      </c>
      <c r="G880" s="261"/>
      <c r="H880" s="261">
        <f>E880*F880</f>
        <v>5.4999999999999991</v>
      </c>
      <c r="I880" s="261"/>
      <c r="J880" s="261">
        <v>4</v>
      </c>
      <c r="K880" s="341">
        <f>H880*J880</f>
        <v>21.999999999999996</v>
      </c>
      <c r="L880" s="167"/>
      <c r="M880" s="104"/>
      <c r="N880"/>
    </row>
    <row r="881" spans="1:14" s="72" customFormat="1" x14ac:dyDescent="0.35">
      <c r="A881" s="73"/>
      <c r="B881" s="87" t="s">
        <v>463</v>
      </c>
      <c r="C881" s="388"/>
      <c r="D881" s="261"/>
      <c r="E881" s="253">
        <v>1.4</v>
      </c>
      <c r="F881" s="261">
        <f>2.9+2.8 -0.2</f>
        <v>5.4999999999999991</v>
      </c>
      <c r="G881" s="261"/>
      <c r="H881" s="261">
        <f>E881*F881</f>
        <v>7.6999999999999984</v>
      </c>
      <c r="I881" s="261"/>
      <c r="J881" s="261">
        <v>1</v>
      </c>
      <c r="K881" s="341">
        <f>H881*J881</f>
        <v>7.6999999999999984</v>
      </c>
      <c r="L881" s="167"/>
      <c r="M881" s="104"/>
      <c r="N881"/>
    </row>
    <row r="882" spans="1:14" s="72" customFormat="1" x14ac:dyDescent="0.35">
      <c r="A882" s="73"/>
      <c r="B882" s="87" t="s">
        <v>529</v>
      </c>
      <c r="C882" s="388"/>
      <c r="D882" s="261"/>
      <c r="E882" s="253">
        <v>1.65</v>
      </c>
      <c r="F882" s="261">
        <f>2.9+2.8</f>
        <v>5.6999999999999993</v>
      </c>
      <c r="G882" s="261"/>
      <c r="H882" s="261">
        <f>E882*F882</f>
        <v>9.4049999999999976</v>
      </c>
      <c r="I882" s="261"/>
      <c r="J882" s="261">
        <v>1</v>
      </c>
      <c r="K882" s="341">
        <f>H882*J882</f>
        <v>9.4049999999999976</v>
      </c>
      <c r="L882" s="167"/>
      <c r="M882" s="104"/>
      <c r="N882"/>
    </row>
    <row r="883" spans="1:14" s="72" customFormat="1" x14ac:dyDescent="0.35">
      <c r="A883" s="73"/>
      <c r="B883" s="87" t="s">
        <v>528</v>
      </c>
      <c r="C883" s="388"/>
      <c r="D883" s="261"/>
      <c r="E883" s="253">
        <v>1.65</v>
      </c>
      <c r="F883" s="261">
        <f>2.9+2.8</f>
        <v>5.6999999999999993</v>
      </c>
      <c r="G883" s="261"/>
      <c r="H883" s="261">
        <f>E883*F883</f>
        <v>9.4049999999999976</v>
      </c>
      <c r="I883" s="261"/>
      <c r="J883" s="261">
        <v>1</v>
      </c>
      <c r="K883" s="341">
        <f>H883*J883</f>
        <v>9.4049999999999976</v>
      </c>
      <c r="L883" s="167"/>
      <c r="M883" s="104"/>
      <c r="N883"/>
    </row>
    <row r="884" spans="1:14" s="72" customFormat="1" x14ac:dyDescent="0.35">
      <c r="A884" s="73"/>
      <c r="B884" s="87"/>
      <c r="C884" s="388"/>
      <c r="D884" s="261"/>
      <c r="E884" s="253"/>
      <c r="F884" s="253"/>
      <c r="G884" s="261"/>
      <c r="H884" s="261"/>
      <c r="I884" s="261"/>
      <c r="J884" s="261"/>
      <c r="K884" s="341"/>
      <c r="L884" s="167"/>
      <c r="M884" s="104"/>
      <c r="N884"/>
    </row>
    <row r="885" spans="1:14" s="72" customFormat="1" x14ac:dyDescent="0.35">
      <c r="A885" s="73"/>
      <c r="B885" s="87" t="s">
        <v>526</v>
      </c>
      <c r="C885" s="388"/>
      <c r="D885" s="261"/>
      <c r="E885" s="253">
        <f>20.85-2*0.15</f>
        <v>20.55</v>
      </c>
      <c r="F885" s="261">
        <f>2.9*2 + 3.5</f>
        <v>9.3000000000000007</v>
      </c>
      <c r="G885" s="261"/>
      <c r="H885" s="261">
        <f>E885*F885</f>
        <v>191.11500000000001</v>
      </c>
      <c r="I885" s="261"/>
      <c r="J885" s="261"/>
      <c r="K885" s="341">
        <v>1</v>
      </c>
      <c r="L885" s="74">
        <f>H885*K885 - K887</f>
        <v>160.29000000000002</v>
      </c>
      <c r="M885" s="104"/>
      <c r="N885"/>
    </row>
    <row r="886" spans="1:14" s="72" customFormat="1" x14ac:dyDescent="0.35">
      <c r="A886" s="73"/>
      <c r="B886" s="393" t="s">
        <v>810</v>
      </c>
      <c r="C886" s="388"/>
      <c r="D886" s="261"/>
      <c r="E886" s="253"/>
      <c r="F886" s="261"/>
      <c r="G886" s="261"/>
      <c r="H886" s="261"/>
      <c r="I886" s="261"/>
      <c r="J886" s="261"/>
      <c r="K886" s="341"/>
      <c r="L886" s="74"/>
      <c r="M886" s="104"/>
      <c r="N886"/>
    </row>
    <row r="887" spans="1:14" s="72" customFormat="1" x14ac:dyDescent="0.35">
      <c r="A887" s="73"/>
      <c r="B887" s="87" t="s">
        <v>909</v>
      </c>
      <c r="C887" s="388"/>
      <c r="D887" s="261"/>
      <c r="E887" s="253">
        <f>20.85-2*0.15</f>
        <v>20.55</v>
      </c>
      <c r="F887" s="261">
        <v>1.5</v>
      </c>
      <c r="G887" s="261"/>
      <c r="H887" s="261">
        <f>E887*F887</f>
        <v>30.825000000000003</v>
      </c>
      <c r="I887" s="261"/>
      <c r="J887" s="261">
        <v>1</v>
      </c>
      <c r="K887" s="261">
        <f>H887*J887</f>
        <v>30.825000000000003</v>
      </c>
      <c r="L887" s="98"/>
      <c r="M887" s="104"/>
      <c r="N887"/>
    </row>
    <row r="888" spans="1:14" s="72" customFormat="1" x14ac:dyDescent="0.35">
      <c r="A888" s="73"/>
      <c r="B888" s="87"/>
      <c r="C888" s="388"/>
      <c r="D888" s="261"/>
      <c r="E888" s="253"/>
      <c r="F888" s="261"/>
      <c r="G888" s="261"/>
      <c r="H888" s="261"/>
      <c r="I888" s="261"/>
      <c r="J888" s="261"/>
      <c r="K888" s="261"/>
      <c r="L888" s="98"/>
      <c r="M888" s="104"/>
      <c r="N888"/>
    </row>
    <row r="889" spans="1:14" s="72" customFormat="1" x14ac:dyDescent="0.35">
      <c r="A889" s="73"/>
      <c r="B889" s="87" t="s">
        <v>461</v>
      </c>
      <c r="C889" s="388"/>
      <c r="D889" s="261"/>
      <c r="E889" s="253">
        <f>2.33+0.88</f>
        <v>3.21</v>
      </c>
      <c r="F889" s="261">
        <v>1.1000000000000001</v>
      </c>
      <c r="G889" s="261"/>
      <c r="H889" s="261">
        <f>E889*F889</f>
        <v>3.5310000000000001</v>
      </c>
      <c r="I889" s="261"/>
      <c r="J889" s="261"/>
      <c r="K889" s="261">
        <v>2</v>
      </c>
      <c r="L889" s="98">
        <f>H889*K889</f>
        <v>7.0620000000000003</v>
      </c>
      <c r="M889" s="104"/>
      <c r="N889"/>
    </row>
    <row r="890" spans="1:14" s="72" customFormat="1" x14ac:dyDescent="0.35">
      <c r="A890" s="95"/>
      <c r="B890" s="87"/>
      <c r="C890" s="388"/>
      <c r="D890" s="261"/>
      <c r="E890" s="253"/>
      <c r="F890" s="261"/>
      <c r="G890" s="261"/>
      <c r="H890" s="261"/>
      <c r="I890" s="261"/>
      <c r="J890" s="261"/>
      <c r="K890" s="261"/>
      <c r="L890" s="98"/>
      <c r="M890" s="104"/>
      <c r="N890"/>
    </row>
    <row r="891" spans="1:14" s="72" customFormat="1" x14ac:dyDescent="0.35">
      <c r="A891" s="95"/>
      <c r="B891" s="384" t="s">
        <v>935</v>
      </c>
      <c r="C891" s="388"/>
      <c r="D891" s="261"/>
      <c r="E891" s="253"/>
      <c r="F891" s="253"/>
      <c r="G891" s="253"/>
      <c r="H891" s="261"/>
      <c r="I891" s="253"/>
      <c r="J891" s="253"/>
      <c r="K891" s="341" t="s">
        <v>937</v>
      </c>
      <c r="L891" s="167"/>
      <c r="M891" s="104"/>
      <c r="N891"/>
    </row>
    <row r="892" spans="1:14" s="72" customFormat="1" x14ac:dyDescent="0.35">
      <c r="A892" s="95"/>
      <c r="B892" s="382" t="s">
        <v>466</v>
      </c>
      <c r="C892" s="388"/>
      <c r="D892" s="261"/>
      <c r="E892" s="253"/>
      <c r="F892" s="261">
        <v>2.9</v>
      </c>
      <c r="G892" s="261">
        <f>(2.55/2)+1.8+4.2*2+6.6 + (1.55*2+0.1)*0.5</f>
        <v>19.675000000000004</v>
      </c>
      <c r="H892" s="261">
        <f>G892*F892</f>
        <v>57.057500000000012</v>
      </c>
      <c r="I892" s="261"/>
      <c r="J892" s="261"/>
      <c r="K892" s="261">
        <v>2</v>
      </c>
      <c r="L892" s="98">
        <f>(H892*K892)-(SUM(K894:K896))</f>
        <v>89.335000000000022</v>
      </c>
      <c r="M892" s="104"/>
      <c r="N892"/>
    </row>
    <row r="893" spans="1:14" s="72" customFormat="1" x14ac:dyDescent="0.35">
      <c r="A893" s="95"/>
      <c r="B893" s="393" t="s">
        <v>810</v>
      </c>
      <c r="C893" s="388"/>
      <c r="D893" s="261"/>
      <c r="E893" s="253"/>
      <c r="F893" s="261"/>
      <c r="G893" s="261"/>
      <c r="H893" s="261"/>
      <c r="I893" s="261"/>
      <c r="J893" s="261"/>
      <c r="K893" s="261"/>
      <c r="L893" s="98"/>
      <c r="M893" s="104"/>
      <c r="N893"/>
    </row>
    <row r="894" spans="1:14" s="72" customFormat="1" x14ac:dyDescent="0.35">
      <c r="A894" s="95"/>
      <c r="B894" s="87" t="s">
        <v>869</v>
      </c>
      <c r="C894" s="388"/>
      <c r="D894" s="261"/>
      <c r="E894" s="253">
        <v>0.9</v>
      </c>
      <c r="F894" s="253">
        <v>2.1</v>
      </c>
      <c r="G894" s="253"/>
      <c r="H894" s="261">
        <f>E894*F894</f>
        <v>1.8900000000000001</v>
      </c>
      <c r="I894" s="253" t="s">
        <v>936</v>
      </c>
      <c r="J894" s="253">
        <v>2</v>
      </c>
      <c r="K894" s="341">
        <f>H894*J894</f>
        <v>3.7800000000000002</v>
      </c>
      <c r="L894" s="74"/>
      <c r="M894" s="104"/>
      <c r="N894"/>
    </row>
    <row r="895" spans="1:14" s="72" customFormat="1" x14ac:dyDescent="0.35">
      <c r="A895" s="95"/>
      <c r="B895" s="87" t="s">
        <v>476</v>
      </c>
      <c r="C895" s="388"/>
      <c r="D895" s="261"/>
      <c r="E895" s="253">
        <v>0.8</v>
      </c>
      <c r="F895" s="253">
        <v>2.1</v>
      </c>
      <c r="G895" s="253"/>
      <c r="H895" s="261">
        <f>E895*F895</f>
        <v>1.6800000000000002</v>
      </c>
      <c r="I895" s="253" t="s">
        <v>937</v>
      </c>
      <c r="J895" s="253">
        <f>1*2</f>
        <v>2</v>
      </c>
      <c r="K895" s="341">
        <f>H895*J895</f>
        <v>3.3600000000000003</v>
      </c>
      <c r="L895" s="74"/>
      <c r="M895" s="104"/>
      <c r="N895"/>
    </row>
    <row r="896" spans="1:14" s="72" customFormat="1" x14ac:dyDescent="0.35">
      <c r="A896" s="95"/>
      <c r="B896" s="87" t="s">
        <v>475</v>
      </c>
      <c r="C896" s="388"/>
      <c r="D896" s="261"/>
      <c r="E896" s="253">
        <v>4.2</v>
      </c>
      <c r="F896" s="253">
        <v>2.1</v>
      </c>
      <c r="G896" s="253"/>
      <c r="H896" s="261">
        <f>E896*F896</f>
        <v>8.82</v>
      </c>
      <c r="I896" s="253" t="s">
        <v>937</v>
      </c>
      <c r="J896" s="253">
        <f>1*2</f>
        <v>2</v>
      </c>
      <c r="K896" s="341">
        <f>H896*J896</f>
        <v>17.64</v>
      </c>
      <c r="L896" s="74"/>
      <c r="M896" s="104"/>
      <c r="N896"/>
    </row>
    <row r="897" spans="1:14" s="72" customFormat="1" x14ac:dyDescent="0.35">
      <c r="A897" s="95"/>
      <c r="B897" s="87"/>
      <c r="C897" s="371"/>
      <c r="D897" s="261"/>
      <c r="E897" s="261"/>
      <c r="F897" s="261"/>
      <c r="G897" s="261"/>
      <c r="H897" s="261"/>
      <c r="I897" s="261"/>
      <c r="J897" s="261"/>
      <c r="K897" s="261"/>
      <c r="L897" s="74"/>
      <c r="M897" s="104"/>
      <c r="N897"/>
    </row>
    <row r="898" spans="1:14" s="72" customFormat="1" x14ac:dyDescent="0.35">
      <c r="A898" s="95"/>
      <c r="B898" s="87"/>
      <c r="C898" s="371"/>
      <c r="D898" s="261"/>
      <c r="E898" s="261"/>
      <c r="F898" s="261"/>
      <c r="G898" s="261"/>
      <c r="H898" s="261"/>
      <c r="I898" s="261"/>
      <c r="J898" s="261"/>
      <c r="K898" s="341" t="s">
        <v>937</v>
      </c>
      <c r="L898" s="74"/>
      <c r="M898" s="104"/>
      <c r="N898"/>
    </row>
    <row r="899" spans="1:14" s="72" customFormat="1" x14ac:dyDescent="0.35">
      <c r="A899" s="95"/>
      <c r="B899" s="382" t="s">
        <v>467</v>
      </c>
      <c r="C899" s="388"/>
      <c r="D899" s="261"/>
      <c r="E899" s="253"/>
      <c r="F899" s="261">
        <v>2.9</v>
      </c>
      <c r="G899" s="261">
        <f>(1.45*2+2.8) + (3.05*2+4) + 1.36 + 1.1 + (2.15+1.65*2)*0.5</f>
        <v>20.984999999999999</v>
      </c>
      <c r="H899" s="261">
        <f>G899*F899</f>
        <v>60.856499999999997</v>
      </c>
      <c r="I899" s="261"/>
      <c r="J899" s="261"/>
      <c r="K899" s="261">
        <v>2</v>
      </c>
      <c r="L899" s="98">
        <f>(H899*K899)-(SUM(K901:K903))</f>
        <v>106.74719999999999</v>
      </c>
      <c r="M899" s="104"/>
      <c r="N899"/>
    </row>
    <row r="900" spans="1:14" s="72" customFormat="1" x14ac:dyDescent="0.35">
      <c r="A900" s="95"/>
      <c r="B900" s="393" t="s">
        <v>810</v>
      </c>
      <c r="C900" s="388"/>
      <c r="D900" s="261"/>
      <c r="E900" s="253"/>
      <c r="F900" s="261"/>
      <c r="G900" s="261"/>
      <c r="H900" s="261"/>
      <c r="I900" s="261"/>
      <c r="J900" s="261"/>
      <c r="K900" s="261"/>
      <c r="L900" s="98"/>
      <c r="M900" s="104"/>
      <c r="N900"/>
    </row>
    <row r="901" spans="1:14" s="72" customFormat="1" x14ac:dyDescent="0.35">
      <c r="A901" s="95"/>
      <c r="B901" s="87" t="s">
        <v>476</v>
      </c>
      <c r="C901" s="371"/>
      <c r="D901" s="261"/>
      <c r="E901" s="261">
        <v>0.8</v>
      </c>
      <c r="F901" s="261">
        <v>2.1</v>
      </c>
      <c r="G901" s="261"/>
      <c r="H901" s="261">
        <f t="shared" ref="H901:H903" si="78">E901*F901</f>
        <v>1.6800000000000002</v>
      </c>
      <c r="I901" s="253" t="s">
        <v>937</v>
      </c>
      <c r="J901" s="261">
        <f>2*2</f>
        <v>4</v>
      </c>
      <c r="K901" s="341">
        <f>H901*J901</f>
        <v>6.7200000000000006</v>
      </c>
      <c r="L901" s="74"/>
      <c r="M901" s="104"/>
      <c r="N901"/>
    </row>
    <row r="902" spans="1:14" s="72" customFormat="1" x14ac:dyDescent="0.35">
      <c r="A902" s="95"/>
      <c r="B902" s="87" t="s">
        <v>988</v>
      </c>
      <c r="C902" s="371"/>
      <c r="D902" s="261"/>
      <c r="E902" s="261">
        <v>0.94</v>
      </c>
      <c r="F902" s="261">
        <v>2.0699999999999998</v>
      </c>
      <c r="G902" s="261"/>
      <c r="H902" s="261">
        <f t="shared" si="78"/>
        <v>1.9457999999999998</v>
      </c>
      <c r="I902" s="253" t="s">
        <v>936</v>
      </c>
      <c r="J902" s="261">
        <v>1</v>
      </c>
      <c r="K902" s="341">
        <f>H902*J902</f>
        <v>1.9457999999999998</v>
      </c>
      <c r="L902" s="74"/>
      <c r="M902" s="104"/>
      <c r="N902"/>
    </row>
    <row r="903" spans="1:14" s="72" customFormat="1" x14ac:dyDescent="0.35">
      <c r="A903" s="95"/>
      <c r="B903" s="87" t="s">
        <v>870</v>
      </c>
      <c r="C903" s="371"/>
      <c r="D903" s="261"/>
      <c r="E903" s="261">
        <v>1.5</v>
      </c>
      <c r="F903" s="261">
        <v>2.1</v>
      </c>
      <c r="G903" s="261"/>
      <c r="H903" s="261">
        <f t="shared" si="78"/>
        <v>3.1500000000000004</v>
      </c>
      <c r="I903" s="253" t="s">
        <v>937</v>
      </c>
      <c r="J903" s="261">
        <f>1*2</f>
        <v>2</v>
      </c>
      <c r="K903" s="341">
        <f t="shared" ref="K903" si="79">H903*J903</f>
        <v>6.3000000000000007</v>
      </c>
      <c r="L903" s="74"/>
      <c r="M903" s="104"/>
      <c r="N903"/>
    </row>
    <row r="904" spans="1:14" s="72" customFormat="1" x14ac:dyDescent="0.35">
      <c r="A904" s="73"/>
      <c r="B904" s="87"/>
      <c r="C904" s="388"/>
      <c r="D904" s="261"/>
      <c r="E904" s="253"/>
      <c r="F904" s="261"/>
      <c r="G904" s="261"/>
      <c r="H904" s="261"/>
      <c r="I904" s="261"/>
      <c r="J904" s="261"/>
      <c r="K904" s="261"/>
      <c r="L904" s="98"/>
      <c r="M904" s="104"/>
      <c r="N904"/>
    </row>
    <row r="905" spans="1:14" s="72" customFormat="1" ht="28.3" x14ac:dyDescent="0.35">
      <c r="A905" s="103" t="s">
        <v>173</v>
      </c>
      <c r="B905" s="376" t="str">
        <f>VLOOKUP(A905,ORÇAMENTO!A:J,4,0)</f>
        <v>FUNDO SELADOR ACRÍLICO, APLICAÇÃO MANUAL EM TETO, UMA DEMÃO. AF_04/2023</v>
      </c>
      <c r="C905" s="377" t="str">
        <f>VLOOKUP(A905,ORÇAMENTO!A:J,5,0)</f>
        <v>m²</v>
      </c>
      <c r="D905" s="403"/>
      <c r="E905" s="403"/>
      <c r="F905" s="403"/>
      <c r="G905" s="403"/>
      <c r="H905" s="403"/>
      <c r="I905" s="403"/>
      <c r="J905" s="403"/>
      <c r="K905" s="403"/>
      <c r="L905" s="83">
        <f>SUM(L906:L931)</f>
        <v>239.4800000000001</v>
      </c>
      <c r="M905" s="104"/>
      <c r="N905"/>
    </row>
    <row r="906" spans="1:14" s="72" customFormat="1" x14ac:dyDescent="0.35">
      <c r="A906" s="95"/>
      <c r="B906" s="384" t="s">
        <v>938</v>
      </c>
      <c r="C906" s="388"/>
      <c r="D906" s="388"/>
      <c r="E906" s="388"/>
      <c r="F906" s="388"/>
      <c r="G906" s="388"/>
      <c r="H906" s="395"/>
      <c r="I906" s="388"/>
      <c r="J906" s="388"/>
      <c r="K906" s="388"/>
      <c r="L906" s="99"/>
      <c r="M906" s="104"/>
      <c r="N906"/>
    </row>
    <row r="907" spans="1:14" s="72" customFormat="1" x14ac:dyDescent="0.35">
      <c r="A907" s="95"/>
      <c r="B907" s="384" t="s">
        <v>471</v>
      </c>
      <c r="C907" s="388"/>
      <c r="D907" s="388"/>
      <c r="E907" s="388"/>
      <c r="F907" s="388"/>
      <c r="G907" s="388"/>
      <c r="H907" s="395"/>
      <c r="I907" s="388"/>
      <c r="J907" s="388"/>
      <c r="K907" s="388"/>
      <c r="L907" s="99"/>
      <c r="M907" s="104"/>
      <c r="N907"/>
    </row>
    <row r="908" spans="1:14" s="72" customFormat="1" x14ac:dyDescent="0.35">
      <c r="A908" s="95"/>
      <c r="B908" s="87" t="s">
        <v>913</v>
      </c>
      <c r="C908" s="388"/>
      <c r="D908" s="388"/>
      <c r="E908" s="388"/>
      <c r="F908" s="388"/>
      <c r="G908" s="388"/>
      <c r="H908" s="395">
        <v>49.65</v>
      </c>
      <c r="I908" s="388"/>
      <c r="J908" s="388"/>
      <c r="K908" s="388"/>
      <c r="L908" s="99">
        <f>H908</f>
        <v>49.65</v>
      </c>
      <c r="M908" s="104"/>
      <c r="N908"/>
    </row>
    <row r="909" spans="1:14" s="72" customFormat="1" x14ac:dyDescent="0.35">
      <c r="A909" s="95"/>
      <c r="B909" s="87" t="s">
        <v>912</v>
      </c>
      <c r="C909" s="388"/>
      <c r="D909" s="388"/>
      <c r="E909" s="388"/>
      <c r="F909" s="388"/>
      <c r="G909" s="388"/>
      <c r="H909" s="395">
        <v>16.32</v>
      </c>
      <c r="I909" s="388"/>
      <c r="J909" s="388"/>
      <c r="K909" s="388"/>
      <c r="L909" s="99">
        <f t="shared" ref="L909:L911" si="80">H909</f>
        <v>16.32</v>
      </c>
      <c r="M909" s="104"/>
      <c r="N909"/>
    </row>
    <row r="910" spans="1:14" s="72" customFormat="1" x14ac:dyDescent="0.35">
      <c r="A910" s="95"/>
      <c r="B910" s="87" t="s">
        <v>915</v>
      </c>
      <c r="C910" s="388"/>
      <c r="D910" s="388"/>
      <c r="E910" s="388"/>
      <c r="F910" s="388"/>
      <c r="G910" s="388"/>
      <c r="H910" s="395">
        <v>27.35</v>
      </c>
      <c r="I910" s="388"/>
      <c r="J910" s="388"/>
      <c r="K910" s="388"/>
      <c r="L910" s="99">
        <f t="shared" si="80"/>
        <v>27.35</v>
      </c>
      <c r="M910" s="104"/>
      <c r="N910"/>
    </row>
    <row r="911" spans="1:14" s="72" customFormat="1" x14ac:dyDescent="0.35">
      <c r="A911" s="95"/>
      <c r="B911" s="87" t="s">
        <v>914</v>
      </c>
      <c r="C911" s="388"/>
      <c r="D911" s="388"/>
      <c r="E911" s="388"/>
      <c r="F911" s="388"/>
      <c r="G911" s="388"/>
      <c r="H911" s="395">
        <v>11.46</v>
      </c>
      <c r="I911" s="388"/>
      <c r="J911" s="388"/>
      <c r="K911" s="388"/>
      <c r="L911" s="99">
        <f t="shared" si="80"/>
        <v>11.46</v>
      </c>
      <c r="M911" s="104"/>
      <c r="N911"/>
    </row>
    <row r="912" spans="1:14" s="72" customFormat="1" x14ac:dyDescent="0.35">
      <c r="A912" s="95"/>
      <c r="B912" s="384" t="s">
        <v>472</v>
      </c>
      <c r="C912" s="78"/>
      <c r="D912" s="78"/>
      <c r="E912" s="78"/>
      <c r="F912" s="78"/>
      <c r="G912" s="78"/>
      <c r="H912" s="78"/>
      <c r="I912" s="78"/>
      <c r="J912" s="78"/>
      <c r="K912" s="78"/>
      <c r="L912" s="168"/>
      <c r="M912" s="104"/>
      <c r="N912"/>
    </row>
    <row r="913" spans="1:14" s="72" customFormat="1" x14ac:dyDescent="0.35">
      <c r="A913" s="95"/>
      <c r="B913" s="87" t="s">
        <v>921</v>
      </c>
      <c r="C913" s="78"/>
      <c r="D913" s="78"/>
      <c r="E913" s="78"/>
      <c r="F913" s="78"/>
      <c r="G913" s="78"/>
      <c r="H913" s="388">
        <v>34.200000000000003</v>
      </c>
      <c r="I913" s="78"/>
      <c r="J913" s="78"/>
      <c r="K913" s="78"/>
      <c r="L913" s="99">
        <f>H913</f>
        <v>34.200000000000003</v>
      </c>
      <c r="M913" s="104"/>
      <c r="N913"/>
    </row>
    <row r="914" spans="1:14" s="72" customFormat="1" x14ac:dyDescent="0.35">
      <c r="A914" s="95"/>
      <c r="B914" s="87" t="s">
        <v>922</v>
      </c>
      <c r="C914" s="78"/>
      <c r="D914" s="78"/>
      <c r="E914" s="78"/>
      <c r="F914" s="78"/>
      <c r="G914" s="78"/>
      <c r="H914" s="388">
        <v>9.33</v>
      </c>
      <c r="I914" s="78"/>
      <c r="J914" s="78"/>
      <c r="K914" s="78"/>
      <c r="L914" s="99">
        <f t="shared" ref="L914:L920" si="81">H914</f>
        <v>9.33</v>
      </c>
      <c r="M914" s="104"/>
      <c r="N914"/>
    </row>
    <row r="915" spans="1:14" s="72" customFormat="1" x14ac:dyDescent="0.35">
      <c r="A915" s="95"/>
      <c r="B915" s="87" t="s">
        <v>920</v>
      </c>
      <c r="C915" s="388"/>
      <c r="D915" s="388"/>
      <c r="E915" s="388"/>
      <c r="F915" s="388"/>
      <c r="G915" s="388"/>
      <c r="H915" s="388">
        <v>3.12</v>
      </c>
      <c r="I915" s="388"/>
      <c r="J915" s="388"/>
      <c r="K915" s="388"/>
      <c r="L915" s="99">
        <f t="shared" si="81"/>
        <v>3.12</v>
      </c>
      <c r="M915" s="104"/>
      <c r="N915"/>
    </row>
    <row r="916" spans="1:14" s="72" customFormat="1" x14ac:dyDescent="0.35">
      <c r="A916" s="95"/>
      <c r="B916" s="87" t="s">
        <v>917</v>
      </c>
      <c r="C916" s="388"/>
      <c r="D916" s="388"/>
      <c r="E916" s="388"/>
      <c r="F916" s="388"/>
      <c r="G916" s="388"/>
      <c r="H916" s="388">
        <v>11.3</v>
      </c>
      <c r="I916" s="388"/>
      <c r="J916" s="388"/>
      <c r="K916" s="388"/>
      <c r="L916" s="99">
        <f t="shared" si="81"/>
        <v>11.3</v>
      </c>
      <c r="M916" s="104"/>
      <c r="N916"/>
    </row>
    <row r="917" spans="1:14" s="72" customFormat="1" x14ac:dyDescent="0.35">
      <c r="A917" s="95"/>
      <c r="B917" s="87" t="s">
        <v>916</v>
      </c>
      <c r="C917" s="78"/>
      <c r="D917" s="78"/>
      <c r="E917" s="78"/>
      <c r="F917" s="78"/>
      <c r="G917" s="78"/>
      <c r="H917" s="388">
        <v>3.77</v>
      </c>
      <c r="I917" s="78"/>
      <c r="J917" s="78"/>
      <c r="K917" s="78"/>
      <c r="L917" s="99">
        <f t="shared" si="81"/>
        <v>3.77</v>
      </c>
      <c r="M917" s="104"/>
      <c r="N917"/>
    </row>
    <row r="918" spans="1:14" s="72" customFormat="1" x14ac:dyDescent="0.35">
      <c r="A918" s="95"/>
      <c r="B918" s="87" t="s">
        <v>918</v>
      </c>
      <c r="C918" s="78"/>
      <c r="D918" s="78"/>
      <c r="E918" s="78"/>
      <c r="F918" s="78"/>
      <c r="G918" s="78"/>
      <c r="H918" s="388">
        <v>11.09</v>
      </c>
      <c r="I918" s="78"/>
      <c r="J918" s="78"/>
      <c r="K918" s="78"/>
      <c r="L918" s="99">
        <f t="shared" si="81"/>
        <v>11.09</v>
      </c>
      <c r="M918" s="104"/>
      <c r="N918"/>
    </row>
    <row r="919" spans="1:14" s="72" customFormat="1" x14ac:dyDescent="0.35">
      <c r="A919" s="95"/>
      <c r="B919" s="87" t="s">
        <v>917</v>
      </c>
      <c r="C919" s="388"/>
      <c r="D919" s="388"/>
      <c r="E919" s="388"/>
      <c r="F919" s="388"/>
      <c r="G919" s="388"/>
      <c r="H919" s="388">
        <v>7.61</v>
      </c>
      <c r="I919" s="388"/>
      <c r="J919" s="388"/>
      <c r="K919" s="388"/>
      <c r="L919" s="99">
        <f t="shared" si="81"/>
        <v>7.61</v>
      </c>
      <c r="M919" s="104"/>
      <c r="N919"/>
    </row>
    <row r="920" spans="1:14" s="72" customFormat="1" x14ac:dyDescent="0.35">
      <c r="A920" s="95"/>
      <c r="B920" s="87" t="s">
        <v>919</v>
      </c>
      <c r="C920" s="388"/>
      <c r="D920" s="388"/>
      <c r="E920" s="388"/>
      <c r="F920" s="388"/>
      <c r="G920" s="388"/>
      <c r="H920" s="388">
        <v>33.47</v>
      </c>
      <c r="I920" s="388"/>
      <c r="J920" s="388"/>
      <c r="K920" s="388"/>
      <c r="L920" s="99">
        <f t="shared" si="81"/>
        <v>33.47</v>
      </c>
      <c r="M920" s="104"/>
      <c r="N920"/>
    </row>
    <row r="921" spans="1:14" s="72" customFormat="1" x14ac:dyDescent="0.35">
      <c r="A921" s="95"/>
      <c r="B921" s="384" t="s">
        <v>939</v>
      </c>
      <c r="C921" s="388"/>
      <c r="D921" s="388"/>
      <c r="E921" s="388"/>
      <c r="F921" s="388"/>
      <c r="G921" s="388"/>
      <c r="H921" s="395"/>
      <c r="I921" s="388"/>
      <c r="J921" s="388"/>
      <c r="K921" s="388"/>
      <c r="L921" s="99"/>
      <c r="M921" s="104"/>
      <c r="N921"/>
    </row>
    <row r="922" spans="1:14" s="72" customFormat="1" x14ac:dyDescent="0.35">
      <c r="A922" s="95"/>
      <c r="B922" s="384" t="s">
        <v>471</v>
      </c>
      <c r="C922" s="388"/>
      <c r="D922" s="388"/>
      <c r="E922" s="388"/>
      <c r="F922" s="388"/>
      <c r="G922" s="388"/>
      <c r="H922" s="395"/>
      <c r="I922" s="388"/>
      <c r="J922" s="388"/>
      <c r="K922" s="388"/>
      <c r="L922" s="99"/>
      <c r="M922" s="104"/>
      <c r="N922"/>
    </row>
    <row r="923" spans="1:14" s="72" customFormat="1" x14ac:dyDescent="0.35">
      <c r="A923" s="95"/>
      <c r="B923" s="87" t="s">
        <v>924</v>
      </c>
      <c r="C923" s="388"/>
      <c r="D923" s="388"/>
      <c r="E923" s="388"/>
      <c r="F923" s="388"/>
      <c r="G923" s="388"/>
      <c r="H923" s="395">
        <v>3.8</v>
      </c>
      <c r="I923" s="388"/>
      <c r="J923" s="388"/>
      <c r="K923" s="388"/>
      <c r="L923" s="99">
        <f>H923</f>
        <v>3.8</v>
      </c>
      <c r="M923" s="104"/>
      <c r="N923"/>
    </row>
    <row r="924" spans="1:14" s="72" customFormat="1" x14ac:dyDescent="0.35">
      <c r="A924" s="95"/>
      <c r="B924" s="87" t="s">
        <v>925</v>
      </c>
      <c r="C924" s="388"/>
      <c r="D924" s="388"/>
      <c r="E924" s="388"/>
      <c r="F924" s="388"/>
      <c r="G924" s="388"/>
      <c r="H924" s="395">
        <v>3.6</v>
      </c>
      <c r="I924" s="388"/>
      <c r="J924" s="388"/>
      <c r="K924" s="388"/>
      <c r="L924" s="99">
        <f>H924</f>
        <v>3.6</v>
      </c>
      <c r="M924" s="104"/>
      <c r="N924"/>
    </row>
    <row r="925" spans="1:14" s="72" customFormat="1" x14ac:dyDescent="0.35">
      <c r="A925" s="95"/>
      <c r="B925" s="384" t="s">
        <v>472</v>
      </c>
      <c r="C925" s="78"/>
      <c r="D925" s="78"/>
      <c r="E925" s="78"/>
      <c r="F925" s="78"/>
      <c r="G925" s="78"/>
      <c r="H925" s="78"/>
      <c r="I925" s="78"/>
      <c r="J925" s="78"/>
      <c r="K925" s="78"/>
      <c r="L925" s="168"/>
      <c r="M925" s="104"/>
      <c r="N925"/>
    </row>
    <row r="926" spans="1:14" s="72" customFormat="1" x14ac:dyDescent="0.35">
      <c r="A926" s="95"/>
      <c r="B926" s="87" t="s">
        <v>923</v>
      </c>
      <c r="C926" s="388"/>
      <c r="D926" s="388"/>
      <c r="E926" s="388"/>
      <c r="F926" s="388"/>
      <c r="G926" s="388"/>
      <c r="H926" s="388">
        <v>3.33</v>
      </c>
      <c r="I926" s="388"/>
      <c r="J926" s="388"/>
      <c r="K926" s="388"/>
      <c r="L926" s="99">
        <f>H926</f>
        <v>3.33</v>
      </c>
      <c r="M926" s="104"/>
      <c r="N926"/>
    </row>
    <row r="927" spans="1:14" s="72" customFormat="1" x14ac:dyDescent="0.35">
      <c r="A927" s="95"/>
      <c r="B927" s="384" t="s">
        <v>943</v>
      </c>
      <c r="C927" s="388"/>
      <c r="D927" s="388"/>
      <c r="E927" s="388"/>
      <c r="F927" s="388"/>
      <c r="G927" s="388"/>
      <c r="H927" s="395"/>
      <c r="I927" s="388"/>
      <c r="J927" s="388"/>
      <c r="K927" s="388"/>
      <c r="L927" s="99"/>
      <c r="M927" s="104"/>
      <c r="N927"/>
    </row>
    <row r="928" spans="1:14" s="72" customFormat="1" x14ac:dyDescent="0.35">
      <c r="A928" s="95"/>
      <c r="B928" s="87" t="s">
        <v>942</v>
      </c>
      <c r="C928" s="388"/>
      <c r="D928" s="388">
        <v>1.2</v>
      </c>
      <c r="E928" s="388">
        <v>1.2</v>
      </c>
      <c r="F928" s="388"/>
      <c r="G928" s="388"/>
      <c r="H928" s="395">
        <f>D928*E928</f>
        <v>1.44</v>
      </c>
      <c r="I928" s="388"/>
      <c r="J928" s="388">
        <v>2</v>
      </c>
      <c r="K928" s="388"/>
      <c r="L928" s="99">
        <f>H928*J928</f>
        <v>2.88</v>
      </c>
      <c r="M928" s="104"/>
      <c r="N928"/>
    </row>
    <row r="929" spans="1:14" s="72" customFormat="1" x14ac:dyDescent="0.35">
      <c r="A929" s="95"/>
      <c r="B929" s="87" t="s">
        <v>452</v>
      </c>
      <c r="C929" s="388"/>
      <c r="D929" s="388">
        <v>1.2</v>
      </c>
      <c r="E929" s="388">
        <f>2.14-0.2</f>
        <v>1.9400000000000002</v>
      </c>
      <c r="F929" s="388"/>
      <c r="G929" s="388"/>
      <c r="H929" s="395">
        <f>D929*E929</f>
        <v>2.3280000000000003</v>
      </c>
      <c r="I929" s="388"/>
      <c r="J929" s="388">
        <v>1</v>
      </c>
      <c r="K929" s="388"/>
      <c r="L929" s="99">
        <f t="shared" ref="L929:L931" si="82">H929*J929</f>
        <v>2.3280000000000003</v>
      </c>
      <c r="M929" s="104"/>
      <c r="N929"/>
    </row>
    <row r="930" spans="1:14" s="72" customFormat="1" x14ac:dyDescent="0.35">
      <c r="A930" s="95"/>
      <c r="B930" s="87" t="s">
        <v>451</v>
      </c>
      <c r="C930" s="388"/>
      <c r="D930" s="388">
        <v>1.2</v>
      </c>
      <c r="E930" s="388">
        <f>2.15-0.2</f>
        <v>1.95</v>
      </c>
      <c r="F930" s="388"/>
      <c r="G930" s="388"/>
      <c r="H930" s="395">
        <f>D930*E930</f>
        <v>2.34</v>
      </c>
      <c r="I930" s="388"/>
      <c r="J930" s="388">
        <v>1</v>
      </c>
      <c r="K930" s="388"/>
      <c r="L930" s="99">
        <f t="shared" si="82"/>
        <v>2.34</v>
      </c>
      <c r="M930" s="104"/>
      <c r="N930"/>
    </row>
    <row r="931" spans="1:14" s="72" customFormat="1" x14ac:dyDescent="0.35">
      <c r="A931" s="95"/>
      <c r="B931" s="87" t="s">
        <v>450</v>
      </c>
      <c r="C931" s="388"/>
      <c r="D931" s="388">
        <v>1.2</v>
      </c>
      <c r="E931" s="388">
        <f>2.51-0.2*2</f>
        <v>2.11</v>
      </c>
      <c r="F931" s="388"/>
      <c r="G931" s="388"/>
      <c r="H931" s="395">
        <f>D931*E931</f>
        <v>2.5319999999999996</v>
      </c>
      <c r="I931" s="388"/>
      <c r="J931" s="388">
        <v>1</v>
      </c>
      <c r="K931" s="388"/>
      <c r="L931" s="99">
        <f t="shared" si="82"/>
        <v>2.5319999999999996</v>
      </c>
      <c r="M931" s="104"/>
      <c r="N931"/>
    </row>
    <row r="932" spans="1:14" s="72" customFormat="1" ht="28.3" x14ac:dyDescent="0.35">
      <c r="A932" s="103" t="s">
        <v>174</v>
      </c>
      <c r="B932" s="376" t="str">
        <f>VLOOKUP(A932,ORÇAMENTO!A:J,4,0)</f>
        <v>PINTURA LÁTEX ACRÍLICA PREMIUM, APLICAÇÃO MANUAL EM TETO, DUAS DEMÃOS. AF_04/2023</v>
      </c>
      <c r="C932" s="377" t="str">
        <f>VLOOKUP(A932,ORÇAMENTO!A:J,5,0)</f>
        <v>m²</v>
      </c>
      <c r="D932" s="403"/>
      <c r="E932" s="403"/>
      <c r="F932" s="403"/>
      <c r="G932" s="403"/>
      <c r="H932" s="403"/>
      <c r="I932" s="403"/>
      <c r="J932" s="403"/>
      <c r="K932" s="403"/>
      <c r="L932" s="83">
        <f>SUM(L933:L958)</f>
        <v>239.4800000000001</v>
      </c>
      <c r="M932" s="104"/>
      <c r="N932"/>
    </row>
    <row r="933" spans="1:14" s="72" customFormat="1" x14ac:dyDescent="0.35">
      <c r="A933" s="95"/>
      <c r="B933" s="384" t="s">
        <v>938</v>
      </c>
      <c r="C933" s="388"/>
      <c r="D933" s="388"/>
      <c r="E933" s="388"/>
      <c r="F933" s="388"/>
      <c r="G933" s="388"/>
      <c r="H933" s="395"/>
      <c r="I933" s="388"/>
      <c r="J933" s="388"/>
      <c r="K933" s="388"/>
      <c r="L933" s="99"/>
      <c r="M933" s="104"/>
      <c r="N933"/>
    </row>
    <row r="934" spans="1:14" s="72" customFormat="1" x14ac:dyDescent="0.35">
      <c r="A934" s="95"/>
      <c r="B934" s="384" t="s">
        <v>471</v>
      </c>
      <c r="C934" s="388"/>
      <c r="D934" s="388"/>
      <c r="E934" s="388"/>
      <c r="F934" s="388"/>
      <c r="G934" s="388"/>
      <c r="H934" s="395"/>
      <c r="I934" s="388"/>
      <c r="J934" s="388"/>
      <c r="K934" s="388"/>
      <c r="L934" s="99"/>
      <c r="M934" s="104"/>
      <c r="N934"/>
    </row>
    <row r="935" spans="1:14" s="72" customFormat="1" x14ac:dyDescent="0.35">
      <c r="A935" s="95"/>
      <c r="B935" s="87" t="s">
        <v>913</v>
      </c>
      <c r="C935" s="388"/>
      <c r="D935" s="388"/>
      <c r="E935" s="388"/>
      <c r="F935" s="388"/>
      <c r="G935" s="388"/>
      <c r="H935" s="395">
        <v>49.65</v>
      </c>
      <c r="I935" s="388"/>
      <c r="J935" s="388"/>
      <c r="K935" s="388"/>
      <c r="L935" s="99">
        <f>H935</f>
        <v>49.65</v>
      </c>
      <c r="M935" s="104"/>
      <c r="N935"/>
    </row>
    <row r="936" spans="1:14" s="72" customFormat="1" x14ac:dyDescent="0.35">
      <c r="A936" s="95"/>
      <c r="B936" s="87" t="s">
        <v>912</v>
      </c>
      <c r="C936" s="388"/>
      <c r="D936" s="388"/>
      <c r="E936" s="388"/>
      <c r="F936" s="388"/>
      <c r="G936" s="388"/>
      <c r="H936" s="395">
        <v>16.32</v>
      </c>
      <c r="I936" s="388"/>
      <c r="J936" s="388"/>
      <c r="K936" s="388"/>
      <c r="L936" s="99">
        <f t="shared" ref="L936:L938" si="83">H936</f>
        <v>16.32</v>
      </c>
      <c r="M936" s="104"/>
      <c r="N936"/>
    </row>
    <row r="937" spans="1:14" s="72" customFormat="1" x14ac:dyDescent="0.35">
      <c r="A937" s="95"/>
      <c r="B937" s="87" t="s">
        <v>915</v>
      </c>
      <c r="C937" s="388"/>
      <c r="D937" s="388"/>
      <c r="E937" s="388"/>
      <c r="F937" s="388"/>
      <c r="G937" s="388"/>
      <c r="H937" s="395">
        <v>27.35</v>
      </c>
      <c r="I937" s="388"/>
      <c r="J937" s="388"/>
      <c r="K937" s="388"/>
      <c r="L937" s="99">
        <f t="shared" si="83"/>
        <v>27.35</v>
      </c>
      <c r="M937" s="104"/>
      <c r="N937"/>
    </row>
    <row r="938" spans="1:14" s="72" customFormat="1" x14ac:dyDescent="0.35">
      <c r="A938" s="95"/>
      <c r="B938" s="87" t="s">
        <v>914</v>
      </c>
      <c r="C938" s="388"/>
      <c r="D938" s="388"/>
      <c r="E938" s="388"/>
      <c r="F938" s="388"/>
      <c r="G938" s="388"/>
      <c r="H938" s="395">
        <v>11.46</v>
      </c>
      <c r="I938" s="388"/>
      <c r="J938" s="388"/>
      <c r="K938" s="388"/>
      <c r="L938" s="99">
        <f t="shared" si="83"/>
        <v>11.46</v>
      </c>
      <c r="M938" s="104"/>
      <c r="N938"/>
    </row>
    <row r="939" spans="1:14" s="72" customFormat="1" x14ac:dyDescent="0.35">
      <c r="A939" s="95"/>
      <c r="B939" s="384" t="s">
        <v>472</v>
      </c>
      <c r="C939" s="78"/>
      <c r="D939" s="78"/>
      <c r="E939" s="78"/>
      <c r="F939" s="78"/>
      <c r="G939" s="78"/>
      <c r="H939" s="78"/>
      <c r="I939" s="78"/>
      <c r="J939" s="78"/>
      <c r="K939" s="78"/>
      <c r="L939" s="168"/>
      <c r="M939" s="104"/>
      <c r="N939"/>
    </row>
    <row r="940" spans="1:14" s="72" customFormat="1" x14ac:dyDescent="0.35">
      <c r="A940" s="95"/>
      <c r="B940" s="87" t="s">
        <v>921</v>
      </c>
      <c r="C940" s="78"/>
      <c r="D940" s="78"/>
      <c r="E940" s="78"/>
      <c r="F940" s="78"/>
      <c r="G940" s="78"/>
      <c r="H940" s="388">
        <v>34.200000000000003</v>
      </c>
      <c r="I940" s="78"/>
      <c r="J940" s="78"/>
      <c r="K940" s="78"/>
      <c r="L940" s="99">
        <f>H940</f>
        <v>34.200000000000003</v>
      </c>
      <c r="M940" s="104"/>
      <c r="N940"/>
    </row>
    <row r="941" spans="1:14" s="72" customFormat="1" x14ac:dyDescent="0.35">
      <c r="A941" s="95"/>
      <c r="B941" s="87" t="s">
        <v>922</v>
      </c>
      <c r="C941" s="78"/>
      <c r="D941" s="78"/>
      <c r="E941" s="78"/>
      <c r="F941" s="78"/>
      <c r="G941" s="78"/>
      <c r="H941" s="388">
        <v>9.33</v>
      </c>
      <c r="I941" s="78"/>
      <c r="J941" s="78"/>
      <c r="K941" s="78"/>
      <c r="L941" s="99">
        <f t="shared" ref="L941:L947" si="84">H941</f>
        <v>9.33</v>
      </c>
      <c r="M941" s="104"/>
      <c r="N941"/>
    </row>
    <row r="942" spans="1:14" s="72" customFormat="1" x14ac:dyDescent="0.35">
      <c r="A942" s="95"/>
      <c r="B942" s="87" t="s">
        <v>920</v>
      </c>
      <c r="C942" s="388"/>
      <c r="D942" s="388"/>
      <c r="E942" s="388"/>
      <c r="F942" s="388"/>
      <c r="G942" s="388"/>
      <c r="H942" s="388">
        <v>3.12</v>
      </c>
      <c r="I942" s="388"/>
      <c r="J942" s="388"/>
      <c r="K942" s="388"/>
      <c r="L942" s="99">
        <f t="shared" si="84"/>
        <v>3.12</v>
      </c>
      <c r="M942" s="104"/>
      <c r="N942"/>
    </row>
    <row r="943" spans="1:14" s="72" customFormat="1" x14ac:dyDescent="0.35">
      <c r="A943" s="95"/>
      <c r="B943" s="87" t="s">
        <v>917</v>
      </c>
      <c r="C943" s="388"/>
      <c r="D943" s="388"/>
      <c r="E943" s="388"/>
      <c r="F943" s="388"/>
      <c r="G943" s="388"/>
      <c r="H943" s="388">
        <v>11.3</v>
      </c>
      <c r="I943" s="388"/>
      <c r="J943" s="388"/>
      <c r="K943" s="388"/>
      <c r="L943" s="99">
        <f t="shared" si="84"/>
        <v>11.3</v>
      </c>
      <c r="M943" s="104"/>
      <c r="N943"/>
    </row>
    <row r="944" spans="1:14" s="72" customFormat="1" x14ac:dyDescent="0.35">
      <c r="A944" s="95"/>
      <c r="B944" s="87" t="s">
        <v>916</v>
      </c>
      <c r="C944" s="78"/>
      <c r="D944" s="78"/>
      <c r="E944" s="78"/>
      <c r="F944" s="78"/>
      <c r="G944" s="78"/>
      <c r="H944" s="388">
        <v>3.77</v>
      </c>
      <c r="I944" s="78"/>
      <c r="J944" s="78"/>
      <c r="K944" s="78"/>
      <c r="L944" s="99">
        <f t="shared" si="84"/>
        <v>3.77</v>
      </c>
      <c r="M944" s="104"/>
      <c r="N944"/>
    </row>
    <row r="945" spans="1:14" s="72" customFormat="1" x14ac:dyDescent="0.35">
      <c r="A945" s="95"/>
      <c r="B945" s="87" t="s">
        <v>918</v>
      </c>
      <c r="C945" s="78"/>
      <c r="D945" s="78"/>
      <c r="E945" s="78"/>
      <c r="F945" s="78"/>
      <c r="G945" s="78"/>
      <c r="H945" s="388">
        <v>11.09</v>
      </c>
      <c r="I945" s="78"/>
      <c r="J945" s="78"/>
      <c r="K945" s="78"/>
      <c r="L945" s="99">
        <f t="shared" si="84"/>
        <v>11.09</v>
      </c>
      <c r="M945" s="104"/>
      <c r="N945"/>
    </row>
    <row r="946" spans="1:14" s="72" customFormat="1" x14ac:dyDescent="0.35">
      <c r="A946" s="95"/>
      <c r="B946" s="87" t="s">
        <v>917</v>
      </c>
      <c r="C946" s="388"/>
      <c r="D946" s="388"/>
      <c r="E946" s="388"/>
      <c r="F946" s="388"/>
      <c r="G946" s="388"/>
      <c r="H946" s="388">
        <v>7.61</v>
      </c>
      <c r="I946" s="388"/>
      <c r="J946" s="388"/>
      <c r="K946" s="388"/>
      <c r="L946" s="99">
        <f t="shared" si="84"/>
        <v>7.61</v>
      </c>
      <c r="M946" s="104"/>
      <c r="N946"/>
    </row>
    <row r="947" spans="1:14" s="72" customFormat="1" x14ac:dyDescent="0.35">
      <c r="A947" s="95"/>
      <c r="B947" s="87" t="s">
        <v>919</v>
      </c>
      <c r="C947" s="388"/>
      <c r="D947" s="388"/>
      <c r="E947" s="388"/>
      <c r="F947" s="388"/>
      <c r="G947" s="388"/>
      <c r="H947" s="388">
        <v>33.47</v>
      </c>
      <c r="I947" s="388"/>
      <c r="J947" s="388"/>
      <c r="K947" s="388"/>
      <c r="L947" s="99">
        <f t="shared" si="84"/>
        <v>33.47</v>
      </c>
      <c r="M947" s="104"/>
      <c r="N947"/>
    </row>
    <row r="948" spans="1:14" s="72" customFormat="1" x14ac:dyDescent="0.35">
      <c r="A948" s="95"/>
      <c r="B948" s="384" t="s">
        <v>939</v>
      </c>
      <c r="C948" s="388"/>
      <c r="D948" s="388"/>
      <c r="E948" s="388"/>
      <c r="F948" s="388"/>
      <c r="G948" s="388"/>
      <c r="H948" s="395"/>
      <c r="I948" s="388"/>
      <c r="J948" s="388"/>
      <c r="K948" s="388"/>
      <c r="L948" s="99"/>
      <c r="M948" s="104"/>
      <c r="N948"/>
    </row>
    <row r="949" spans="1:14" s="72" customFormat="1" x14ac:dyDescent="0.35">
      <c r="A949" s="95"/>
      <c r="B949" s="384" t="s">
        <v>471</v>
      </c>
      <c r="C949" s="388"/>
      <c r="D949" s="388"/>
      <c r="E949" s="388"/>
      <c r="F949" s="388"/>
      <c r="G949" s="388"/>
      <c r="H949" s="395"/>
      <c r="I949" s="388"/>
      <c r="J949" s="388"/>
      <c r="K949" s="388"/>
      <c r="L949" s="99"/>
      <c r="M949" s="104"/>
      <c r="N949"/>
    </row>
    <row r="950" spans="1:14" s="72" customFormat="1" x14ac:dyDescent="0.35">
      <c r="A950" s="95"/>
      <c r="B950" s="87" t="s">
        <v>924</v>
      </c>
      <c r="C950" s="388"/>
      <c r="D950" s="388"/>
      <c r="E950" s="388"/>
      <c r="F950" s="388"/>
      <c r="G950" s="388"/>
      <c r="H950" s="395">
        <v>3.8</v>
      </c>
      <c r="I950" s="388"/>
      <c r="J950" s="388"/>
      <c r="K950" s="388"/>
      <c r="L950" s="99">
        <f>H950</f>
        <v>3.8</v>
      </c>
      <c r="M950" s="104"/>
      <c r="N950"/>
    </row>
    <row r="951" spans="1:14" s="72" customFormat="1" x14ac:dyDescent="0.35">
      <c r="A951" s="95"/>
      <c r="B951" s="87" t="s">
        <v>925</v>
      </c>
      <c r="C951" s="388"/>
      <c r="D951" s="388"/>
      <c r="E951" s="388"/>
      <c r="F951" s="388"/>
      <c r="G951" s="388"/>
      <c r="H951" s="395">
        <v>3.6</v>
      </c>
      <c r="I951" s="388"/>
      <c r="J951" s="388"/>
      <c r="K951" s="388"/>
      <c r="L951" s="99">
        <f>H951</f>
        <v>3.6</v>
      </c>
      <c r="M951" s="104"/>
      <c r="N951"/>
    </row>
    <row r="952" spans="1:14" s="72" customFormat="1" x14ac:dyDescent="0.35">
      <c r="A952" s="95"/>
      <c r="B952" s="384" t="s">
        <v>472</v>
      </c>
      <c r="C952" s="78"/>
      <c r="D952" s="78"/>
      <c r="E952" s="78"/>
      <c r="F952" s="78"/>
      <c r="G952" s="78"/>
      <c r="H952" s="78"/>
      <c r="I952" s="78"/>
      <c r="J952" s="78"/>
      <c r="K952" s="78"/>
      <c r="L952" s="168"/>
      <c r="M952" s="104"/>
      <c r="N952"/>
    </row>
    <row r="953" spans="1:14" s="72" customFormat="1" x14ac:dyDescent="0.35">
      <c r="A953" s="95"/>
      <c r="B953" s="87" t="s">
        <v>923</v>
      </c>
      <c r="C953" s="388"/>
      <c r="D953" s="388"/>
      <c r="E953" s="388"/>
      <c r="F953" s="388"/>
      <c r="G953" s="388"/>
      <c r="H953" s="388">
        <v>3.33</v>
      </c>
      <c r="I953" s="388"/>
      <c r="J953" s="388"/>
      <c r="K953" s="388"/>
      <c r="L953" s="99">
        <f>H953</f>
        <v>3.33</v>
      </c>
      <c r="M953" s="104"/>
      <c r="N953"/>
    </row>
    <row r="954" spans="1:14" s="72" customFormat="1" x14ac:dyDescent="0.35">
      <c r="A954" s="95"/>
      <c r="B954" s="384" t="s">
        <v>943</v>
      </c>
      <c r="C954" s="388"/>
      <c r="D954" s="388"/>
      <c r="E954" s="388"/>
      <c r="F954" s="388"/>
      <c r="G954" s="388"/>
      <c r="H954" s="395"/>
      <c r="I954" s="388"/>
      <c r="J954" s="388"/>
      <c r="K954" s="388"/>
      <c r="L954" s="99"/>
      <c r="M954" s="104"/>
      <c r="N954"/>
    </row>
    <row r="955" spans="1:14" s="72" customFormat="1" x14ac:dyDescent="0.35">
      <c r="A955" s="95"/>
      <c r="B955" s="87" t="s">
        <v>942</v>
      </c>
      <c r="C955" s="388"/>
      <c r="D955" s="388">
        <v>1.2</v>
      </c>
      <c r="E955" s="388">
        <v>1.2</v>
      </c>
      <c r="F955" s="388"/>
      <c r="G955" s="388"/>
      <c r="H955" s="395">
        <f>D955*E955</f>
        <v>1.44</v>
      </c>
      <c r="I955" s="388"/>
      <c r="J955" s="388">
        <v>2</v>
      </c>
      <c r="K955" s="388"/>
      <c r="L955" s="99">
        <f>H955*J955</f>
        <v>2.88</v>
      </c>
      <c r="M955" s="104"/>
      <c r="N955"/>
    </row>
    <row r="956" spans="1:14" s="72" customFormat="1" x14ac:dyDescent="0.35">
      <c r="A956" s="95"/>
      <c r="B956" s="87" t="s">
        <v>452</v>
      </c>
      <c r="C956" s="388"/>
      <c r="D956" s="388">
        <v>1.2</v>
      </c>
      <c r="E956" s="388">
        <f>2.14-0.2</f>
        <v>1.9400000000000002</v>
      </c>
      <c r="F956" s="388"/>
      <c r="G956" s="388"/>
      <c r="H956" s="395">
        <f>D956*E956</f>
        <v>2.3280000000000003</v>
      </c>
      <c r="I956" s="388"/>
      <c r="J956" s="388">
        <v>1</v>
      </c>
      <c r="K956" s="388"/>
      <c r="L956" s="99">
        <f t="shared" ref="L956:L958" si="85">H956*J956</f>
        <v>2.3280000000000003</v>
      </c>
      <c r="M956" s="104"/>
      <c r="N956"/>
    </row>
    <row r="957" spans="1:14" s="72" customFormat="1" x14ac:dyDescent="0.35">
      <c r="A957" s="95"/>
      <c r="B957" s="87" t="s">
        <v>451</v>
      </c>
      <c r="C957" s="388"/>
      <c r="D957" s="388">
        <v>1.2</v>
      </c>
      <c r="E957" s="388">
        <f>2.15-0.2</f>
        <v>1.95</v>
      </c>
      <c r="F957" s="388"/>
      <c r="G957" s="388"/>
      <c r="H957" s="395">
        <f>D957*E957</f>
        <v>2.34</v>
      </c>
      <c r="I957" s="388"/>
      <c r="J957" s="388">
        <v>1</v>
      </c>
      <c r="K957" s="388"/>
      <c r="L957" s="99">
        <f t="shared" si="85"/>
        <v>2.34</v>
      </c>
      <c r="M957" s="104"/>
      <c r="N957"/>
    </row>
    <row r="958" spans="1:14" s="72" customFormat="1" x14ac:dyDescent="0.35">
      <c r="A958" s="95"/>
      <c r="B958" s="87" t="s">
        <v>450</v>
      </c>
      <c r="C958" s="388"/>
      <c r="D958" s="388">
        <v>1.2</v>
      </c>
      <c r="E958" s="388">
        <f>2.51-0.2*2</f>
        <v>2.11</v>
      </c>
      <c r="F958" s="388"/>
      <c r="G958" s="388"/>
      <c r="H958" s="395">
        <f>D958*E958</f>
        <v>2.5319999999999996</v>
      </c>
      <c r="I958" s="388"/>
      <c r="J958" s="388">
        <v>1</v>
      </c>
      <c r="K958" s="388"/>
      <c r="L958" s="99">
        <f t="shared" si="85"/>
        <v>2.5319999999999996</v>
      </c>
      <c r="M958" s="104"/>
      <c r="N958"/>
    </row>
    <row r="959" spans="1:14" s="72" customFormat="1" ht="28.3" x14ac:dyDescent="0.35">
      <c r="A959" s="103" t="s">
        <v>985</v>
      </c>
      <c r="B959" s="376" t="str">
        <f>VLOOKUP(A959,ORÇAMENTO!A:J,4,0)</f>
        <v>PINTURA VERNIZ (INCOLOR) ALQUÍDICO EM MADEIRA, USO INTERNO E EXTERNO, 2 DEMÃOS. AF_01/2021</v>
      </c>
      <c r="C959" s="377" t="str">
        <f>VLOOKUP(A959,ORÇAMENTO!A:J,5,0)</f>
        <v>m²</v>
      </c>
      <c r="D959" s="403"/>
      <c r="E959" s="403"/>
      <c r="F959" s="403"/>
      <c r="G959" s="403"/>
      <c r="H959" s="383" t="s">
        <v>989</v>
      </c>
      <c r="I959" s="403"/>
      <c r="J959" s="403"/>
      <c r="K959" s="403"/>
      <c r="L959" s="83">
        <f>TRUNC(SUM(L960:L962),2)</f>
        <v>21.58</v>
      </c>
      <c r="M959" s="104"/>
      <c r="N959"/>
    </row>
    <row r="960" spans="1:14" s="72" customFormat="1" x14ac:dyDescent="0.35">
      <c r="A960" s="95"/>
      <c r="B960" s="400" t="s">
        <v>476</v>
      </c>
      <c r="C960" s="388"/>
      <c r="D960" s="261">
        <v>0.8</v>
      </c>
      <c r="E960" s="395">
        <v>2.1</v>
      </c>
      <c r="F960" s="395"/>
      <c r="G960" s="395"/>
      <c r="H960" s="395">
        <f>D960*E960*2</f>
        <v>3.3600000000000003</v>
      </c>
      <c r="I960" s="395"/>
      <c r="J960" s="395"/>
      <c r="K960" s="395">
        <v>3</v>
      </c>
      <c r="L960" s="99">
        <f>H960*K960</f>
        <v>10.080000000000002</v>
      </c>
      <c r="M960" s="96"/>
    </row>
    <row r="961" spans="1:13" s="72" customFormat="1" x14ac:dyDescent="0.35">
      <c r="A961" s="95"/>
      <c r="B961" s="400" t="s">
        <v>869</v>
      </c>
      <c r="C961" s="388"/>
      <c r="D961" s="261">
        <v>0.9</v>
      </c>
      <c r="E961" s="395">
        <v>2.1</v>
      </c>
      <c r="F961" s="395"/>
      <c r="G961" s="395"/>
      <c r="H961" s="395">
        <f t="shared" ref="H961:H962" si="86">D961*E961*2</f>
        <v>3.7800000000000002</v>
      </c>
      <c r="I961" s="395"/>
      <c r="J961" s="395"/>
      <c r="K961" s="395">
        <v>2</v>
      </c>
      <c r="L961" s="99">
        <f t="shared" ref="L961:L962" si="87">H961*K961</f>
        <v>7.5600000000000005</v>
      </c>
      <c r="M961" s="96"/>
    </row>
    <row r="962" spans="1:13" s="72" customFormat="1" x14ac:dyDescent="0.35">
      <c r="A962" s="95"/>
      <c r="B962" s="400" t="s">
        <v>988</v>
      </c>
      <c r="C962" s="388"/>
      <c r="D962" s="261">
        <v>0.94</v>
      </c>
      <c r="E962" s="395">
        <v>2.1</v>
      </c>
      <c r="F962" s="395"/>
      <c r="G962" s="395"/>
      <c r="H962" s="395">
        <f t="shared" si="86"/>
        <v>3.948</v>
      </c>
      <c r="I962" s="395"/>
      <c r="J962" s="395"/>
      <c r="K962" s="395">
        <v>1</v>
      </c>
      <c r="L962" s="99">
        <f t="shared" si="87"/>
        <v>3.948</v>
      </c>
      <c r="M962" s="96"/>
    </row>
    <row r="963" spans="1:13" s="72" customFormat="1" ht="28.3" x14ac:dyDescent="0.35">
      <c r="A963" s="103" t="s">
        <v>1352</v>
      </c>
      <c r="B963" s="376" t="str">
        <f>VLOOKUP(A963,ORÇAMENTO!A:J,4,0)</f>
        <v>PINTURA DE PISO COM TINTA ACRÍLICA, APLICAÇÃO MANUAL, 2 DEMÃOS, INCLUSO FUNDO PREPARADOR. AF_05/2021</v>
      </c>
      <c r="C963" s="377" t="str">
        <f>VLOOKUP(A963,ORÇAMENTO!A:J,5,0)</f>
        <v>m²</v>
      </c>
      <c r="D963" s="403"/>
      <c r="E963" s="403"/>
      <c r="F963" s="403"/>
      <c r="G963" s="403"/>
      <c r="H963" s="383"/>
      <c r="I963" s="403"/>
      <c r="J963" s="403"/>
      <c r="K963" s="403"/>
      <c r="L963" s="83">
        <f>TRUNC(SUM(L965:L967),2)</f>
        <v>71.25</v>
      </c>
      <c r="M963" s="96"/>
    </row>
    <row r="964" spans="1:13" s="72" customFormat="1" x14ac:dyDescent="0.35">
      <c r="A964" s="95"/>
      <c r="B964" s="401" t="s">
        <v>1353</v>
      </c>
      <c r="C964" s="388"/>
      <c r="D964" s="261"/>
      <c r="E964" s="395"/>
      <c r="F964" s="395"/>
      <c r="G964" s="395"/>
      <c r="H964" s="395"/>
      <c r="I964" s="395"/>
      <c r="J964" s="395"/>
      <c r="K964" s="395"/>
      <c r="L964" s="99"/>
      <c r="M964" s="96"/>
    </row>
    <row r="965" spans="1:13" s="72" customFormat="1" x14ac:dyDescent="0.35">
      <c r="A965" s="95"/>
      <c r="B965" s="87" t="s">
        <v>518</v>
      </c>
      <c r="C965" s="371"/>
      <c r="D965" s="388">
        <v>1.9</v>
      </c>
      <c r="E965" s="388">
        <f>6.3+1.9</f>
        <v>8.1999999999999993</v>
      </c>
      <c r="F965" s="388"/>
      <c r="G965" s="388"/>
      <c r="H965" s="388">
        <f>D965*E965</f>
        <v>15.579999999999998</v>
      </c>
      <c r="I965" s="388"/>
      <c r="J965" s="388"/>
      <c r="K965" s="388">
        <v>1</v>
      </c>
      <c r="L965" s="99">
        <f>H965*K965</f>
        <v>15.579999999999998</v>
      </c>
      <c r="M965" s="96"/>
    </row>
    <row r="966" spans="1:13" s="72" customFormat="1" x14ac:dyDescent="0.35">
      <c r="A966" s="95"/>
      <c r="B966" s="87" t="s">
        <v>470</v>
      </c>
      <c r="C966" s="371"/>
      <c r="D966" s="388">
        <v>1.9</v>
      </c>
      <c r="E966" s="388">
        <f>20.7+0.15+0.25</f>
        <v>21.099999999999998</v>
      </c>
      <c r="F966" s="388"/>
      <c r="G966" s="388"/>
      <c r="H966" s="388">
        <f>D966*E966</f>
        <v>40.089999999999996</v>
      </c>
      <c r="I966" s="388"/>
      <c r="J966" s="388"/>
      <c r="K966" s="388">
        <v>1</v>
      </c>
      <c r="L966" s="99">
        <f>H966*K966</f>
        <v>40.089999999999996</v>
      </c>
      <c r="M966" s="96"/>
    </row>
    <row r="967" spans="1:13" s="72" customFormat="1" x14ac:dyDescent="0.35">
      <c r="A967" s="95"/>
      <c r="B967" s="87" t="s">
        <v>519</v>
      </c>
      <c r="C967" s="371"/>
      <c r="D967" s="388">
        <v>1.9</v>
      </c>
      <c r="E967" s="388">
        <f>6.3+1.9</f>
        <v>8.1999999999999993</v>
      </c>
      <c r="F967" s="388"/>
      <c r="G967" s="388"/>
      <c r="H967" s="388">
        <f>D967*E967</f>
        <v>15.579999999999998</v>
      </c>
      <c r="I967" s="388"/>
      <c r="J967" s="388"/>
      <c r="K967" s="388">
        <v>1</v>
      </c>
      <c r="L967" s="99">
        <f>H967*K967</f>
        <v>15.579999999999998</v>
      </c>
      <c r="M967" s="96"/>
    </row>
    <row r="968" spans="1:13" s="72" customFormat="1" x14ac:dyDescent="0.35">
      <c r="A968" s="95"/>
      <c r="B968" s="400"/>
      <c r="C968" s="388"/>
      <c r="D968" s="261"/>
      <c r="E968" s="395"/>
      <c r="F968" s="395"/>
      <c r="G968" s="395"/>
      <c r="H968" s="395"/>
      <c r="I968" s="395"/>
      <c r="J968" s="395"/>
      <c r="K968" s="395"/>
      <c r="L968" s="99"/>
      <c r="M968" s="96"/>
    </row>
    <row r="969" spans="1:13" s="78" customFormat="1" x14ac:dyDescent="0.35">
      <c r="A969" s="79">
        <v>14</v>
      </c>
      <c r="B969" s="374" t="str">
        <f>VLOOKUP(A969,ORÇAMENTO!A:J,4,0)</f>
        <v>INSTALAÇÕES SANITÁRIAS E PLUVIAIS</v>
      </c>
      <c r="C969" s="375"/>
      <c r="D969" s="375"/>
      <c r="E969" s="375"/>
      <c r="F969" s="375"/>
      <c r="G969" s="375"/>
      <c r="H969" s="375"/>
      <c r="I969" s="375"/>
      <c r="J969" s="375"/>
      <c r="K969" s="375"/>
      <c r="L969" s="93"/>
      <c r="M969" s="104"/>
    </row>
    <row r="970" spans="1:13" s="72" customFormat="1" ht="42.45" x14ac:dyDescent="0.35">
      <c r="A970" s="90" t="s">
        <v>175</v>
      </c>
      <c r="B970" s="376" t="str">
        <f>VLOOKUP(A970,ORÇAMENTO!A:J,4,0)</f>
        <v>CAIXA ENTERRADA HIDRÁULICA RETANGULAR EM ALVENARIA COM TIJOLOS CERÂMICOS MACIÇOS, DIMENSÕES INTERNAS: 0,6X0,6X0,6 M PARA REDE DE ESGOTO. AF_12/2020</v>
      </c>
      <c r="C970" s="377" t="str">
        <f>VLOOKUP(A970,ORÇAMENTO!A:J,5,0)</f>
        <v>UN</v>
      </c>
      <c r="D970" s="403"/>
      <c r="E970" s="403"/>
      <c r="F970" s="403"/>
      <c r="G970" s="403"/>
      <c r="H970" s="403"/>
      <c r="I970" s="403"/>
      <c r="J970" s="403"/>
      <c r="K970" s="383">
        <v>3</v>
      </c>
      <c r="L970" s="83">
        <f>K970</f>
        <v>3</v>
      </c>
      <c r="M970" s="104"/>
    </row>
    <row r="971" spans="1:13" s="72" customFormat="1" ht="42.45" x14ac:dyDescent="0.35">
      <c r="A971" s="90" t="s">
        <v>176</v>
      </c>
      <c r="B971" s="376" t="str">
        <f>VLOOKUP(A971,ORÇAMENTO!A:J,4,0)</f>
        <v>CAIXA ENTERRADA HIDRÁULICA RETANGULAR EM ALVENARIA COM TIJOLOS CERÂMICOS MACIÇOS, DIMENSÕES INTERNAS: 0,6X0,6X0,6 M PARA REDE DE DRENAGEM. AF_12/2020</v>
      </c>
      <c r="C971" s="377" t="str">
        <f>VLOOKUP(A971,ORÇAMENTO!A:J,5,0)</f>
        <v>UN</v>
      </c>
      <c r="D971" s="403"/>
      <c r="E971" s="403"/>
      <c r="F971" s="403"/>
      <c r="G971" s="403"/>
      <c r="H971" s="403"/>
      <c r="I971" s="403"/>
      <c r="J971" s="403"/>
      <c r="K971" s="383">
        <v>4</v>
      </c>
      <c r="L971" s="83">
        <f t="shared" ref="L971:L998" si="88">K971</f>
        <v>4</v>
      </c>
      <c r="M971" s="104"/>
    </row>
    <row r="972" spans="1:13" s="72" customFormat="1" ht="42.45" x14ac:dyDescent="0.35">
      <c r="A972" s="90" t="s">
        <v>177</v>
      </c>
      <c r="B972" s="376" t="str">
        <f>VLOOKUP(A972,ORÇAMENTO!A:J,4,0)</f>
        <v>CAIXA ENTERRADA HIDRÁULICA RETANGULAR EM ALVENARIA COM TIJOLOS CERÂMICOS MACIÇOS, DIMENSÕES INTERNAS: 0,3X0,3X0,3 M PARA REDE DE DRENAGEM. AF_12/2020</v>
      </c>
      <c r="C972" s="377" t="str">
        <f>VLOOKUP(A972,ORÇAMENTO!A:J,5,0)</f>
        <v>UN</v>
      </c>
      <c r="D972" s="403"/>
      <c r="E972" s="403"/>
      <c r="F972" s="403"/>
      <c r="G972" s="403"/>
      <c r="H972" s="403"/>
      <c r="I972" s="403"/>
      <c r="J972" s="403"/>
      <c r="K972" s="383">
        <v>4</v>
      </c>
      <c r="L972" s="83">
        <f>K972</f>
        <v>4</v>
      </c>
      <c r="M972" s="104"/>
    </row>
    <row r="973" spans="1:13" s="72" customFormat="1" ht="42.45" x14ac:dyDescent="0.35">
      <c r="A973" s="90" t="s">
        <v>178</v>
      </c>
      <c r="B973" s="376" t="str">
        <f>VLOOKUP(A973,ORÇAMENTO!A:J,4,0)</f>
        <v>CAIXA SIFONADA, COM GRELHA REDONDA, PVC, DN 150 X 150 X 50 MM, JUNTA SOLDÁVEL, FORNECIDA E INSTALADA EM RAMAL DE DESCARGA OU EM RAMAL DE ESGOTO SANITÁRIO. AF_08/2022</v>
      </c>
      <c r="C973" s="377" t="str">
        <f>VLOOKUP(A973,ORÇAMENTO!A:J,5,0)</f>
        <v>UN</v>
      </c>
      <c r="D973" s="403"/>
      <c r="E973" s="403"/>
      <c r="F973" s="403"/>
      <c r="G973" s="403"/>
      <c r="H973" s="403"/>
      <c r="I973" s="403"/>
      <c r="J973" s="403"/>
      <c r="K973" s="383">
        <v>3</v>
      </c>
      <c r="L973" s="83">
        <f t="shared" si="88"/>
        <v>3</v>
      </c>
      <c r="M973" s="104"/>
    </row>
    <row r="974" spans="1:13" s="72" customFormat="1" ht="28.3" x14ac:dyDescent="0.35">
      <c r="A974" s="90" t="s">
        <v>179</v>
      </c>
      <c r="B974" s="376" t="str">
        <f>VLOOKUP(A974,ORÇAMENTO!A:J,4,0)</f>
        <v>SIFÃO DO TIPO GARRAFA/COPO EM PVC 1.1/4  X 1.1/2" - FORNECIMENTO E INSTALAÇÃO. AF_01/2020</v>
      </c>
      <c r="C974" s="377" t="str">
        <f>VLOOKUP(A974,ORÇAMENTO!A:J,5,0)</f>
        <v>UN</v>
      </c>
      <c r="D974" s="403"/>
      <c r="E974" s="403"/>
      <c r="F974" s="403"/>
      <c r="G974" s="403"/>
      <c r="H974" s="403"/>
      <c r="I974" s="403"/>
      <c r="J974" s="403"/>
      <c r="K974" s="383">
        <v>3</v>
      </c>
      <c r="L974" s="83">
        <f t="shared" si="88"/>
        <v>3</v>
      </c>
      <c r="M974" s="104"/>
    </row>
    <row r="975" spans="1:13" s="72" customFormat="1" ht="28.3" x14ac:dyDescent="0.35">
      <c r="A975" s="90" t="s">
        <v>180</v>
      </c>
      <c r="B975" s="376" t="str">
        <f>VLOOKUP(A975,ORÇAMENTO!A:J,4,0)</f>
        <v>CURVA LONGA, 45 GRAUS, PVC OCRE, JUNTA ELÁSTICA, DN 100 MM, PARA COLETOR PREDIAL DE ESGOTO. AF_06/2022</v>
      </c>
      <c r="C975" s="377" t="str">
        <f>VLOOKUP(A975,ORÇAMENTO!A:J,5,0)</f>
        <v>UN</v>
      </c>
      <c r="D975" s="403"/>
      <c r="E975" s="403"/>
      <c r="F975" s="403"/>
      <c r="G975" s="403"/>
      <c r="H975" s="403"/>
      <c r="I975" s="403"/>
      <c r="J975" s="403"/>
      <c r="K975" s="383">
        <v>5</v>
      </c>
      <c r="L975" s="83">
        <f t="shared" si="88"/>
        <v>5</v>
      </c>
      <c r="M975" s="81"/>
    </row>
    <row r="976" spans="1:13" s="72" customFormat="1" ht="28.3" x14ac:dyDescent="0.35">
      <c r="A976" s="90" t="s">
        <v>181</v>
      </c>
      <c r="B976" s="376" t="str">
        <f>VLOOKUP(A976,ORÇAMENTO!A:J,4,0)</f>
        <v>Curva 45° longa em pvc rígido soldável, diâm = 50mm - Fornecimento e Instalação</v>
      </c>
      <c r="C976" s="377" t="str">
        <f>VLOOKUP(A976,ORÇAMENTO!A:J,5,0)</f>
        <v>UN</v>
      </c>
      <c r="D976" s="403"/>
      <c r="E976" s="403"/>
      <c r="F976" s="403"/>
      <c r="G976" s="403"/>
      <c r="H976" s="403"/>
      <c r="I976" s="403"/>
      <c r="J976" s="403"/>
      <c r="K976" s="383">
        <v>8</v>
      </c>
      <c r="L976" s="83">
        <f t="shared" si="88"/>
        <v>8</v>
      </c>
      <c r="M976" s="100"/>
    </row>
    <row r="977" spans="1:13" s="72" customFormat="1" ht="28.3" x14ac:dyDescent="0.35">
      <c r="A977" s="90" t="s">
        <v>182</v>
      </c>
      <c r="B977" s="376" t="str">
        <f>VLOOKUP(A977,ORÇAMENTO!A:J,4,0)</f>
        <v>Curva de 45° em pvc rígido soldável, para esgoto secundário, diâm = 40mm - Fornecimento e Instalação</v>
      </c>
      <c r="C977" s="377" t="str">
        <f>VLOOKUP(A977,ORÇAMENTO!A:J,5,0)</f>
        <v>UN</v>
      </c>
      <c r="D977" s="403"/>
      <c r="E977" s="403"/>
      <c r="F977" s="403"/>
      <c r="G977" s="403"/>
      <c r="H977" s="403"/>
      <c r="I977" s="403"/>
      <c r="J977" s="403"/>
      <c r="K977" s="383">
        <v>5</v>
      </c>
      <c r="L977" s="83">
        <f t="shared" si="88"/>
        <v>5</v>
      </c>
      <c r="M977" s="100"/>
    </row>
    <row r="978" spans="1:13" s="72" customFormat="1" ht="42.45" x14ac:dyDescent="0.35">
      <c r="A978" s="90" t="s">
        <v>183</v>
      </c>
      <c r="B978" s="376" t="str">
        <f>VLOOKUP(A978,ORÇAMENTO!A:J,4,0)</f>
        <v>CURVA CURTA 90 GRAUS, PVC, SERIE NORMAL, ESGOTO PREDIAL, DN 100 MM, JUNTA ELÁSTICA, FORNECIDO E INSTALADO EM RAMAL DE DESCARGA OU RAMAL DE ESGOTO SANITÁRIO. AF_08/2022</v>
      </c>
      <c r="C978" s="377" t="str">
        <f>VLOOKUP(A978,ORÇAMENTO!A:J,5,0)</f>
        <v>UN</v>
      </c>
      <c r="D978" s="403"/>
      <c r="E978" s="403"/>
      <c r="F978" s="403"/>
      <c r="G978" s="403"/>
      <c r="H978" s="403"/>
      <c r="I978" s="403"/>
      <c r="J978" s="403"/>
      <c r="K978" s="383">
        <v>5</v>
      </c>
      <c r="L978" s="83">
        <f t="shared" si="88"/>
        <v>5</v>
      </c>
      <c r="M978" s="100"/>
    </row>
    <row r="979" spans="1:13" s="72" customFormat="1" ht="42.45" x14ac:dyDescent="0.35">
      <c r="A979" s="90" t="s">
        <v>184</v>
      </c>
      <c r="B979" s="376" t="str">
        <f>VLOOKUP(A979,ORÇAMENTO!A:J,4,0)</f>
        <v>CURVA CURTA 90 GRAUS, PVC, SERIE NORMAL, ESGOTO PREDIAL, DN 40 MM, JUNTA SOLDÁVEL, FORNECIDO E INSTALADO EM RAMAL DE DESCARGA OU RAMAL DE ESGOTO SANITÁRIO. AF_08/2022</v>
      </c>
      <c r="C979" s="377" t="str">
        <f>VLOOKUP(A979,ORÇAMENTO!A:J,5,0)</f>
        <v>UN</v>
      </c>
      <c r="D979" s="403"/>
      <c r="E979" s="403"/>
      <c r="F979" s="403"/>
      <c r="G979" s="403"/>
      <c r="H979" s="403"/>
      <c r="I979" s="403"/>
      <c r="J979" s="403"/>
      <c r="K979" s="383">
        <v>19</v>
      </c>
      <c r="L979" s="83">
        <f t="shared" si="88"/>
        <v>19</v>
      </c>
      <c r="M979" s="100"/>
    </row>
    <row r="980" spans="1:13" s="72" customFormat="1" ht="42.45" x14ac:dyDescent="0.35">
      <c r="A980" s="90" t="s">
        <v>185</v>
      </c>
      <c r="B980" s="376" t="str">
        <f>VLOOKUP(A980,ORÇAMENTO!A:J,4,0)</f>
        <v>CURVA LONGA 90 GRAUS, PVC, SERIE NORMAL, ESGOTO PREDIAL, DN 100 MM, JUNTA ELÁSTICA, FORNECIDO E INSTALADO EM RAMAL DE DESCARGA OU RAMAL DE ESGOTO SANITÁRIO. AF_08/2022</v>
      </c>
      <c r="C980" s="377" t="str">
        <f>VLOOKUP(A980,ORÇAMENTO!A:J,5,0)</f>
        <v>UN</v>
      </c>
      <c r="D980" s="403"/>
      <c r="E980" s="403"/>
      <c r="F980" s="403"/>
      <c r="G980" s="403"/>
      <c r="H980" s="403"/>
      <c r="I980" s="403"/>
      <c r="J980" s="403"/>
      <c r="K980" s="383">
        <v>8</v>
      </c>
      <c r="L980" s="83">
        <f t="shared" si="88"/>
        <v>8</v>
      </c>
      <c r="M980" s="100"/>
    </row>
    <row r="981" spans="1:13" s="72" customFormat="1" ht="42.45" x14ac:dyDescent="0.35">
      <c r="A981" s="90" t="s">
        <v>186</v>
      </c>
      <c r="B981" s="376" t="str">
        <f>VLOOKUP(A981,ORÇAMENTO!A:J,4,0)</f>
        <v>JOELHO 90 GRAUS, PVC, SERIE NORMAL, ESGOTO PREDIAL, DN 50 MM, JUNTA ELÁSTICA, FORNECIDO E INSTALADO EM RAMAL DE DESCARGA OU RAMAL DE ESGOTO SANITÁRIO. AF_08/2022</v>
      </c>
      <c r="C981" s="377" t="str">
        <f>VLOOKUP(A981,ORÇAMENTO!A:J,5,0)</f>
        <v>UN</v>
      </c>
      <c r="D981" s="403"/>
      <c r="E981" s="403"/>
      <c r="F981" s="403"/>
      <c r="G981" s="403"/>
      <c r="H981" s="403"/>
      <c r="I981" s="403"/>
      <c r="J981" s="403"/>
      <c r="K981" s="383">
        <v>5</v>
      </c>
      <c r="L981" s="83">
        <f t="shared" si="88"/>
        <v>5</v>
      </c>
      <c r="M981" s="100"/>
    </row>
    <row r="982" spans="1:13" s="72" customFormat="1" ht="28.3" x14ac:dyDescent="0.35">
      <c r="A982" s="90" t="s">
        <v>187</v>
      </c>
      <c r="B982" s="376" t="str">
        <f>VLOOKUP(A982,ORÇAMENTO!A:J,4,0)</f>
        <v>JOELHO EM PVC, 90º, PARA ESGOTO PREDIAL, 100X50MM, COM VISITA -
FORNECIMENTO E INSTALACAO</v>
      </c>
      <c r="C982" s="377" t="str">
        <f>VLOOKUP(A982,ORÇAMENTO!A:J,5,0)</f>
        <v>UN</v>
      </c>
      <c r="D982" s="403"/>
      <c r="E982" s="403"/>
      <c r="F982" s="403"/>
      <c r="G982" s="403"/>
      <c r="H982" s="403"/>
      <c r="I982" s="403"/>
      <c r="J982" s="403"/>
      <c r="K982" s="383">
        <v>1</v>
      </c>
      <c r="L982" s="83">
        <f t="shared" si="88"/>
        <v>1</v>
      </c>
      <c r="M982" s="100"/>
    </row>
    <row r="983" spans="1:13" s="72" customFormat="1" ht="42.45" x14ac:dyDescent="0.35">
      <c r="A983" s="90" t="s">
        <v>188</v>
      </c>
      <c r="B983" s="376" t="str">
        <f>VLOOKUP(A983,ORÇAMENTO!A:J,4,0)</f>
        <v>JOELHO 90 GRAUS, PVC, SERIE NORMAL, ESGOTO PREDIAL, DN 40 MM, JUNTA SOLDÁVEL, FORNECIDO E INSTALADO EM RAMAL DE DESCARGA OU RAMAL DE ESGOTO SANITÁRIO. AF_08/2022</v>
      </c>
      <c r="C983" s="377" t="str">
        <f>VLOOKUP(A983,ORÇAMENTO!A:J,5,0)</f>
        <v>UN</v>
      </c>
      <c r="D983" s="403"/>
      <c r="E983" s="403"/>
      <c r="F983" s="403"/>
      <c r="G983" s="403"/>
      <c r="H983" s="403"/>
      <c r="I983" s="403"/>
      <c r="J983" s="403"/>
      <c r="K983" s="383">
        <v>3</v>
      </c>
      <c r="L983" s="83">
        <f t="shared" si="88"/>
        <v>3</v>
      </c>
      <c r="M983" s="100"/>
    </row>
    <row r="984" spans="1:13" s="72" customFormat="1" x14ac:dyDescent="0.35">
      <c r="A984" s="90" t="s">
        <v>189</v>
      </c>
      <c r="B984" s="376" t="str">
        <f>VLOOKUP(A984,ORÇAMENTO!A:J,4,0)</f>
        <v>Junção simples PVC JS - 100 x  50mm - LS</v>
      </c>
      <c r="C984" s="377" t="str">
        <f>VLOOKUP(A984,ORÇAMENTO!A:J,5,0)</f>
        <v>UN</v>
      </c>
      <c r="D984" s="403"/>
      <c r="E984" s="403"/>
      <c r="F984" s="403"/>
      <c r="G984" s="403"/>
      <c r="H984" s="403"/>
      <c r="I984" s="403"/>
      <c r="J984" s="403"/>
      <c r="K984" s="383">
        <v>2</v>
      </c>
      <c r="L984" s="83">
        <f t="shared" si="88"/>
        <v>2</v>
      </c>
      <c r="M984" s="100"/>
    </row>
    <row r="985" spans="1:13" s="72" customFormat="1" ht="42.45" x14ac:dyDescent="0.35">
      <c r="A985" s="90" t="s">
        <v>190</v>
      </c>
      <c r="B985" s="376" t="str">
        <f>VLOOKUP(A985,ORÇAMENTO!A:J,4,0)</f>
        <v>JUNÇÃO SIMPLES, PVC, SERIE NORMAL, ESGOTO PREDIAL, DN 100 X 100 MM, JUNTA ELÁSTICA, FORNECIDO E INSTALADO EM RAMAL DE DESCARGA OU RAMAL DE ESGOTO SANITÁRIO. AF_08/2022</v>
      </c>
      <c r="C985" s="377" t="str">
        <f>VLOOKUP(A985,ORÇAMENTO!A:J,5,0)</f>
        <v>UN</v>
      </c>
      <c r="D985" s="403"/>
      <c r="E985" s="403"/>
      <c r="F985" s="403"/>
      <c r="G985" s="403"/>
      <c r="H985" s="403"/>
      <c r="I985" s="403"/>
      <c r="J985" s="403"/>
      <c r="K985" s="383">
        <v>1</v>
      </c>
      <c r="L985" s="83">
        <f t="shared" si="88"/>
        <v>1</v>
      </c>
      <c r="M985" s="100"/>
    </row>
    <row r="986" spans="1:13" s="72" customFormat="1" ht="42.45" x14ac:dyDescent="0.35">
      <c r="A986" s="90" t="s">
        <v>191</v>
      </c>
      <c r="B986" s="376" t="str">
        <f>VLOOKUP(A986,ORÇAMENTO!A:J,4,0)</f>
        <v>JUNÇÃO SIMPLES, PVC, SERIE NORMAL, ESGOTO PREDIAL, DN 50 X 50 MM, JUNTA ELÁSTICA, FORNECIDO E INSTALADO EM RAMAL DE DESCARGA OU RAMAL DE ESGOTO SANITÁRIO. AF_08/2022</v>
      </c>
      <c r="C986" s="377" t="str">
        <f>VLOOKUP(A986,ORÇAMENTO!A:J,5,0)</f>
        <v>UN</v>
      </c>
      <c r="D986" s="403"/>
      <c r="E986" s="403"/>
      <c r="F986" s="403"/>
      <c r="G986" s="403"/>
      <c r="H986" s="403"/>
      <c r="I986" s="403"/>
      <c r="J986" s="403"/>
      <c r="K986" s="383">
        <v>1</v>
      </c>
      <c r="L986" s="83">
        <f t="shared" si="88"/>
        <v>1</v>
      </c>
      <c r="M986" s="100"/>
    </row>
    <row r="987" spans="1:13" s="72" customFormat="1" ht="42.45" x14ac:dyDescent="0.35">
      <c r="A987" s="90" t="s">
        <v>192</v>
      </c>
      <c r="B987" s="376" t="str">
        <f>VLOOKUP(A987,ORÇAMENTO!A:J,4,0)</f>
        <v>TUBO PVC, SERIE NORMAL, ESGOTO PREDIAL, DN 100 MM, FORNECIDO E INSTALADO EM RAMAL DE DESCARGA OU RAMAL DE ESGOTO SANITÁRIO. AF_08/2022</v>
      </c>
      <c r="C987" s="377" t="str">
        <f>VLOOKUP(A987,ORÇAMENTO!A:J,5,0)</f>
        <v>M</v>
      </c>
      <c r="D987" s="403"/>
      <c r="E987" s="403"/>
      <c r="F987" s="403"/>
      <c r="G987" s="403"/>
      <c r="H987" s="403"/>
      <c r="I987" s="403"/>
      <c r="J987" s="403"/>
      <c r="K987" s="383">
        <v>48.78</v>
      </c>
      <c r="L987" s="83">
        <f t="shared" si="88"/>
        <v>48.78</v>
      </c>
      <c r="M987" s="100"/>
    </row>
    <row r="988" spans="1:13" s="72" customFormat="1" ht="42.45" x14ac:dyDescent="0.35">
      <c r="A988" s="90" t="s">
        <v>193</v>
      </c>
      <c r="B988" s="376" t="str">
        <f>VLOOKUP(A988,ORÇAMENTO!A:J,4,0)</f>
        <v>TUBO PVC, SERIE NORMAL, ESGOTO PREDIAL, DN 40 MM, FORNECIDO E INSTALADO EM RAMAL DE DESCARGA OU RAMAL DE ESGOTO SANITÁRIO. AF_08/2022</v>
      </c>
      <c r="C988" s="377" t="str">
        <f>VLOOKUP(A988,ORÇAMENTO!A:J,5,0)</f>
        <v>M</v>
      </c>
      <c r="D988" s="403"/>
      <c r="E988" s="403"/>
      <c r="F988" s="403"/>
      <c r="G988" s="403"/>
      <c r="H988" s="403"/>
      <c r="I988" s="403"/>
      <c r="J988" s="403"/>
      <c r="K988" s="383">
        <v>118.7</v>
      </c>
      <c r="L988" s="83">
        <f t="shared" si="88"/>
        <v>118.7</v>
      </c>
      <c r="M988" s="100"/>
    </row>
    <row r="989" spans="1:13" s="72" customFormat="1" ht="42.45" x14ac:dyDescent="0.35">
      <c r="A989" s="90" t="s">
        <v>194</v>
      </c>
      <c r="B989" s="376" t="str">
        <f>VLOOKUP(A989,ORÇAMENTO!A:J,4,0)</f>
        <v>TUBO PVC, SERIE NORMAL, ESGOTO PREDIAL, DN 50 MM, FORNECIDO E INSTALADO EM RAMAL DE DESCARGA OU RAMAL DE ESGOTO SANITÁRIO. AF_08/2022</v>
      </c>
      <c r="C989" s="377" t="str">
        <f>VLOOKUP(A989,ORÇAMENTO!A:J,5,0)</f>
        <v>M</v>
      </c>
      <c r="D989" s="403"/>
      <c r="E989" s="403"/>
      <c r="F989" s="403"/>
      <c r="G989" s="403"/>
      <c r="H989" s="403"/>
      <c r="I989" s="403"/>
      <c r="J989" s="403"/>
      <c r="K989" s="383">
        <v>49.59</v>
      </c>
      <c r="L989" s="83">
        <f t="shared" si="88"/>
        <v>49.59</v>
      </c>
      <c r="M989" s="100"/>
    </row>
    <row r="990" spans="1:13" s="72" customFormat="1" ht="42.45" x14ac:dyDescent="0.35">
      <c r="A990" s="90" t="s">
        <v>195</v>
      </c>
      <c r="B990" s="376" t="str">
        <f>VLOOKUP(A990,ORÇAMENTO!A:J,4,0)</f>
        <v>TE, PVC, SERIE NORMAL, ESGOTO PREDIAL, DN 50 X 50 MM, JUNTA ELÁSTICA, FORNECIDO E INSTALADO EM RAMAL DE DESCARGA OU RAMAL DE ESGOTO SANITÁRIO. AF_08/2022</v>
      </c>
      <c r="C990" s="377" t="str">
        <f>VLOOKUP(A990,ORÇAMENTO!A:J,5,0)</f>
        <v>UN</v>
      </c>
      <c r="D990" s="403"/>
      <c r="E990" s="403"/>
      <c r="F990" s="403"/>
      <c r="G990" s="403"/>
      <c r="H990" s="403"/>
      <c r="I990" s="403"/>
      <c r="J990" s="403"/>
      <c r="K990" s="383">
        <v>3</v>
      </c>
      <c r="L990" s="83">
        <f t="shared" si="88"/>
        <v>3</v>
      </c>
      <c r="M990" s="100"/>
    </row>
    <row r="991" spans="1:13" s="72" customFormat="1" ht="42.45" x14ac:dyDescent="0.35">
      <c r="A991" s="90" t="s">
        <v>196</v>
      </c>
      <c r="B991" s="376" t="str">
        <f>VLOOKUP(A991,ORÇAMENTO!A:J,4,0)</f>
        <v>CAIXA DE GORDURA SIMPLES, CIRCULAR, EM CONCRETO PRÉ-MOLDADO, DIÂMETRO INTERNO = 0,4 M, ALTURA INTERNA = 0,4 M. AF_12/2020</v>
      </c>
      <c r="C991" s="377" t="str">
        <f>VLOOKUP(A991,ORÇAMENTO!A:J,5,0)</f>
        <v>UN</v>
      </c>
      <c r="D991" s="403"/>
      <c r="E991" s="403"/>
      <c r="F991" s="403"/>
      <c r="G991" s="403"/>
      <c r="H991" s="403"/>
      <c r="I991" s="403"/>
      <c r="J991" s="403"/>
      <c r="K991" s="383">
        <v>1</v>
      </c>
      <c r="L991" s="83">
        <f t="shared" si="88"/>
        <v>1</v>
      </c>
      <c r="M991" s="100"/>
    </row>
    <row r="992" spans="1:13" s="72" customFormat="1" x14ac:dyDescent="0.35">
      <c r="A992" s="90" t="s">
        <v>197</v>
      </c>
      <c r="B992" s="376" t="str">
        <f>VLOOKUP(A992,ORÇAMENTO!A:J,4,0)</f>
        <v>Redução excêntrica PVC 100mm x 50mm - LS</v>
      </c>
      <c r="C992" s="377" t="str">
        <f>VLOOKUP(A992,ORÇAMENTO!A:J,5,0)</f>
        <v>UN</v>
      </c>
      <c r="D992" s="403"/>
      <c r="E992" s="403"/>
      <c r="F992" s="403"/>
      <c r="G992" s="403"/>
      <c r="H992" s="403"/>
      <c r="I992" s="403"/>
      <c r="J992" s="403"/>
      <c r="K992" s="383">
        <v>1</v>
      </c>
      <c r="L992" s="83">
        <f t="shared" si="88"/>
        <v>1</v>
      </c>
      <c r="M992" s="100"/>
    </row>
    <row r="993" spans="1:13" s="72" customFormat="1" ht="42.45" x14ac:dyDescent="0.35">
      <c r="A993" s="90" t="s">
        <v>198</v>
      </c>
      <c r="B993" s="376" t="str">
        <f>VLOOKUP(A993,ORÇAMENTO!A:J,4,0)</f>
        <v>LUVA DE CORRER, PVC, SERIE R, ÁGUA PLUVIAL, DN 100 MM, JUNTA ELÁSTICA, FORNECIDO E INSTALADO EM CONDUTORES VERTICAIS DE ÁGUAS PLUVIAIS. AF_06/2022</v>
      </c>
      <c r="C993" s="377" t="str">
        <f>VLOOKUP(A993,ORÇAMENTO!A:J,5,0)</f>
        <v>UN</v>
      </c>
      <c r="D993" s="403"/>
      <c r="E993" s="403"/>
      <c r="F993" s="403"/>
      <c r="G993" s="403"/>
      <c r="H993" s="403"/>
      <c r="I993" s="403"/>
      <c r="J993" s="403"/>
      <c r="K993" s="383">
        <v>3</v>
      </c>
      <c r="L993" s="83">
        <f t="shared" si="88"/>
        <v>3</v>
      </c>
      <c r="M993" s="100"/>
    </row>
    <row r="994" spans="1:13" s="72" customFormat="1" ht="42.45" x14ac:dyDescent="0.35">
      <c r="A994" s="90" t="s">
        <v>199</v>
      </c>
      <c r="B994" s="376" t="str">
        <f>VLOOKUP(A994,ORÇAMENTO!A:J,4,0)</f>
        <v>TUBO PVC, SERIE NORMAL, ESGOTO PREDIAL, DN 75 MM, FORNECIDO E INSTALADO EM RAMAL DE DESCARGA OU RAMAL DE ESGOTO SANITÁRIO. AF_08/2022</v>
      </c>
      <c r="C994" s="377" t="str">
        <f>VLOOKUP(A994,ORÇAMENTO!A:J,5,0)</f>
        <v>M</v>
      </c>
      <c r="D994" s="403"/>
      <c r="E994" s="403"/>
      <c r="F994" s="403"/>
      <c r="G994" s="403"/>
      <c r="H994" s="403"/>
      <c r="I994" s="403"/>
      <c r="J994" s="403"/>
      <c r="K994" s="383">
        <v>7.68</v>
      </c>
      <c r="L994" s="83">
        <f t="shared" si="88"/>
        <v>7.68</v>
      </c>
      <c r="M994" s="100"/>
    </row>
    <row r="995" spans="1:13" s="72" customFormat="1" ht="42.45" x14ac:dyDescent="0.35">
      <c r="A995" s="90" t="s">
        <v>200</v>
      </c>
      <c r="B995" s="376" t="str">
        <f>VLOOKUP(A995,ORÇAMENTO!A:J,4,0)</f>
        <v>LUVA DE CORRER, PVC, SERIE NORMAL, ESGOTO PREDIAL, DN 50 MM, JUNTA ELÁSTICA, FORNECIDO E INSTALADO EM PRUMADA DE ESGOTO SANITÁRIO OU VENTILAÇÃO. AF_08/2022</v>
      </c>
      <c r="C995" s="377" t="str">
        <f>VLOOKUP(A995,ORÇAMENTO!A:J,5,0)</f>
        <v>UN</v>
      </c>
      <c r="D995" s="403"/>
      <c r="E995" s="403"/>
      <c r="F995" s="403"/>
      <c r="G995" s="403"/>
      <c r="H995" s="403"/>
      <c r="I995" s="403"/>
      <c r="J995" s="403"/>
      <c r="K995" s="383">
        <v>4</v>
      </c>
      <c r="L995" s="83">
        <f t="shared" si="88"/>
        <v>4</v>
      </c>
      <c r="M995" s="100"/>
    </row>
    <row r="996" spans="1:13" s="72" customFormat="1" ht="42.45" x14ac:dyDescent="0.35">
      <c r="A996" s="90" t="s">
        <v>201</v>
      </c>
      <c r="B996" s="376" t="str">
        <f>VLOOKUP(A996,ORÇAMENTO!A:J,4,0)</f>
        <v>TERMINAL DE VENTILAÇÃO, PVC, SÉRIE NORMAL, ESGOTO PREDIAL, DN 50 MM, JUNTA SOLDÁVEL, FORNECIDO E INSTALADO EM PRUMADA DE ESGOTO SANITÁRIO OU VENTILAÇÃO. AF_08/2022</v>
      </c>
      <c r="C996" s="377" t="str">
        <f>VLOOKUP(A996,ORÇAMENTO!A:J,5,0)</f>
        <v>UN</v>
      </c>
      <c r="D996" s="403"/>
      <c r="E996" s="403"/>
      <c r="F996" s="403"/>
      <c r="G996" s="403"/>
      <c r="H996" s="403"/>
      <c r="I996" s="403"/>
      <c r="J996" s="403"/>
      <c r="K996" s="383">
        <v>3</v>
      </c>
      <c r="L996" s="83">
        <f t="shared" si="88"/>
        <v>3</v>
      </c>
      <c r="M996" s="100"/>
    </row>
    <row r="997" spans="1:13" s="72" customFormat="1" ht="28.3" x14ac:dyDescent="0.35">
      <c r="A997" s="90" t="s">
        <v>202</v>
      </c>
      <c r="B997" s="376" t="str">
        <f>VLOOKUP(A997,ORÇAMENTO!A:J,4,0)</f>
        <v>RALO SEMI-ESFERICO EM FERRO FUNDIDO, TIPO ABACAXI DIÂMETRO DE 100MM, PARA LAJES E CALHAS - FORNECIMENTO E INSTALAÇÃO</v>
      </c>
      <c r="C997" s="377" t="str">
        <f>VLOOKUP(A997,ORÇAMENTO!A:J,5,0)</f>
        <v>UN</v>
      </c>
      <c r="D997" s="403"/>
      <c r="E997" s="403"/>
      <c r="F997" s="403"/>
      <c r="G997" s="403"/>
      <c r="H997" s="403"/>
      <c r="I997" s="403"/>
      <c r="J997" s="403"/>
      <c r="K997" s="383">
        <v>2</v>
      </c>
      <c r="L997" s="83">
        <f t="shared" si="88"/>
        <v>2</v>
      </c>
      <c r="M997" s="100"/>
    </row>
    <row r="998" spans="1:13" s="72" customFormat="1" ht="42.45" x14ac:dyDescent="0.35">
      <c r="A998" s="90" t="s">
        <v>203</v>
      </c>
      <c r="B998" s="376" t="str">
        <f>VLOOKUP(A998,ORÇAMENTO!A:J,4,0)</f>
        <v>CURVAR 45 GRAUS, PVC, SERIE R, ÁGUA PLUVIAL, DN 100 MM, JUNTA ELÁSTICA, FORNECIDO E INSTALADO EM CONDUTORES VERTICAIS DE ÁGUAS PLUVIAIS. AF_06/2022</v>
      </c>
      <c r="C998" s="377" t="str">
        <f>VLOOKUP(A998,ORÇAMENTO!A:J,5,0)</f>
        <v>UN</v>
      </c>
      <c r="D998" s="403"/>
      <c r="E998" s="403"/>
      <c r="F998" s="403"/>
      <c r="G998" s="403"/>
      <c r="H998" s="403"/>
      <c r="I998" s="403"/>
      <c r="J998" s="403"/>
      <c r="K998" s="383">
        <v>1</v>
      </c>
      <c r="L998" s="83">
        <f t="shared" si="88"/>
        <v>1</v>
      </c>
      <c r="M998" s="100"/>
    </row>
    <row r="999" spans="1:13" s="72" customFormat="1" ht="28.3" x14ac:dyDescent="0.35">
      <c r="A999" s="90" t="s">
        <v>204</v>
      </c>
      <c r="B999" s="376" t="str">
        <f>VLOOKUP(A999,ORÇAMENTO!A:J,4,0)</f>
        <v>ANEL DE VEDACAO, PVC FLEXIVEL, 100 MM, PARA SAIDA DE BACIA / VASO SANITARIO - FORNECIMENTO E INSTALAÇÃO</v>
      </c>
      <c r="C999" s="377" t="str">
        <f>VLOOKUP(A999,ORÇAMENTO!A:J,5,0)</f>
        <v>UN</v>
      </c>
      <c r="D999" s="403"/>
      <c r="E999" s="403"/>
      <c r="F999" s="403"/>
      <c r="G999" s="403"/>
      <c r="H999" s="403"/>
      <c r="I999" s="403"/>
      <c r="J999" s="403"/>
      <c r="K999" s="383">
        <v>3</v>
      </c>
      <c r="L999" s="83">
        <f>K999</f>
        <v>3</v>
      </c>
      <c r="M999" s="100"/>
    </row>
    <row r="1000" spans="1:13" s="72" customFormat="1" ht="42.45" x14ac:dyDescent="0.35">
      <c r="A1000" s="90" t="s">
        <v>205</v>
      </c>
      <c r="B1000" s="376" t="str">
        <f>VLOOKUP(A1000,ORÇAMENTO!A:J,4,0)</f>
        <v>VÁLVULA EM METAL CROMADO 1.1/2" X 1.1/2" PARA TANQUE OU LAVATÓRIO, COM OU SEM LADRÃO - FORNECIMENTO E INSTALAÇÃO. AF_01/2020</v>
      </c>
      <c r="C1000" s="377" t="str">
        <f>VLOOKUP(A1000,ORÇAMENTO!A:J,5,0)</f>
        <v>UN</v>
      </c>
      <c r="D1000" s="403"/>
      <c r="E1000" s="403"/>
      <c r="F1000" s="403"/>
      <c r="G1000" s="403"/>
      <c r="H1000" s="403"/>
      <c r="I1000" s="403"/>
      <c r="J1000" s="403"/>
      <c r="K1000" s="383">
        <v>4</v>
      </c>
      <c r="L1000" s="83">
        <f t="shared" ref="L1000:L1002" si="89">K1000</f>
        <v>4</v>
      </c>
      <c r="M1000" s="100"/>
    </row>
    <row r="1001" spans="1:13" s="72" customFormat="1" x14ac:dyDescent="0.35">
      <c r="A1001" s="90" t="s">
        <v>206</v>
      </c>
      <c r="B1001" s="376" t="str">
        <f>VLOOKUP(A1001,ORÇAMENTO!A:J,4,0)</f>
        <v>Adaptador curto PVC SR - 40mm x 1 1/4" (LH)</v>
      </c>
      <c r="C1001" s="377" t="str">
        <f>VLOOKUP(A1001,ORÇAMENTO!A:J,5,0)</f>
        <v>un</v>
      </c>
      <c r="D1001" s="403"/>
      <c r="E1001" s="403"/>
      <c r="F1001" s="403"/>
      <c r="G1001" s="403"/>
      <c r="H1001" s="403"/>
      <c r="I1001" s="403"/>
      <c r="J1001" s="403"/>
      <c r="K1001" s="383">
        <v>4</v>
      </c>
      <c r="L1001" s="83">
        <f t="shared" si="89"/>
        <v>4</v>
      </c>
      <c r="M1001" s="100"/>
    </row>
    <row r="1002" spans="1:13" s="72" customFormat="1" ht="29.15" customHeight="1" x14ac:dyDescent="0.35">
      <c r="A1002" s="90" t="s">
        <v>549</v>
      </c>
      <c r="B1002" s="376" t="str">
        <f>VLOOKUP(A1002,ORÇAMENTO!A:J,4,0)</f>
        <v>RAMAL PREDIAL DE ESGOTO EM TUBO PVC ESGOTO DN 100MM - FORNECIMENTO, INSTALACAO, ESCAVACAO E REATERRO</v>
      </c>
      <c r="C1002" s="377" t="str">
        <f>VLOOKUP(A1002,ORÇAMENTO!A:J,5,0)</f>
        <v>M</v>
      </c>
      <c r="D1002" s="403"/>
      <c r="E1002" s="403"/>
      <c r="F1002" s="403"/>
      <c r="G1002" s="403"/>
      <c r="H1002" s="403"/>
      <c r="I1002" s="403"/>
      <c r="J1002" s="403"/>
      <c r="K1002" s="383">
        <f>E1003</f>
        <v>20</v>
      </c>
      <c r="L1002" s="83">
        <f t="shared" si="89"/>
        <v>20</v>
      </c>
      <c r="M1002" s="100"/>
    </row>
    <row r="1003" spans="1:13" s="72" customFormat="1" x14ac:dyDescent="0.35">
      <c r="A1003" s="95"/>
      <c r="B1003" s="87" t="s">
        <v>550</v>
      </c>
      <c r="C1003" s="371"/>
      <c r="D1003" s="340"/>
      <c r="E1003" s="388">
        <v>20</v>
      </c>
      <c r="F1003" s="340"/>
      <c r="G1003" s="340"/>
      <c r="H1003" s="340"/>
      <c r="I1003" s="340"/>
      <c r="J1003" s="340"/>
      <c r="K1003" s="388"/>
      <c r="L1003" s="97"/>
      <c r="M1003" s="100"/>
    </row>
    <row r="1004" spans="1:13" s="72" customFormat="1" ht="14.6" customHeight="1" x14ac:dyDescent="0.35">
      <c r="A1004" s="90" t="s">
        <v>972</v>
      </c>
      <c r="B1004" s="376" t="str">
        <f>VLOOKUP(A1004,ORÇAMENTO!A:J,4,0)</f>
        <v>ESCAVAÇÃO MANUAL DE VALA. AF_09/2024</v>
      </c>
      <c r="C1004" s="377" t="str">
        <f>VLOOKUP(A1004,ORÇAMENTO!A:J,5,0)</f>
        <v>m³</v>
      </c>
      <c r="D1004" s="403"/>
      <c r="E1004" s="403"/>
      <c r="F1004" s="403"/>
      <c r="G1004" s="403"/>
      <c r="H1004" s="403"/>
      <c r="I1004" s="403"/>
      <c r="J1004" s="403"/>
      <c r="K1004" s="383"/>
      <c r="L1004" s="83">
        <f>SUM(L1005:L1010)</f>
        <v>5.76</v>
      </c>
      <c r="M1004" s="100"/>
    </row>
    <row r="1005" spans="1:13" s="72" customFormat="1" x14ac:dyDescent="0.35">
      <c r="A1005" s="95"/>
      <c r="B1005" s="87" t="s">
        <v>976</v>
      </c>
      <c r="C1005" s="371"/>
      <c r="D1005" s="388">
        <v>0.6</v>
      </c>
      <c r="E1005" s="388">
        <v>0.6</v>
      </c>
      <c r="F1005" s="388">
        <v>0.6</v>
      </c>
      <c r="G1005" s="388"/>
      <c r="H1005" s="388"/>
      <c r="I1005" s="388">
        <f t="shared" ref="I1005:I1010" si="90">D1005*E1005*F1005</f>
        <v>0.216</v>
      </c>
      <c r="J1005" s="388">
        <v>3</v>
      </c>
      <c r="K1005" s="388"/>
      <c r="L1005" s="99">
        <f t="shared" ref="L1005:L1010" si="91">I1005*J1005</f>
        <v>0.64800000000000002</v>
      </c>
      <c r="M1005" s="100"/>
    </row>
    <row r="1006" spans="1:13" s="72" customFormat="1" x14ac:dyDescent="0.35">
      <c r="A1006" s="95"/>
      <c r="B1006" s="87" t="s">
        <v>977</v>
      </c>
      <c r="C1006" s="371"/>
      <c r="D1006" s="388">
        <v>0.6</v>
      </c>
      <c r="E1006" s="388">
        <v>0.6</v>
      </c>
      <c r="F1006" s="388">
        <v>0.6</v>
      </c>
      <c r="G1006" s="388"/>
      <c r="H1006" s="388"/>
      <c r="I1006" s="388">
        <f t="shared" si="90"/>
        <v>0.216</v>
      </c>
      <c r="J1006" s="388">
        <v>4</v>
      </c>
      <c r="K1006" s="388"/>
      <c r="L1006" s="99">
        <f t="shared" si="91"/>
        <v>0.86399999999999999</v>
      </c>
      <c r="M1006" s="100"/>
    </row>
    <row r="1007" spans="1:13" s="72" customFormat="1" x14ac:dyDescent="0.35">
      <c r="A1007" s="95"/>
      <c r="B1007" s="87" t="s">
        <v>978</v>
      </c>
      <c r="C1007" s="371"/>
      <c r="D1007" s="388">
        <v>0.3</v>
      </c>
      <c r="E1007" s="388">
        <v>0.3</v>
      </c>
      <c r="F1007" s="388">
        <v>0.3</v>
      </c>
      <c r="G1007" s="388"/>
      <c r="H1007" s="388"/>
      <c r="I1007" s="388">
        <f t="shared" si="90"/>
        <v>2.7E-2</v>
      </c>
      <c r="J1007" s="388">
        <v>3</v>
      </c>
      <c r="K1007" s="388"/>
      <c r="L1007" s="99">
        <f t="shared" si="91"/>
        <v>8.1000000000000003E-2</v>
      </c>
      <c r="M1007" s="100"/>
    </row>
    <row r="1008" spans="1:13" s="72" customFormat="1" x14ac:dyDescent="0.35">
      <c r="A1008" s="95"/>
      <c r="B1008" s="87" t="s">
        <v>979</v>
      </c>
      <c r="C1008" s="371"/>
      <c r="D1008" s="388">
        <v>0.3</v>
      </c>
      <c r="E1008" s="388">
        <v>0.3</v>
      </c>
      <c r="F1008" s="388">
        <v>0.3</v>
      </c>
      <c r="G1008" s="388"/>
      <c r="H1008" s="388"/>
      <c r="I1008" s="388">
        <f t="shared" si="90"/>
        <v>2.7E-2</v>
      </c>
      <c r="J1008" s="388">
        <v>1</v>
      </c>
      <c r="K1008" s="388"/>
      <c r="L1008" s="99">
        <f t="shared" si="91"/>
        <v>2.7E-2</v>
      </c>
      <c r="M1008" s="100"/>
    </row>
    <row r="1009" spans="1:13" s="72" customFormat="1" x14ac:dyDescent="0.35">
      <c r="A1009" s="95"/>
      <c r="B1009" s="87" t="s">
        <v>980</v>
      </c>
      <c r="C1009" s="371"/>
      <c r="D1009" s="388">
        <f>0.1+2*0.05</f>
        <v>0.2</v>
      </c>
      <c r="E1009" s="388">
        <f xml:space="preserve"> 7 + 1.5 + 2 + 1.5 + 2 + 3</f>
        <v>17</v>
      </c>
      <c r="F1009" s="388">
        <v>0.6</v>
      </c>
      <c r="G1009" s="388"/>
      <c r="H1009" s="388"/>
      <c r="I1009" s="388">
        <f t="shared" si="90"/>
        <v>2.04</v>
      </c>
      <c r="J1009" s="388">
        <v>1</v>
      </c>
      <c r="K1009" s="388"/>
      <c r="L1009" s="99">
        <f t="shared" si="91"/>
        <v>2.04</v>
      </c>
      <c r="M1009" s="100"/>
    </row>
    <row r="1010" spans="1:13" s="72" customFormat="1" x14ac:dyDescent="0.35">
      <c r="A1010" s="95"/>
      <c r="B1010" s="87" t="s">
        <v>981</v>
      </c>
      <c r="C1010" s="371"/>
      <c r="D1010" s="388">
        <f>0.075+2*0.05</f>
        <v>0.17499999999999999</v>
      </c>
      <c r="E1010" s="388">
        <f xml:space="preserve"> 7 + 2 + 1 + 5 + 5</f>
        <v>20</v>
      </c>
      <c r="F1010" s="388">
        <v>0.6</v>
      </c>
      <c r="G1010" s="388"/>
      <c r="H1010" s="388"/>
      <c r="I1010" s="388">
        <f t="shared" si="90"/>
        <v>2.1</v>
      </c>
      <c r="J1010" s="388">
        <v>1</v>
      </c>
      <c r="K1010" s="388"/>
      <c r="L1010" s="99">
        <f t="shared" si="91"/>
        <v>2.1</v>
      </c>
      <c r="M1010" s="100"/>
    </row>
    <row r="1011" spans="1:13" s="72" customFormat="1" ht="28.3" x14ac:dyDescent="0.35">
      <c r="A1011" s="90" t="s">
        <v>973</v>
      </c>
      <c r="B1011" s="376" t="str">
        <f>VLOOKUP(A1011,ORÇAMENTO!A:J,4,0)</f>
        <v>PREPARO DE FUNDO DE VALA COM LARGURA MENOR QUE 1,5 M (ACERTO DO SOLO NATURAL). AF_08/2020</v>
      </c>
      <c r="C1011" s="377" t="str">
        <f>VLOOKUP(A1011,ORÇAMENTO!A:J,5,0)</f>
        <v>m²</v>
      </c>
      <c r="D1011" s="403"/>
      <c r="E1011" s="403"/>
      <c r="F1011" s="403"/>
      <c r="G1011" s="403"/>
      <c r="H1011" s="403"/>
      <c r="I1011" s="403"/>
      <c r="J1011" s="403"/>
      <c r="K1011" s="383"/>
      <c r="L1011" s="83">
        <f>TRUNC(SUM(L1012:L1017),2)</f>
        <v>9.7799999999999994</v>
      </c>
      <c r="M1011" s="100"/>
    </row>
    <row r="1012" spans="1:13" s="72" customFormat="1" x14ac:dyDescent="0.35">
      <c r="A1012" s="95"/>
      <c r="B1012" s="87" t="s">
        <v>976</v>
      </c>
      <c r="C1012" s="371"/>
      <c r="D1012" s="388">
        <v>0.6</v>
      </c>
      <c r="E1012" s="388">
        <v>0.6</v>
      </c>
      <c r="F1012" s="388"/>
      <c r="G1012" s="388"/>
      <c r="H1012" s="388">
        <f t="shared" ref="H1012:H1017" si="92">D1012*E1012</f>
        <v>0.36</v>
      </c>
      <c r="I1012" s="388"/>
      <c r="J1012" s="388">
        <v>3</v>
      </c>
      <c r="K1012" s="388"/>
      <c r="L1012" s="99">
        <f t="shared" ref="L1012:L1017" si="93">H1012*J1012</f>
        <v>1.08</v>
      </c>
      <c r="M1012" s="100"/>
    </row>
    <row r="1013" spans="1:13" s="72" customFormat="1" x14ac:dyDescent="0.35">
      <c r="A1013" s="95"/>
      <c r="B1013" s="87" t="s">
        <v>977</v>
      </c>
      <c r="C1013" s="371"/>
      <c r="D1013" s="388">
        <v>0.6</v>
      </c>
      <c r="E1013" s="388">
        <v>0.6</v>
      </c>
      <c r="F1013" s="388"/>
      <c r="G1013" s="388"/>
      <c r="H1013" s="388">
        <f t="shared" si="92"/>
        <v>0.36</v>
      </c>
      <c r="I1013" s="388"/>
      <c r="J1013" s="388">
        <v>4</v>
      </c>
      <c r="K1013" s="388"/>
      <c r="L1013" s="99">
        <f t="shared" si="93"/>
        <v>1.44</v>
      </c>
      <c r="M1013" s="100"/>
    </row>
    <row r="1014" spans="1:13" s="72" customFormat="1" x14ac:dyDescent="0.35">
      <c r="A1014" s="95"/>
      <c r="B1014" s="87" t="s">
        <v>978</v>
      </c>
      <c r="C1014" s="371"/>
      <c r="D1014" s="388">
        <v>0.3</v>
      </c>
      <c r="E1014" s="388">
        <v>0.3</v>
      </c>
      <c r="F1014" s="388"/>
      <c r="G1014" s="388"/>
      <c r="H1014" s="388">
        <f t="shared" si="92"/>
        <v>0.09</v>
      </c>
      <c r="I1014" s="388"/>
      <c r="J1014" s="388">
        <v>3</v>
      </c>
      <c r="K1014" s="388"/>
      <c r="L1014" s="99">
        <f t="shared" si="93"/>
        <v>0.27</v>
      </c>
      <c r="M1014" s="100"/>
    </row>
    <row r="1015" spans="1:13" s="72" customFormat="1" x14ac:dyDescent="0.35">
      <c r="A1015" s="95"/>
      <c r="B1015" s="87" t="s">
        <v>979</v>
      </c>
      <c r="C1015" s="371"/>
      <c r="D1015" s="388">
        <v>0.3</v>
      </c>
      <c r="E1015" s="388">
        <v>0.3</v>
      </c>
      <c r="F1015" s="388"/>
      <c r="G1015" s="388"/>
      <c r="H1015" s="388">
        <f t="shared" si="92"/>
        <v>0.09</v>
      </c>
      <c r="I1015" s="388"/>
      <c r="J1015" s="388">
        <v>1</v>
      </c>
      <c r="K1015" s="388"/>
      <c r="L1015" s="99">
        <f t="shared" si="93"/>
        <v>0.09</v>
      </c>
      <c r="M1015" s="100"/>
    </row>
    <row r="1016" spans="1:13" s="72" customFormat="1" x14ac:dyDescent="0.35">
      <c r="A1016" s="95"/>
      <c r="B1016" s="87" t="s">
        <v>980</v>
      </c>
      <c r="C1016" s="371"/>
      <c r="D1016" s="388">
        <f>0.1+2*0.05</f>
        <v>0.2</v>
      </c>
      <c r="E1016" s="388">
        <f xml:space="preserve"> 7 + 1.5 + 2 + 1.5 + 2 + 3</f>
        <v>17</v>
      </c>
      <c r="F1016" s="388"/>
      <c r="G1016" s="388"/>
      <c r="H1016" s="388">
        <f t="shared" si="92"/>
        <v>3.4000000000000004</v>
      </c>
      <c r="I1016" s="388"/>
      <c r="J1016" s="388">
        <v>1</v>
      </c>
      <c r="K1016" s="388"/>
      <c r="L1016" s="99">
        <f t="shared" si="93"/>
        <v>3.4000000000000004</v>
      </c>
      <c r="M1016" s="100"/>
    </row>
    <row r="1017" spans="1:13" s="72" customFormat="1" x14ac:dyDescent="0.35">
      <c r="A1017" s="95"/>
      <c r="B1017" s="87" t="s">
        <v>981</v>
      </c>
      <c r="C1017" s="371"/>
      <c r="D1017" s="388">
        <f>0.075+2*0.05</f>
        <v>0.17499999999999999</v>
      </c>
      <c r="E1017" s="388">
        <f xml:space="preserve"> 7 + 2 + 1 + 5 + 5</f>
        <v>20</v>
      </c>
      <c r="F1017" s="388"/>
      <c r="G1017" s="388"/>
      <c r="H1017" s="388">
        <f t="shared" si="92"/>
        <v>3.5</v>
      </c>
      <c r="I1017" s="388"/>
      <c r="J1017" s="388">
        <v>1</v>
      </c>
      <c r="K1017" s="388"/>
      <c r="L1017" s="99">
        <f t="shared" si="93"/>
        <v>3.5</v>
      </c>
      <c r="M1017" s="100"/>
    </row>
    <row r="1018" spans="1:13" s="72" customFormat="1" ht="42.45" x14ac:dyDescent="0.35">
      <c r="A1018" s="90" t="s">
        <v>974</v>
      </c>
      <c r="B1018" s="376" t="str">
        <f>VLOOKUP(A1018,ORÇAMENTO!A:J,4,0)</f>
        <v>CONCRETO MAGRO PARA LASTRO, TRAÇO 1:4,5:4,5 (EM MASSA SECA DE CIMENTO/ AREIA MÉDIA/ SEIXO ROLADO) - PREPARO MECÂNICO COM BETONEIRA 400 L. AF_05/2021</v>
      </c>
      <c r="C1018" s="377" t="str">
        <f>VLOOKUP(A1018,ORÇAMENTO!A:J,5,0)</f>
        <v>m³</v>
      </c>
      <c r="D1018" s="403"/>
      <c r="E1018" s="403"/>
      <c r="F1018" s="403"/>
      <c r="G1018" s="403"/>
      <c r="H1018" s="403"/>
      <c r="I1018" s="403"/>
      <c r="J1018" s="403"/>
      <c r="K1018" s="383"/>
      <c r="L1018" s="83">
        <f>TRUNC(SUM(L1019:L1025),2)</f>
        <v>0.68</v>
      </c>
      <c r="M1018" s="100"/>
    </row>
    <row r="1019" spans="1:13" s="72" customFormat="1" x14ac:dyDescent="0.35">
      <c r="A1019" s="95"/>
      <c r="B1019" s="87" t="s">
        <v>976</v>
      </c>
      <c r="C1019" s="371"/>
      <c r="D1019" s="388">
        <v>0.6</v>
      </c>
      <c r="E1019" s="388">
        <v>0.6</v>
      </c>
      <c r="F1019" s="388">
        <v>0.05</v>
      </c>
      <c r="G1019" s="388"/>
      <c r="H1019" s="388"/>
      <c r="I1019" s="388">
        <f>D1019*E1019*F1019</f>
        <v>1.7999999999999999E-2</v>
      </c>
      <c r="J1019" s="388">
        <v>3</v>
      </c>
      <c r="K1019" s="388"/>
      <c r="L1019" s="99">
        <f t="shared" ref="L1019:L1025" si="94">I1019*J1019</f>
        <v>5.3999999999999992E-2</v>
      </c>
      <c r="M1019" s="100"/>
    </row>
    <row r="1020" spans="1:13" s="72" customFormat="1" x14ac:dyDescent="0.35">
      <c r="A1020" s="95"/>
      <c r="B1020" s="87" t="s">
        <v>977</v>
      </c>
      <c r="C1020" s="371"/>
      <c r="D1020" s="388">
        <v>0.6</v>
      </c>
      <c r="E1020" s="388">
        <v>0.6</v>
      </c>
      <c r="F1020" s="388">
        <v>0.05</v>
      </c>
      <c r="G1020" s="388"/>
      <c r="H1020" s="388"/>
      <c r="I1020" s="388">
        <f t="shared" ref="I1020:I1024" si="95">D1020*E1020*F1020</f>
        <v>1.7999999999999999E-2</v>
      </c>
      <c r="J1020" s="388">
        <v>4</v>
      </c>
      <c r="K1020" s="388"/>
      <c r="L1020" s="99">
        <f t="shared" si="94"/>
        <v>7.1999999999999995E-2</v>
      </c>
      <c r="M1020" s="100"/>
    </row>
    <row r="1021" spans="1:13" s="72" customFormat="1" x14ac:dyDescent="0.35">
      <c r="A1021" s="95"/>
      <c r="B1021" s="87" t="s">
        <v>978</v>
      </c>
      <c r="C1021" s="371"/>
      <c r="D1021" s="388">
        <v>0.3</v>
      </c>
      <c r="E1021" s="388">
        <v>0.3</v>
      </c>
      <c r="F1021" s="388">
        <v>0.05</v>
      </c>
      <c r="G1021" s="388"/>
      <c r="H1021" s="388"/>
      <c r="I1021" s="388">
        <f t="shared" si="95"/>
        <v>4.4999999999999997E-3</v>
      </c>
      <c r="J1021" s="388">
        <v>3</v>
      </c>
      <c r="K1021" s="388"/>
      <c r="L1021" s="99">
        <f t="shared" si="94"/>
        <v>1.3499999999999998E-2</v>
      </c>
      <c r="M1021" s="100"/>
    </row>
    <row r="1022" spans="1:13" s="72" customFormat="1" x14ac:dyDescent="0.35">
      <c r="A1022" s="95"/>
      <c r="B1022" s="87" t="s">
        <v>979</v>
      </c>
      <c r="C1022" s="371"/>
      <c r="D1022" s="388">
        <v>0.3</v>
      </c>
      <c r="E1022" s="388">
        <v>0.3</v>
      </c>
      <c r="F1022" s="388">
        <v>0.05</v>
      </c>
      <c r="G1022" s="388"/>
      <c r="H1022" s="388"/>
      <c r="I1022" s="388">
        <f t="shared" si="95"/>
        <v>4.4999999999999997E-3</v>
      </c>
      <c r="J1022" s="388">
        <v>1</v>
      </c>
      <c r="K1022" s="388"/>
      <c r="L1022" s="99">
        <f t="shared" si="94"/>
        <v>4.4999999999999997E-3</v>
      </c>
      <c r="M1022" s="100"/>
    </row>
    <row r="1023" spans="1:13" s="72" customFormat="1" x14ac:dyDescent="0.35">
      <c r="A1023" s="95"/>
      <c r="B1023" s="87" t="s">
        <v>980</v>
      </c>
      <c r="C1023" s="371"/>
      <c r="D1023" s="388">
        <f>0.1+2*0.05</f>
        <v>0.2</v>
      </c>
      <c r="E1023" s="388">
        <f xml:space="preserve"> 7 + 1.5 + 2 + 1.5 + 2 + 3</f>
        <v>17</v>
      </c>
      <c r="F1023" s="388">
        <v>0.05</v>
      </c>
      <c r="G1023" s="388"/>
      <c r="H1023" s="388"/>
      <c r="I1023" s="388">
        <f t="shared" si="95"/>
        <v>0.17000000000000004</v>
      </c>
      <c r="J1023" s="388">
        <v>1</v>
      </c>
      <c r="K1023" s="388"/>
      <c r="L1023" s="99">
        <f t="shared" si="94"/>
        <v>0.17000000000000004</v>
      </c>
      <c r="M1023" s="100"/>
    </row>
    <row r="1024" spans="1:13" s="72" customFormat="1" x14ac:dyDescent="0.35">
      <c r="A1024" s="95"/>
      <c r="B1024" s="87" t="s">
        <v>981</v>
      </c>
      <c r="C1024" s="371"/>
      <c r="D1024" s="388">
        <f>0.075+2*0.05</f>
        <v>0.17499999999999999</v>
      </c>
      <c r="E1024" s="388">
        <f xml:space="preserve"> 7 + 2 + 1 + 5 + 5</f>
        <v>20</v>
      </c>
      <c r="F1024" s="388">
        <v>0.05</v>
      </c>
      <c r="G1024" s="388"/>
      <c r="H1024" s="388"/>
      <c r="I1024" s="388">
        <f t="shared" si="95"/>
        <v>0.17500000000000002</v>
      </c>
      <c r="J1024" s="388">
        <v>1</v>
      </c>
      <c r="K1024" s="388"/>
      <c r="L1024" s="99">
        <f t="shared" si="94"/>
        <v>0.17500000000000002</v>
      </c>
      <c r="M1024" s="100"/>
    </row>
    <row r="1025" spans="1:13" s="72" customFormat="1" x14ac:dyDescent="0.35">
      <c r="A1025" s="95"/>
      <c r="B1025" s="387" t="s">
        <v>982</v>
      </c>
      <c r="C1025" s="388"/>
      <c r="D1025" s="388">
        <f>0.1+2*0.05</f>
        <v>0.2</v>
      </c>
      <c r="E1025" s="395">
        <v>20</v>
      </c>
      <c r="F1025" s="395">
        <v>0.05</v>
      </c>
      <c r="G1025" s="395"/>
      <c r="H1025" s="395"/>
      <c r="I1025" s="388">
        <f>D1025*E1025*F1025</f>
        <v>0.2</v>
      </c>
      <c r="J1025" s="388">
        <v>1</v>
      </c>
      <c r="K1025" s="395"/>
      <c r="L1025" s="99">
        <f t="shared" si="94"/>
        <v>0.2</v>
      </c>
      <c r="M1025" s="100"/>
    </row>
    <row r="1026" spans="1:13" s="72" customFormat="1" ht="28.3" x14ac:dyDescent="0.35">
      <c r="A1026" s="90" t="s">
        <v>975</v>
      </c>
      <c r="B1026" s="376" t="str">
        <f>VLOOKUP(A1026,ORÇAMENTO!A:J,4,0)</f>
        <v>REATERRO MANUAL DE VALAS, COM COMPACTADOR DE SOLOS DE PERCUSSÃO. AF_08/2023</v>
      </c>
      <c r="C1026" s="377" t="str">
        <f>VLOOKUP(A1026,ORÇAMENTO!A:J,5,0)</f>
        <v>m³</v>
      </c>
      <c r="D1026" s="403"/>
      <c r="E1026" s="403"/>
      <c r="F1026" s="403"/>
      <c r="G1026" s="403"/>
      <c r="H1026" s="403"/>
      <c r="I1026" s="403"/>
      <c r="J1026" s="403"/>
      <c r="K1026" s="383"/>
      <c r="L1026" s="83">
        <f>SUM(L1027:L1028)</f>
        <v>4.1400000000000006</v>
      </c>
      <c r="M1026" s="100"/>
    </row>
    <row r="1027" spans="1:13" s="72" customFormat="1" x14ac:dyDescent="0.35">
      <c r="A1027" s="95"/>
      <c r="B1027" s="87" t="s">
        <v>980</v>
      </c>
      <c r="C1027" s="371"/>
      <c r="D1027" s="388">
        <f>0.1+2*0.05</f>
        <v>0.2</v>
      </c>
      <c r="E1027" s="388">
        <f xml:space="preserve"> 7 + 1.5 + 2 + 1.5 + 2 + 3</f>
        <v>17</v>
      </c>
      <c r="F1027" s="388">
        <v>0.6</v>
      </c>
      <c r="G1027" s="388"/>
      <c r="H1027" s="388"/>
      <c r="I1027" s="388">
        <f>D1027*E1027*F1027</f>
        <v>2.04</v>
      </c>
      <c r="J1027" s="388">
        <v>1</v>
      </c>
      <c r="K1027" s="388"/>
      <c r="L1027" s="99">
        <f>I1027*J1027</f>
        <v>2.04</v>
      </c>
      <c r="M1027" s="100"/>
    </row>
    <row r="1028" spans="1:13" s="72" customFormat="1" x14ac:dyDescent="0.35">
      <c r="A1028" s="95"/>
      <c r="B1028" s="87" t="s">
        <v>981</v>
      </c>
      <c r="C1028" s="371"/>
      <c r="D1028" s="388">
        <f>0.075+2*0.05</f>
        <v>0.17499999999999999</v>
      </c>
      <c r="E1028" s="388">
        <f xml:space="preserve"> 7 + 2 + 1 + 5 + 5</f>
        <v>20</v>
      </c>
      <c r="F1028" s="388">
        <v>0.6</v>
      </c>
      <c r="G1028" s="388"/>
      <c r="H1028" s="388"/>
      <c r="I1028" s="388">
        <f>D1028*E1028*F1028</f>
        <v>2.1</v>
      </c>
      <c r="J1028" s="388">
        <v>1</v>
      </c>
      <c r="K1028" s="388"/>
      <c r="L1028" s="99">
        <f>I1028*J1028</f>
        <v>2.1</v>
      </c>
      <c r="M1028" s="100"/>
    </row>
    <row r="1029" spans="1:13" s="72" customFormat="1" x14ac:dyDescent="0.35">
      <c r="A1029" s="79">
        <v>15</v>
      </c>
      <c r="B1029" s="404" t="str">
        <f>VLOOKUP(A1029,ORÇAMENTO!A:J,4,0)</f>
        <v>INSTALAÇÕES HIDRÁULICAS</v>
      </c>
      <c r="C1029" s="375"/>
      <c r="D1029" s="375"/>
      <c r="E1029" s="375"/>
      <c r="F1029" s="375"/>
      <c r="G1029" s="375"/>
      <c r="H1029" s="375"/>
      <c r="I1029" s="375"/>
      <c r="J1029" s="375"/>
      <c r="K1029" s="375"/>
      <c r="L1029" s="80"/>
      <c r="M1029" s="100"/>
    </row>
    <row r="1030" spans="1:13" s="72" customFormat="1" ht="28.3" x14ac:dyDescent="0.35">
      <c r="A1030" s="90" t="s">
        <v>207</v>
      </c>
      <c r="B1030" s="376" t="str">
        <f>VLOOKUP(A1030,ORÇAMENTO!A:J,4,0)</f>
        <v>REGISTRO DE ESFERA, PVC, SOLDÁVEL, COM VOLANTE, DN  25 MM - FORNECIMENTO E INSTALAÇÃO. AF_08/2021</v>
      </c>
      <c r="C1030" s="377" t="str">
        <f>VLOOKUP(A1030,ORÇAMENTO!A:J,5,0)</f>
        <v>UN</v>
      </c>
      <c r="D1030" s="403"/>
      <c r="E1030" s="403"/>
      <c r="F1030" s="403"/>
      <c r="G1030" s="403"/>
      <c r="H1030" s="403"/>
      <c r="I1030" s="403"/>
      <c r="J1030" s="403"/>
      <c r="K1030" s="383">
        <v>1</v>
      </c>
      <c r="L1030" s="83">
        <f t="shared" ref="L1030:L1192" si="96">K1030</f>
        <v>1</v>
      </c>
      <c r="M1030" s="100"/>
    </row>
    <row r="1031" spans="1:13" s="72" customFormat="1" ht="42.45" x14ac:dyDescent="0.35">
      <c r="A1031" s="90" t="s">
        <v>208</v>
      </c>
      <c r="B1031" s="376" t="str">
        <f>VLOOKUP(A1031,ORÇAMENTO!A:J,4,0)</f>
        <v>REGISTRO DE GAVETA BRUTO, LATÃO, ROSCÁVEL, 3/4", COM ACABAMENTO E CANOPLA CROMADOS - FORNECIMENTO E INSTALAÇÃO. AF_08/2021</v>
      </c>
      <c r="C1031" s="377" t="str">
        <f>VLOOKUP(A1031,ORÇAMENTO!A:J,5,0)</f>
        <v>UN</v>
      </c>
      <c r="D1031" s="403"/>
      <c r="E1031" s="403"/>
      <c r="F1031" s="403"/>
      <c r="G1031" s="403"/>
      <c r="H1031" s="403"/>
      <c r="I1031" s="403"/>
      <c r="J1031" s="403"/>
      <c r="K1031" s="383">
        <v>7</v>
      </c>
      <c r="L1031" s="83">
        <f t="shared" si="96"/>
        <v>7</v>
      </c>
      <c r="M1031" s="100"/>
    </row>
    <row r="1032" spans="1:13" s="72" customFormat="1" ht="42.45" x14ac:dyDescent="0.35">
      <c r="A1032" s="90" t="s">
        <v>209</v>
      </c>
      <c r="B1032" s="376" t="str">
        <f>VLOOKUP(A1032,ORÇAMENTO!A:J,4,0)</f>
        <v>ADAPTADOR COM FLANGE E ANEL DE VEDAÇÃO, PVC, SOLDÁVEL, DN  25 MM X 3/4", INSTALADO EM RESERVAÇÃO PREDIAL DE ÁGUA - FORNECIMENTO E INSTALAÇÃO. AF_04/2024</v>
      </c>
      <c r="C1032" s="377" t="str">
        <f>VLOOKUP(A1032,ORÇAMENTO!A:J,5,0)</f>
        <v>UN</v>
      </c>
      <c r="D1032" s="403"/>
      <c r="E1032" s="403"/>
      <c r="F1032" s="403"/>
      <c r="G1032" s="403"/>
      <c r="H1032" s="403"/>
      <c r="I1032" s="403"/>
      <c r="J1032" s="403"/>
      <c r="K1032" s="383">
        <f>6+4+2</f>
        <v>12</v>
      </c>
      <c r="L1032" s="83">
        <f t="shared" si="96"/>
        <v>12</v>
      </c>
      <c r="M1032" s="100"/>
    </row>
    <row r="1033" spans="1:13" s="72" customFormat="1" ht="42.45" x14ac:dyDescent="0.35">
      <c r="A1033" s="90" t="s">
        <v>210</v>
      </c>
      <c r="B1033" s="376" t="str">
        <f>VLOOKUP(A1033,ORÇAMENTO!A:J,4,0)</f>
        <v>BUCHA DE REDUÇÃO, LONGA, PVC, SOLDÁVEL, DN 50 X 25 MM, INSTALADO EM PRUMADA DE ÁGUA - FORNECIMENTO E INSTALAÇÃO. AF_06/2022</v>
      </c>
      <c r="C1033" s="377" t="str">
        <f>VLOOKUP(A1033,ORÇAMENTO!A:J,5,0)</f>
        <v>UN</v>
      </c>
      <c r="D1033" s="403"/>
      <c r="E1033" s="403"/>
      <c r="F1033" s="403"/>
      <c r="G1033" s="403"/>
      <c r="H1033" s="403"/>
      <c r="I1033" s="403"/>
      <c r="J1033" s="403"/>
      <c r="K1033" s="383">
        <v>6</v>
      </c>
      <c r="L1033" s="83">
        <f t="shared" si="96"/>
        <v>6</v>
      </c>
      <c r="M1033" s="100"/>
    </row>
    <row r="1034" spans="1:13" s="72" customFormat="1" ht="28.3" x14ac:dyDescent="0.35">
      <c r="A1034" s="90" t="s">
        <v>211</v>
      </c>
      <c r="B1034" s="376" t="str">
        <f>VLOOKUP(A1034,ORÇAMENTO!A:J,4,0)</f>
        <v>CURVA 45 GRAUS, PVC, SOLDÁVEL, DN 50MM, INSTALADO EM PRUMADA DE ÁGUA - FORNECIMENTO E INSTALAÇÃO. AF_06/2022</v>
      </c>
      <c r="C1034" s="377" t="str">
        <f>VLOOKUP(A1034,ORÇAMENTO!A:J,5,0)</f>
        <v>UN</v>
      </c>
      <c r="D1034" s="403"/>
      <c r="E1034" s="403"/>
      <c r="F1034" s="403"/>
      <c r="G1034" s="403"/>
      <c r="H1034" s="403"/>
      <c r="I1034" s="403"/>
      <c r="J1034" s="403"/>
      <c r="K1034" s="383">
        <v>1</v>
      </c>
      <c r="L1034" s="83">
        <f t="shared" si="96"/>
        <v>1</v>
      </c>
      <c r="M1034" s="100"/>
    </row>
    <row r="1035" spans="1:13" s="72" customFormat="1" ht="42.45" x14ac:dyDescent="0.35">
      <c r="A1035" s="90" t="s">
        <v>212</v>
      </c>
      <c r="B1035" s="376" t="str">
        <f>VLOOKUP(A1035,ORÇAMENTO!A:J,4,0)</f>
        <v>CURVA 90 GRAUS, PVC, SOLDÁVEL, DN  25 MM, INSTALADO EM RESERVAÇÃO PREDIAL DE ÁGUA - FORNECIMENTO E INSTALAÇÃO. AF_04/2024</v>
      </c>
      <c r="C1035" s="377" t="str">
        <f>VLOOKUP(A1035,ORÇAMENTO!A:J,5,0)</f>
        <v>UN</v>
      </c>
      <c r="D1035" s="403"/>
      <c r="E1035" s="403"/>
      <c r="F1035" s="403"/>
      <c r="G1035" s="403"/>
      <c r="H1035" s="403"/>
      <c r="I1035" s="403"/>
      <c r="J1035" s="403"/>
      <c r="K1035" s="383">
        <v>11</v>
      </c>
      <c r="L1035" s="83">
        <f t="shared" si="96"/>
        <v>11</v>
      </c>
      <c r="M1035" s="81"/>
    </row>
    <row r="1036" spans="1:13" s="72" customFormat="1" ht="28.3" x14ac:dyDescent="0.35">
      <c r="A1036" s="90" t="s">
        <v>213</v>
      </c>
      <c r="B1036" s="376" t="str">
        <f>VLOOKUP(A1036,ORÇAMENTO!A:J,4,0)</f>
        <v>CURVA 90 GRAUS, PVC, SOLDÁVEL, DN 50MM, INSTALADO EM PRUMADA DE ÁGUA - FORNECIMENTO E INSTALAÇÃO. AF_06/2022</v>
      </c>
      <c r="C1036" s="377" t="str">
        <f>VLOOKUP(A1036,ORÇAMENTO!A:J,5,0)</f>
        <v>UN</v>
      </c>
      <c r="D1036" s="403"/>
      <c r="E1036" s="403"/>
      <c r="F1036" s="403"/>
      <c r="G1036" s="403"/>
      <c r="H1036" s="403"/>
      <c r="I1036" s="403"/>
      <c r="J1036" s="403"/>
      <c r="K1036" s="383">
        <v>1</v>
      </c>
      <c r="L1036" s="83">
        <f t="shared" si="96"/>
        <v>1</v>
      </c>
      <c r="M1036" s="84"/>
    </row>
    <row r="1037" spans="1:13" s="72" customFormat="1" ht="28.3" x14ac:dyDescent="0.35">
      <c r="A1037" s="90" t="s">
        <v>214</v>
      </c>
      <c r="B1037" s="376" t="str">
        <f>VLOOKUP(A1037,ORÇAMENTO!A:J,4,0)</f>
        <v>JOELHO 90 GRAUS, PVC, SOLDÁVEL, DN 25MM, INSTALADO EM PRUMADA DE ÁGUA - FORNECIMENTO E INSTALAÇÃO. AF_06/2022</v>
      </c>
      <c r="C1037" s="377" t="str">
        <f>VLOOKUP(A1037,ORÇAMENTO!A:J,5,0)</f>
        <v>UN</v>
      </c>
      <c r="D1037" s="403"/>
      <c r="E1037" s="403"/>
      <c r="F1037" s="403"/>
      <c r="G1037" s="403"/>
      <c r="H1037" s="403"/>
      <c r="I1037" s="403"/>
      <c r="J1037" s="403"/>
      <c r="K1037" s="383">
        <v>2</v>
      </c>
      <c r="L1037" s="83">
        <f t="shared" si="96"/>
        <v>2</v>
      </c>
      <c r="M1037" s="84"/>
    </row>
    <row r="1038" spans="1:13" s="72" customFormat="1" ht="28.3" x14ac:dyDescent="0.35">
      <c r="A1038" s="90" t="s">
        <v>215</v>
      </c>
      <c r="B1038" s="376" t="str">
        <f>VLOOKUP(A1038,ORÇAMENTO!A:J,4,0)</f>
        <v>JOELHO 90 GRAUS, PVC, SOLDÁVEL, DN 50MM, INSTALADO EM PRUMADA DE ÁGUA - FORNECIMENTO E INSTALAÇÃO. AF_06/2022</v>
      </c>
      <c r="C1038" s="377" t="str">
        <f>VLOOKUP(A1038,ORÇAMENTO!A:J,5,0)</f>
        <v>UN</v>
      </c>
      <c r="D1038" s="403"/>
      <c r="E1038" s="403"/>
      <c r="F1038" s="403"/>
      <c r="G1038" s="403"/>
      <c r="H1038" s="403"/>
      <c r="I1038" s="403"/>
      <c r="J1038" s="403"/>
      <c r="K1038" s="383">
        <v>5</v>
      </c>
      <c r="L1038" s="83">
        <f t="shared" si="96"/>
        <v>5</v>
      </c>
      <c r="M1038" s="84"/>
    </row>
    <row r="1039" spans="1:13" s="72" customFormat="1" ht="28.3" x14ac:dyDescent="0.35">
      <c r="A1039" s="90" t="s">
        <v>216</v>
      </c>
      <c r="B1039" s="376" t="str">
        <f>VLOOKUP(A1039,ORÇAMENTO!A:J,4,0)</f>
        <v>LUVA DE CORRER, PVC, SOLDÁVEL, DN 25MM, INSTALADO EM PRUMADA DE ÁGUA - FORNECIMENTO E INSTALAÇÃO. AF_06/2022</v>
      </c>
      <c r="C1039" s="377" t="str">
        <f>VLOOKUP(A1039,ORÇAMENTO!A:J,5,0)</f>
        <v>UN</v>
      </c>
      <c r="D1039" s="403"/>
      <c r="E1039" s="403"/>
      <c r="F1039" s="403"/>
      <c r="G1039" s="403"/>
      <c r="H1039" s="403"/>
      <c r="I1039" s="403"/>
      <c r="J1039" s="403"/>
      <c r="K1039" s="383">
        <v>8</v>
      </c>
      <c r="L1039" s="83">
        <f t="shared" si="96"/>
        <v>8</v>
      </c>
      <c r="M1039" s="84"/>
    </row>
    <row r="1040" spans="1:13" s="72" customFormat="1" ht="28.3" x14ac:dyDescent="0.35">
      <c r="A1040" s="90" t="s">
        <v>217</v>
      </c>
      <c r="B1040" s="376" t="str">
        <f>VLOOKUP(A1040,ORÇAMENTO!A:J,4,0)</f>
        <v>TUBO, PVC, SOLDÁVEL, DE 25MM, INSTALADO EM RAMAL OU SUB-RAMAL DE ÁGUA - FORNECIMENTO E INSTALAÇÃO. AF_06/2022</v>
      </c>
      <c r="C1040" s="377" t="str">
        <f>VLOOKUP(A1040,ORÇAMENTO!A:J,5,0)</f>
        <v>M</v>
      </c>
      <c r="D1040" s="403"/>
      <c r="E1040" s="403"/>
      <c r="F1040" s="403"/>
      <c r="G1040" s="403"/>
      <c r="H1040" s="403"/>
      <c r="I1040" s="403"/>
      <c r="J1040" s="403"/>
      <c r="K1040" s="383">
        <v>41.9</v>
      </c>
      <c r="L1040" s="83">
        <f t="shared" si="96"/>
        <v>41.9</v>
      </c>
      <c r="M1040" s="84"/>
    </row>
    <row r="1041" spans="1:13" s="72" customFormat="1" ht="28.3" x14ac:dyDescent="0.35">
      <c r="A1041" s="90" t="s">
        <v>218</v>
      </c>
      <c r="B1041" s="376" t="str">
        <f>VLOOKUP(A1041,ORÇAMENTO!A:J,4,0)</f>
        <v>TUBO, PVC, SOLDÁVEL, DE 50MM, INSTALADO EM RAMAL DE DISTRIBUIÇÃO DE ÁGUA - FORNECIMENTO E INSTALAÇÃO. AF_06/2022</v>
      </c>
      <c r="C1041" s="377" t="str">
        <f>VLOOKUP(A1041,ORÇAMENTO!A:J,5,0)</f>
        <v>M</v>
      </c>
      <c r="D1041" s="403"/>
      <c r="E1041" s="403"/>
      <c r="F1041" s="403"/>
      <c r="G1041" s="403"/>
      <c r="H1041" s="403"/>
      <c r="I1041" s="403"/>
      <c r="J1041" s="403"/>
      <c r="K1041" s="383">
        <v>30.4</v>
      </c>
      <c r="L1041" s="83">
        <f t="shared" si="96"/>
        <v>30.4</v>
      </c>
      <c r="M1041" s="84"/>
    </row>
    <row r="1042" spans="1:13" s="72" customFormat="1" ht="28.3" x14ac:dyDescent="0.35">
      <c r="A1042" s="90" t="s">
        <v>219</v>
      </c>
      <c r="B1042" s="376" t="str">
        <f>VLOOKUP(A1042,ORÇAMENTO!A:J,4,0)</f>
        <v>TE, PVC, SOLDÁVEL, DN 25MM, INSTALADO EM PRUMADA DE ÁGUA - FORNECIMENTO E INSTALAÇÃO. AF_06/2022</v>
      </c>
      <c r="C1042" s="377" t="str">
        <f>VLOOKUP(A1042,ORÇAMENTO!A:J,5,0)</f>
        <v>UN</v>
      </c>
      <c r="D1042" s="403"/>
      <c r="E1042" s="403"/>
      <c r="F1042" s="403"/>
      <c r="G1042" s="403"/>
      <c r="H1042" s="403"/>
      <c r="I1042" s="403"/>
      <c r="J1042" s="403"/>
      <c r="K1042" s="383">
        <v>4</v>
      </c>
      <c r="L1042" s="83">
        <f t="shared" si="96"/>
        <v>4</v>
      </c>
      <c r="M1042" s="84"/>
    </row>
    <row r="1043" spans="1:13" s="72" customFormat="1" ht="28.3" x14ac:dyDescent="0.35">
      <c r="A1043" s="90" t="s">
        <v>220</v>
      </c>
      <c r="B1043" s="376" t="str">
        <f>VLOOKUP(A1043,ORÇAMENTO!A:J,4,0)</f>
        <v>TE, PVC, SOLDÁVEL, DN 50MM, INSTALADO EM PRUMADA DE ÁGUA - FORNECIMENTO E INSTALAÇÃO. AF_06/2022</v>
      </c>
      <c r="C1043" s="377" t="str">
        <f>VLOOKUP(A1043,ORÇAMENTO!A:J,5,0)</f>
        <v>UN</v>
      </c>
      <c r="D1043" s="403"/>
      <c r="E1043" s="403"/>
      <c r="F1043" s="403"/>
      <c r="G1043" s="403"/>
      <c r="H1043" s="403"/>
      <c r="I1043" s="403"/>
      <c r="J1043" s="403"/>
      <c r="K1043" s="383">
        <v>4</v>
      </c>
      <c r="L1043" s="83">
        <f t="shared" si="96"/>
        <v>4</v>
      </c>
      <c r="M1043" s="84"/>
    </row>
    <row r="1044" spans="1:13" s="72" customFormat="1" ht="42.45" x14ac:dyDescent="0.35">
      <c r="A1044" s="90" t="s">
        <v>221</v>
      </c>
      <c r="B1044" s="376" t="str">
        <f>VLOOKUP(A1044,ORÇAMENTO!A:J,4,0)</f>
        <v>JOELHO 90 GRAUS COM BUCHA DE LATÃO, PVC, SOLDÁVEL, DN 25MM, X 1/2  INSTALADO EM RAMAL OU SUB-RAMAL DE ÁGUA - FORNECIMENTO E INSTALAÇÃO. AF_06/2022</v>
      </c>
      <c r="C1044" s="377" t="str">
        <f>VLOOKUP(A1044,ORÇAMENTO!A:J,5,0)</f>
        <v>UN</v>
      </c>
      <c r="D1044" s="403"/>
      <c r="E1044" s="403"/>
      <c r="F1044" s="403"/>
      <c r="G1044" s="403"/>
      <c r="H1044" s="403"/>
      <c r="I1044" s="403"/>
      <c r="J1044" s="403"/>
      <c r="K1044" s="383">
        <v>10</v>
      </c>
      <c r="L1044" s="83">
        <f t="shared" si="96"/>
        <v>10</v>
      </c>
      <c r="M1044" s="84"/>
    </row>
    <row r="1045" spans="1:13" s="72" customFormat="1" ht="42.45" x14ac:dyDescent="0.35">
      <c r="A1045" s="90" t="s">
        <v>222</v>
      </c>
      <c r="B1045" s="376" t="str">
        <f>VLOOKUP(A1045,ORÇAMENTO!A:J,4,0)</f>
        <v>TÊ COM BUCHA DE LATÃO NA BOLSA CENTRAL, PVC, SOLDÁVEL, DN 25MM X 1/2 , INSTALADO EM RAMAL OU SUB-RAMAL DE ÁGUA - FORNECIMENTO E INSTALAÇÃO. AF_06/2022</v>
      </c>
      <c r="C1045" s="377" t="str">
        <f>VLOOKUP(A1045,ORÇAMENTO!A:J,5,0)</f>
        <v>UN</v>
      </c>
      <c r="D1045" s="403"/>
      <c r="E1045" s="403"/>
      <c r="F1045" s="403"/>
      <c r="G1045" s="403"/>
      <c r="H1045" s="403"/>
      <c r="I1045" s="403"/>
      <c r="J1045" s="403"/>
      <c r="K1045" s="383">
        <v>2</v>
      </c>
      <c r="L1045" s="83">
        <f t="shared" si="96"/>
        <v>2</v>
      </c>
      <c r="M1045" s="84"/>
    </row>
    <row r="1046" spans="1:13" s="72" customFormat="1" ht="42.45" x14ac:dyDescent="0.35">
      <c r="A1046" s="90" t="s">
        <v>223</v>
      </c>
      <c r="B1046" s="376" t="str">
        <f>VLOOKUP(A1046,ORÇAMENTO!A:J,4,0)</f>
        <v>CAIXA D´ÁGUA EM POLIETILENO, 1000 LITROS (INCLUSOS TUBOS, CONEXÕES E TORNEIRA DE BÓIA) - FORNECIMENTO E INSTALAÇÃO. AF_06/2021</v>
      </c>
      <c r="C1046" s="377" t="str">
        <f>VLOOKUP(A1046,ORÇAMENTO!A:J,5,0)</f>
        <v>UN</v>
      </c>
      <c r="D1046" s="403"/>
      <c r="E1046" s="403"/>
      <c r="F1046" s="403"/>
      <c r="G1046" s="403"/>
      <c r="H1046" s="403"/>
      <c r="I1046" s="403"/>
      <c r="J1046" s="403"/>
      <c r="K1046" s="383">
        <v>1</v>
      </c>
      <c r="L1046" s="83">
        <f t="shared" si="96"/>
        <v>1</v>
      </c>
      <c r="M1046" s="84"/>
    </row>
    <row r="1047" spans="1:13" s="72" customFormat="1" ht="28.3" x14ac:dyDescent="0.35">
      <c r="A1047" s="90" t="s">
        <v>224</v>
      </c>
      <c r="B1047" s="376" t="str">
        <f>VLOOKUP(A1047,ORÇAMENTO!A:J,4,0)</f>
        <v>ENGATE FLEXÍVEL EM INOX, 1/2  X 40CM - FORNECIMENTO E INSTALAÇÃO. AF_01/2020</v>
      </c>
      <c r="C1047" s="377" t="str">
        <f>VLOOKUP(A1047,ORÇAMENTO!A:J,5,0)</f>
        <v>UN</v>
      </c>
      <c r="D1047" s="403"/>
      <c r="E1047" s="403"/>
      <c r="F1047" s="403"/>
      <c r="G1047" s="403"/>
      <c r="H1047" s="403"/>
      <c r="I1047" s="403"/>
      <c r="J1047" s="403"/>
      <c r="K1047" s="383">
        <f>2+1</f>
        <v>3</v>
      </c>
      <c r="L1047" s="83">
        <f t="shared" si="96"/>
        <v>3</v>
      </c>
      <c r="M1047" s="84"/>
    </row>
    <row r="1048" spans="1:13" s="72" customFormat="1" ht="28.3" x14ac:dyDescent="0.35">
      <c r="A1048" s="90" t="s">
        <v>225</v>
      </c>
      <c r="B1048" s="376" t="str">
        <f>VLOOKUP(A1048,ORÇAMENTO!A:J,4,0)</f>
        <v>ENGATE FLEXÍVEL EM PLÁSTICO BRANCO, 1/2" X 40CM - FORNECIMENTO E INSTALAÇÃO. AF_01/2020</v>
      </c>
      <c r="C1048" s="377" t="str">
        <f>VLOOKUP(A1048,ORÇAMENTO!A:J,5,0)</f>
        <v>UN</v>
      </c>
      <c r="D1048" s="403"/>
      <c r="E1048" s="403"/>
      <c r="F1048" s="403"/>
      <c r="G1048" s="403"/>
      <c r="H1048" s="403"/>
      <c r="I1048" s="403"/>
      <c r="J1048" s="403"/>
      <c r="K1048" s="383">
        <f>3+1+1</f>
        <v>5</v>
      </c>
      <c r="L1048" s="83">
        <f t="shared" si="96"/>
        <v>5</v>
      </c>
      <c r="M1048" s="84"/>
    </row>
    <row r="1049" spans="1:13" s="72" customFormat="1" ht="28.3" x14ac:dyDescent="0.35">
      <c r="A1049" s="90" t="s">
        <v>551</v>
      </c>
      <c r="B1049" s="376" t="str">
        <f>VLOOKUP(A1049,ORÇAMENTO!A:J,4,0)</f>
        <v>TUBO, PVC, SOLDÁVEL, DE 25MM, INSTALADO EM RAMAL DE DISTRIBUIÇÃO DE ÁGUA - FORNECIMENTO E INSTALAÇÃO. AF_06/2022</v>
      </c>
      <c r="C1049" s="377" t="str">
        <f>VLOOKUP(A1049,ORÇAMENTO!A:J,5,0)</f>
        <v>M</v>
      </c>
      <c r="D1049" s="403"/>
      <c r="E1049" s="403"/>
      <c r="F1049" s="403"/>
      <c r="G1049" s="403"/>
      <c r="H1049" s="403"/>
      <c r="I1049" s="403"/>
      <c r="J1049" s="403"/>
      <c r="K1049" s="383"/>
      <c r="L1049" s="83">
        <f>E1050</f>
        <v>30</v>
      </c>
      <c r="M1049" s="84"/>
    </row>
    <row r="1050" spans="1:13" s="72" customFormat="1" x14ac:dyDescent="0.35">
      <c r="A1050" s="95"/>
      <c r="B1050" s="87" t="s">
        <v>552</v>
      </c>
      <c r="C1050" s="371"/>
      <c r="D1050" s="340"/>
      <c r="E1050" s="388">
        <v>30</v>
      </c>
      <c r="F1050" s="340"/>
      <c r="G1050" s="340"/>
      <c r="H1050" s="340"/>
      <c r="I1050" s="340"/>
      <c r="J1050" s="340"/>
      <c r="K1050" s="388"/>
      <c r="L1050" s="97"/>
      <c r="M1050" s="84"/>
    </row>
    <row r="1051" spans="1:13" s="72" customFormat="1" x14ac:dyDescent="0.35">
      <c r="A1051" s="79">
        <v>16</v>
      </c>
      <c r="B1051" s="374" t="str">
        <f>VLOOKUP(A1051,ORÇAMENTO!A:J,4,0)</f>
        <v>INSTALAÇÕES ELÉTRICAS</v>
      </c>
      <c r="C1051" s="375"/>
      <c r="D1051" s="375"/>
      <c r="E1051" s="375"/>
      <c r="F1051" s="375"/>
      <c r="G1051" s="375"/>
      <c r="H1051" s="375"/>
      <c r="I1051" s="375"/>
      <c r="J1051" s="375"/>
      <c r="K1051" s="375"/>
      <c r="L1051" s="80"/>
      <c r="M1051" s="84"/>
    </row>
    <row r="1052" spans="1:13" s="78" customFormat="1" ht="28.3" x14ac:dyDescent="0.35">
      <c r="A1052" s="90" t="s">
        <v>226</v>
      </c>
      <c r="B1052" s="376" t="str">
        <f>VLOOKUP(A1052,ORÇAMENTO!A:J,4,0)</f>
        <v>CABO DE COBRE FLEXÍVEL ISOLADO, 16 MM², ANTI-CHAMA 450/750 V, PARA DISTRIBUIÇÃO - FORNECIMENTO E INSTALAÇÃO. AF_10/2020</v>
      </c>
      <c r="C1052" s="377" t="str">
        <f>VLOOKUP(A1052,ORÇAMENTO!A:J,5,0)</f>
        <v>M</v>
      </c>
      <c r="D1052" s="396"/>
      <c r="E1052" s="396"/>
      <c r="F1052" s="396"/>
      <c r="G1052" s="396"/>
      <c r="H1052" s="396"/>
      <c r="I1052" s="396"/>
      <c r="J1052" s="396"/>
      <c r="K1052" s="396">
        <v>3.8</v>
      </c>
      <c r="L1052" s="83">
        <f t="shared" si="96"/>
        <v>3.8</v>
      </c>
      <c r="M1052" s="84"/>
    </row>
    <row r="1053" spans="1:13" s="78" customFormat="1" ht="42.45" x14ac:dyDescent="0.35">
      <c r="A1053" s="90" t="s">
        <v>227</v>
      </c>
      <c r="B1053" s="376" t="str">
        <f>VLOOKUP(A1053,ORÇAMENTO!A:J,4,0)</f>
        <v>CABO DE COBRE FLEXÍVEL ISOLADO, 2,5 MM², ANTI-CHAMA 450/750 V, PARA CIRCUITOS TERMINAIS - FORNECIMENTO E INSTALAÇÃO. AF_03/2023</v>
      </c>
      <c r="C1053" s="377" t="str">
        <f>VLOOKUP(A1053,ORÇAMENTO!A:J,5,0)</f>
        <v>M</v>
      </c>
      <c r="D1053" s="396"/>
      <c r="E1053" s="396"/>
      <c r="F1053" s="396"/>
      <c r="G1053" s="396"/>
      <c r="H1053" s="396"/>
      <c r="I1053" s="396"/>
      <c r="J1053" s="396"/>
      <c r="K1053" s="396">
        <v>1888.45</v>
      </c>
      <c r="L1053" s="83">
        <f t="shared" si="96"/>
        <v>1888.45</v>
      </c>
      <c r="M1053" s="84"/>
    </row>
    <row r="1054" spans="1:13" s="78" customFormat="1" ht="28.3" x14ac:dyDescent="0.35">
      <c r="A1054" s="90" t="s">
        <v>228</v>
      </c>
      <c r="B1054" s="376" t="str">
        <f>VLOOKUP(A1054,ORÇAMENTO!A:J,4,0)</f>
        <v>CABO DE COBRE FLEXÍVEL ISOLADO, 4 MM², ANTI-CHAMA 450/750 V, PARA CIRCUITOS TERMINAIS - FORNECIMENTO E INSTALAÇÃO. AF_03/2023</v>
      </c>
      <c r="C1054" s="377" t="str">
        <f>VLOOKUP(A1054,ORÇAMENTO!A:J,5,0)</f>
        <v>M</v>
      </c>
      <c r="D1054" s="396"/>
      <c r="E1054" s="396"/>
      <c r="F1054" s="396"/>
      <c r="G1054" s="396"/>
      <c r="H1054" s="396"/>
      <c r="I1054" s="396"/>
      <c r="J1054" s="396"/>
      <c r="K1054" s="396">
        <v>355.6</v>
      </c>
      <c r="L1054" s="83">
        <f t="shared" si="96"/>
        <v>355.6</v>
      </c>
      <c r="M1054" s="84"/>
    </row>
    <row r="1055" spans="1:13" s="78" customFormat="1" ht="42.45" x14ac:dyDescent="0.35">
      <c r="A1055" s="90" t="s">
        <v>229</v>
      </c>
      <c r="B1055" s="376" t="str">
        <f>VLOOKUP(A1055,ORÇAMENTO!A:J,4,0)</f>
        <v>CABO DE COBRE FLEXÍVEL ISOLADO, 25 MM², ANTI-CHAMA 0,6/1,0 KV, PARA REDE ENTERRADA DE DISTRIBUIÇÃO DE ENERGIA ELÉTRICA - FORNECIMENTO E INSTALAÇÃO. AF_12/2021</v>
      </c>
      <c r="C1055" s="377" t="str">
        <f>VLOOKUP(A1055,ORÇAMENTO!A:J,5,0)</f>
        <v>M</v>
      </c>
      <c r="D1055" s="396"/>
      <c r="E1055" s="396"/>
      <c r="F1055" s="396"/>
      <c r="G1055" s="396"/>
      <c r="H1055" s="396"/>
      <c r="I1055" s="396"/>
      <c r="J1055" s="396"/>
      <c r="K1055" s="396">
        <v>15.2</v>
      </c>
      <c r="L1055" s="83">
        <f>K1055</f>
        <v>15.2</v>
      </c>
      <c r="M1055" s="105"/>
    </row>
    <row r="1056" spans="1:13" s="78" customFormat="1" ht="42.45" x14ac:dyDescent="0.35">
      <c r="A1056" s="90" t="s">
        <v>230</v>
      </c>
      <c r="B1056" s="376" t="str">
        <f>VLOOKUP(A1056,ORÇAMENTO!A:J,4,0)</f>
        <v>CABO DE COBRE FLEXÍVEL ISOLADO, 35 MM², ANTI-CHAMA 0,6/1,0 KV, PARA REDE ENTERRADA DE DISTRIBUIÇÃO DE ENERGIA ELÉTRICA - FORNECIMENTO E INSTALAÇÃO. AF_12/2021</v>
      </c>
      <c r="C1056" s="377" t="str">
        <f>VLOOKUP(A1056,ORÇAMENTO!A:J,5,0)</f>
        <v>M</v>
      </c>
      <c r="D1056" s="396"/>
      <c r="E1056" s="396"/>
      <c r="F1056" s="396"/>
      <c r="G1056" s="396"/>
      <c r="H1056" s="396"/>
      <c r="I1056" s="396"/>
      <c r="J1056" s="396"/>
      <c r="K1056" s="396">
        <v>10.1</v>
      </c>
      <c r="L1056" s="83">
        <f t="shared" ref="L1056" si="97">K1056</f>
        <v>10.1</v>
      </c>
      <c r="M1056" s="84"/>
    </row>
    <row r="1057" spans="1:13" s="78" customFormat="1" ht="42.45" x14ac:dyDescent="0.35">
      <c r="A1057" s="90" t="s">
        <v>231</v>
      </c>
      <c r="B1057" s="376" t="str">
        <f>VLOOKUP(A1057,ORÇAMENTO!A:J,4,0)</f>
        <v>CABO DE COBRE FLEXÍVEL ISOLADO, 70 MM², ANTI-CHAMA 0,6/1,0 KV, PARA REDE ENTERRADA DE DISTRIBUIÇÃO DE ENERGIA ELÉTRICA - FORNECIMENTO E INSTALAÇÃO. AF_12/2021</v>
      </c>
      <c r="C1057" s="377" t="str">
        <f>VLOOKUP(A1057,ORÇAMENTO!A:J,5,0)</f>
        <v>M</v>
      </c>
      <c r="D1057" s="396"/>
      <c r="E1057" s="396"/>
      <c r="F1057" s="396"/>
      <c r="G1057" s="396"/>
      <c r="H1057" s="396"/>
      <c r="I1057" s="396"/>
      <c r="J1057" s="396"/>
      <c r="K1057" s="396">
        <f>10.1*4</f>
        <v>40.4</v>
      </c>
      <c r="L1057" s="83">
        <f t="shared" si="96"/>
        <v>40.4</v>
      </c>
      <c r="M1057" s="84"/>
    </row>
    <row r="1058" spans="1:13" s="78" customFormat="1" ht="42.45" x14ac:dyDescent="0.35">
      <c r="A1058" s="90" t="s">
        <v>232</v>
      </c>
      <c r="B1058" s="376" t="str">
        <f>VLOOKUP(A1058,ORÇAMENTO!A:J,4,0)</f>
        <v>CABO DE COBRE FLEXÍVEL ISOLADO, 95 MM², 0,6/1,0 KV, PARA REDE AÉREA DE DISTRIBUIÇÃO DE ENERGIA ELÉTRICA DE BAIXA TENSÃO - FORNECIMENTO E INSTALAÇÃO. AF_07/2020</v>
      </c>
      <c r="C1058" s="377" t="str">
        <f>VLOOKUP(A1058,ORÇAMENTO!A:J,5,0)</f>
        <v>M</v>
      </c>
      <c r="D1058" s="396"/>
      <c r="E1058" s="396"/>
      <c r="F1058" s="396"/>
      <c r="G1058" s="396"/>
      <c r="H1058" s="396"/>
      <c r="I1058" s="396"/>
      <c r="J1058" s="396"/>
      <c r="K1058" s="396">
        <f>15*4</f>
        <v>60</v>
      </c>
      <c r="L1058" s="83">
        <f t="shared" ref="L1058" si="98">K1058</f>
        <v>60</v>
      </c>
      <c r="M1058" s="84"/>
    </row>
    <row r="1059" spans="1:13" s="78" customFormat="1" ht="42.45" x14ac:dyDescent="0.35">
      <c r="A1059" s="90" t="s">
        <v>233</v>
      </c>
      <c r="B1059" s="376" t="str">
        <f>VLOOKUP(A1059,ORÇAMENTO!A:J,4,0)</f>
        <v>CAIXA ENTERRADA ELÉTRICA RETANGULAR, EM ALVENARIA COM TIJOLOS CERÂMICOS MACIÇOS, FUNDO COM BRITA, DIMENSÕES INTERNAS: 0,3X0,3X0,3 M. AF_12/2020</v>
      </c>
      <c r="C1059" s="377" t="str">
        <f>VLOOKUP(A1059,ORÇAMENTO!A:J,5,0)</f>
        <v>UN</v>
      </c>
      <c r="D1059" s="396"/>
      <c r="E1059" s="396"/>
      <c r="F1059" s="396"/>
      <c r="G1059" s="396"/>
      <c r="H1059" s="396"/>
      <c r="I1059" s="396"/>
      <c r="J1059" s="396"/>
      <c r="K1059" s="396">
        <v>1</v>
      </c>
      <c r="L1059" s="83">
        <f t="shared" si="96"/>
        <v>1</v>
      </c>
      <c r="M1059" s="84"/>
    </row>
    <row r="1060" spans="1:13" s="78" customFormat="1" ht="28.3" x14ac:dyDescent="0.35">
      <c r="A1060" s="90" t="s">
        <v>234</v>
      </c>
      <c r="B1060" s="376" t="str">
        <f>VLOOKUP(A1060,ORÇAMENTO!A:J,4,0)</f>
        <v>INTERRUPTOR PARALELO (2 MÓDULOS), 10A/250V, INCLUINDO SUPORTE E PLACA - FORNECIMENTO E INSTALAÇÃO. AF_03/2023</v>
      </c>
      <c r="C1060" s="377" t="str">
        <f>VLOOKUP(A1060,ORÇAMENTO!A:J,5,0)</f>
        <v>UN</v>
      </c>
      <c r="D1060" s="396"/>
      <c r="E1060" s="396"/>
      <c r="F1060" s="396"/>
      <c r="G1060" s="396"/>
      <c r="H1060" s="396"/>
      <c r="I1060" s="396"/>
      <c r="J1060" s="396"/>
      <c r="K1060" s="396">
        <v>2</v>
      </c>
      <c r="L1060" s="83">
        <f t="shared" si="96"/>
        <v>2</v>
      </c>
      <c r="M1060" s="84"/>
    </row>
    <row r="1061" spans="1:13" s="78" customFormat="1" ht="28.3" x14ac:dyDescent="0.35">
      <c r="A1061" s="90" t="s">
        <v>235</v>
      </c>
      <c r="B1061" s="376" t="str">
        <f>VLOOKUP(A1061,ORÇAMENTO!A:J,4,0)</f>
        <v>INTERRUPTOR SIMPLES (1 MÓDULO), 10A/250V, INCLUINDO SUPORTE E PLACA - FORNECIMENTO E INSTALAÇÃO. AF_03/2023</v>
      </c>
      <c r="C1061" s="377" t="str">
        <f>VLOOKUP(A1061,ORÇAMENTO!A:J,5,0)</f>
        <v>UN</v>
      </c>
      <c r="D1061" s="396"/>
      <c r="E1061" s="396"/>
      <c r="F1061" s="396"/>
      <c r="G1061" s="396"/>
      <c r="H1061" s="396"/>
      <c r="I1061" s="396"/>
      <c r="J1061" s="396"/>
      <c r="K1061" s="396">
        <v>4</v>
      </c>
      <c r="L1061" s="83">
        <f t="shared" si="96"/>
        <v>4</v>
      </c>
      <c r="M1061" s="81"/>
    </row>
    <row r="1062" spans="1:13" s="78" customFormat="1" ht="28.3" x14ac:dyDescent="0.35">
      <c r="A1062" s="90" t="s">
        <v>236</v>
      </c>
      <c r="B1062" s="376" t="str">
        <f>VLOOKUP(A1062,ORÇAMENTO!A:J,4,0)</f>
        <v>INTERRUPTOR SIMPLES (2 MÓDULOS), 10A/250V, INCLUINDO SUPORTE E PLACA - FORNECIMENTO E INSTALAÇÃO. AF_03/2023</v>
      </c>
      <c r="C1062" s="377" t="str">
        <f>VLOOKUP(A1062,ORÇAMENTO!A:J,5,0)</f>
        <v>UN</v>
      </c>
      <c r="D1062" s="396"/>
      <c r="E1062" s="396"/>
      <c r="F1062" s="396"/>
      <c r="G1062" s="396"/>
      <c r="H1062" s="396"/>
      <c r="I1062" s="396"/>
      <c r="J1062" s="396"/>
      <c r="K1062" s="396">
        <v>5</v>
      </c>
      <c r="L1062" s="83">
        <f t="shared" si="96"/>
        <v>5</v>
      </c>
      <c r="M1062" s="105"/>
    </row>
    <row r="1063" spans="1:13" s="78" customFormat="1" ht="28.3" x14ac:dyDescent="0.35">
      <c r="A1063" s="90" t="s">
        <v>237</v>
      </c>
      <c r="B1063" s="376" t="str">
        <f>VLOOKUP(A1063,ORÇAMENTO!A:J,4,0)</f>
        <v>INTERRUPTOR SIMPLES (3 MÓDULOS), 10A/250V, INCLUINDO SUPORTE E PLACA - FORNECIMENTO E INSTALAÇÃO. AF_03/2023</v>
      </c>
      <c r="C1063" s="377" t="str">
        <f>VLOOKUP(A1063,ORÇAMENTO!A:J,5,0)</f>
        <v>UN</v>
      </c>
      <c r="D1063" s="396"/>
      <c r="E1063" s="396"/>
      <c r="F1063" s="396"/>
      <c r="G1063" s="396"/>
      <c r="H1063" s="396"/>
      <c r="I1063" s="396"/>
      <c r="J1063" s="396"/>
      <c r="K1063" s="396">
        <v>4</v>
      </c>
      <c r="L1063" s="83">
        <f t="shared" si="96"/>
        <v>4</v>
      </c>
      <c r="M1063" s="105"/>
    </row>
    <row r="1064" spans="1:13" s="78" customFormat="1" ht="42.45" x14ac:dyDescent="0.35">
      <c r="A1064" s="90" t="s">
        <v>238</v>
      </c>
      <c r="B1064" s="376" t="str">
        <f>VLOOKUP(A1064,ORÇAMENTO!A:J,4,0)</f>
        <v>INTERRUPTOR SIMPLES (1 MÓDULO) COM 1 TOMADA DE EMBUTIR 2P+T 10 A, INCLUINDO SUPORTE E PLACA - FORNECIMENTO E INSTALAÇÃO. AF_03/2023</v>
      </c>
      <c r="C1064" s="377" t="str">
        <f>VLOOKUP(A1064,ORÇAMENTO!A:J,5,0)</f>
        <v>UN</v>
      </c>
      <c r="D1064" s="396"/>
      <c r="E1064" s="396"/>
      <c r="F1064" s="396"/>
      <c r="G1064" s="396"/>
      <c r="H1064" s="396"/>
      <c r="I1064" s="396"/>
      <c r="J1064" s="396"/>
      <c r="K1064" s="396">
        <v>3</v>
      </c>
      <c r="L1064" s="83">
        <f t="shared" si="96"/>
        <v>3</v>
      </c>
      <c r="M1064" s="105"/>
    </row>
    <row r="1065" spans="1:13" s="78" customFormat="1" ht="28.3" x14ac:dyDescent="0.35">
      <c r="A1065" s="90" t="s">
        <v>239</v>
      </c>
      <c r="B1065" s="376" t="str">
        <f>VLOOKUP(A1065,ORÇAMENTO!A:J,4,0)</f>
        <v>TOMADA MÉDIA DE EMBUTIR (2 MÓDULOS), 2P+T 10 A, INCLUINDO SUPORTE E PLACA - FORNECIMENTO E INSTALAÇÃO. AF_03/2023</v>
      </c>
      <c r="C1065" s="377" t="str">
        <f>VLOOKUP(A1065,ORÇAMENTO!A:J,5,0)</f>
        <v>UN</v>
      </c>
      <c r="D1065" s="396"/>
      <c r="E1065" s="396"/>
      <c r="F1065" s="396"/>
      <c r="G1065" s="396"/>
      <c r="H1065" s="396"/>
      <c r="I1065" s="396"/>
      <c r="J1065" s="396"/>
      <c r="K1065" s="396">
        <v>1</v>
      </c>
      <c r="L1065" s="83">
        <f t="shared" si="96"/>
        <v>1</v>
      </c>
      <c r="M1065" s="105"/>
    </row>
    <row r="1066" spans="1:13" s="78" customFormat="1" ht="28.3" x14ac:dyDescent="0.35">
      <c r="A1066" s="90" t="s">
        <v>240</v>
      </c>
      <c r="B1066" s="376" t="str">
        <f>VLOOKUP(A1066,ORÇAMENTO!A:J,4,0)</f>
        <v>TOMADA ALTA DE EMBUTIR (1 MÓDULO), 2P+T 10 A, INCLUINDO SUPORTE E PLACA - FORNECIMENTO E INSTALAÇÃO. AF_03/2023</v>
      </c>
      <c r="C1066" s="377" t="str">
        <f>VLOOKUP(A1066,ORÇAMENTO!A:J,5,0)</f>
        <v>UN</v>
      </c>
      <c r="D1066" s="396"/>
      <c r="E1066" s="396"/>
      <c r="F1066" s="396"/>
      <c r="G1066" s="396"/>
      <c r="H1066" s="396"/>
      <c r="I1066" s="396"/>
      <c r="J1066" s="396"/>
      <c r="K1066" s="396">
        <f>5+9</f>
        <v>14</v>
      </c>
      <c r="L1066" s="83">
        <f>K1066</f>
        <v>14</v>
      </c>
      <c r="M1066" s="105"/>
    </row>
    <row r="1067" spans="1:13" s="78" customFormat="1" ht="28.3" x14ac:dyDescent="0.35">
      <c r="A1067" s="90" t="s">
        <v>241</v>
      </c>
      <c r="B1067" s="376" t="str">
        <f>VLOOKUP(A1067,ORÇAMENTO!A:J,4,0)</f>
        <v>DISJUNTOR BIPOLAR TIPO DIN, CORRENTE NOMINAL DE 10A - FORNECIMENTO E INSTALAÇÃO. AF_10/2020</v>
      </c>
      <c r="C1067" s="377" t="str">
        <f>VLOOKUP(A1067,ORÇAMENTO!A:J,5,0)</f>
        <v>UN</v>
      </c>
      <c r="D1067" s="396"/>
      <c r="E1067" s="396"/>
      <c r="F1067" s="396"/>
      <c r="G1067" s="396"/>
      <c r="H1067" s="396"/>
      <c r="I1067" s="396"/>
      <c r="J1067" s="396"/>
      <c r="K1067" s="396">
        <v>4</v>
      </c>
      <c r="L1067" s="83">
        <f t="shared" si="96"/>
        <v>4</v>
      </c>
      <c r="M1067" s="105"/>
    </row>
    <row r="1068" spans="1:13" s="78" customFormat="1" ht="28.3" x14ac:dyDescent="0.35">
      <c r="A1068" s="90" t="s">
        <v>242</v>
      </c>
      <c r="B1068" s="376" t="str">
        <f>VLOOKUP(A1068,ORÇAMENTO!A:J,4,0)</f>
        <v>DISJUNTOR BIPOLAR TIPO DIN, CORRENTE NOMINAL DE 16A - FORNECIMENTO E INSTALAÇÃO. AF_10/2020</v>
      </c>
      <c r="C1068" s="377" t="str">
        <f>VLOOKUP(A1068,ORÇAMENTO!A:J,5,0)</f>
        <v>UN</v>
      </c>
      <c r="D1068" s="396"/>
      <c r="E1068" s="396"/>
      <c r="F1068" s="396"/>
      <c r="G1068" s="396"/>
      <c r="H1068" s="396"/>
      <c r="I1068" s="396"/>
      <c r="J1068" s="396"/>
      <c r="K1068" s="396">
        <v>7</v>
      </c>
      <c r="L1068" s="83">
        <f t="shared" si="96"/>
        <v>7</v>
      </c>
      <c r="M1068" s="105"/>
    </row>
    <row r="1069" spans="1:13" s="78" customFormat="1" ht="28.3" x14ac:dyDescent="0.35">
      <c r="A1069" s="90" t="s">
        <v>243</v>
      </c>
      <c r="B1069" s="376" t="str">
        <f>VLOOKUP(A1069,ORÇAMENTO!A:J,4,0)</f>
        <v>DISJUNTOR BIPOLAR TIPO DIN, CORRENTE NOMINAL DE 20A - FORNECIMENTO E INSTALAÇÃO. AF_10/2020</v>
      </c>
      <c r="C1069" s="377" t="str">
        <f>VLOOKUP(A1069,ORÇAMENTO!A:J,5,0)</f>
        <v>UN</v>
      </c>
      <c r="D1069" s="396"/>
      <c r="E1069" s="396"/>
      <c r="F1069" s="396"/>
      <c r="G1069" s="396"/>
      <c r="H1069" s="396"/>
      <c r="I1069" s="396"/>
      <c r="J1069" s="396"/>
      <c r="K1069" s="396">
        <v>2</v>
      </c>
      <c r="L1069" s="83">
        <f t="shared" si="96"/>
        <v>2</v>
      </c>
      <c r="M1069" s="105"/>
    </row>
    <row r="1070" spans="1:13" s="78" customFormat="1" x14ac:dyDescent="0.35">
      <c r="A1070" s="90" t="s">
        <v>244</v>
      </c>
      <c r="B1070" s="376" t="str">
        <f>VLOOKUP(A1070,ORÇAMENTO!A:J,4,0)</f>
        <v>Disjuntor 3P - 125A a 225A - PADRÃO DIN</v>
      </c>
      <c r="C1070" s="377" t="str">
        <f>VLOOKUP(A1070,ORÇAMENTO!A:J,5,0)</f>
        <v>un</v>
      </c>
      <c r="D1070" s="396"/>
      <c r="E1070" s="396"/>
      <c r="F1070" s="396"/>
      <c r="G1070" s="396"/>
      <c r="H1070" s="396"/>
      <c r="I1070" s="396"/>
      <c r="J1070" s="396"/>
      <c r="K1070" s="396">
        <v>1</v>
      </c>
      <c r="L1070" s="83">
        <f t="shared" si="96"/>
        <v>1</v>
      </c>
      <c r="M1070" s="105"/>
    </row>
    <row r="1071" spans="1:13" s="78" customFormat="1" x14ac:dyDescent="0.35">
      <c r="A1071" s="90" t="s">
        <v>245</v>
      </c>
      <c r="B1071" s="376" t="str">
        <f>VLOOKUP(A1071,ORÇAMENTO!A:J,4,0)</f>
        <v>Disjuntor 3P - 63 a 100A - PADRÃO DIN</v>
      </c>
      <c r="C1071" s="377" t="str">
        <f>VLOOKUP(A1071,ORÇAMENTO!A:J,5,0)</f>
        <v>UN</v>
      </c>
      <c r="D1071" s="396"/>
      <c r="E1071" s="396"/>
      <c r="F1071" s="396"/>
      <c r="G1071" s="396"/>
      <c r="H1071" s="396"/>
      <c r="I1071" s="396"/>
      <c r="J1071" s="396"/>
      <c r="K1071" s="396">
        <v>1</v>
      </c>
      <c r="L1071" s="83">
        <f t="shared" si="96"/>
        <v>1</v>
      </c>
      <c r="M1071" s="105"/>
    </row>
    <row r="1072" spans="1:13" s="78" customFormat="1" ht="28.3" x14ac:dyDescent="0.35">
      <c r="A1072" s="90" t="s">
        <v>246</v>
      </c>
      <c r="B1072" s="376" t="str">
        <f>VLOOKUP(A1072,ORÇAMENTO!A:J,4,0)</f>
        <v>DISJUNTOR MONOPOLAR TIPO DIN, CORRENTE NOMINAL DE 10A - FORNECIMENTO E INSTALAÇÃO. AF_10/2020</v>
      </c>
      <c r="C1072" s="377" t="str">
        <f>VLOOKUP(A1072,ORÇAMENTO!A:J,5,0)</f>
        <v>UN</v>
      </c>
      <c r="D1072" s="396"/>
      <c r="E1072" s="396"/>
      <c r="F1072" s="396"/>
      <c r="G1072" s="396"/>
      <c r="H1072" s="396"/>
      <c r="I1072" s="396"/>
      <c r="J1072" s="396"/>
      <c r="K1072" s="396">
        <v>28</v>
      </c>
      <c r="L1072" s="83">
        <f t="shared" si="96"/>
        <v>28</v>
      </c>
      <c r="M1072" s="105"/>
    </row>
    <row r="1073" spans="1:13" s="78" customFormat="1" x14ac:dyDescent="0.35">
      <c r="A1073" s="90" t="s">
        <v>247</v>
      </c>
      <c r="B1073" s="376" t="str">
        <f>VLOOKUP(A1073,ORÇAMENTO!A:J,4,0)</f>
        <v>Disjuntor 1P - 6 a 32A - PADRÃO DIN</v>
      </c>
      <c r="C1073" s="377" t="str">
        <f>VLOOKUP(A1073,ORÇAMENTO!A:J,5,0)</f>
        <v>UN</v>
      </c>
      <c r="D1073" s="396"/>
      <c r="E1073" s="396"/>
      <c r="F1073" s="396"/>
      <c r="G1073" s="396"/>
      <c r="H1073" s="396"/>
      <c r="I1073" s="396"/>
      <c r="J1073" s="396"/>
      <c r="K1073" s="396">
        <v>4</v>
      </c>
      <c r="L1073" s="83">
        <f t="shared" si="96"/>
        <v>4</v>
      </c>
      <c r="M1073" s="105"/>
    </row>
    <row r="1074" spans="1:13" s="78" customFormat="1" ht="28.3" x14ac:dyDescent="0.35">
      <c r="A1074" s="90" t="s">
        <v>248</v>
      </c>
      <c r="B1074" s="376" t="str">
        <f>VLOOKUP(A1074,ORÇAMENTO!A:J,4,0)</f>
        <v>Dispositivo de proteção contra surto de tensão DPS 20kA - 175V - Fornecimento e Instalação</v>
      </c>
      <c r="C1074" s="377" t="str">
        <f>VLOOKUP(A1074,ORÇAMENTO!A:J,5,0)</f>
        <v>UN</v>
      </c>
      <c r="D1074" s="396"/>
      <c r="E1074" s="396"/>
      <c r="F1074" s="396"/>
      <c r="G1074" s="396"/>
      <c r="H1074" s="396"/>
      <c r="I1074" s="396"/>
      <c r="J1074" s="396"/>
      <c r="K1074" s="396">
        <v>8</v>
      </c>
      <c r="L1074" s="83">
        <f>K1074</f>
        <v>8</v>
      </c>
      <c r="M1074" s="105"/>
    </row>
    <row r="1075" spans="1:13" s="78" customFormat="1" x14ac:dyDescent="0.35">
      <c r="A1075" s="90" t="s">
        <v>249</v>
      </c>
      <c r="B1075" s="376" t="str">
        <f>VLOOKUP(A1075,ORÇAMENTO!A:J,4,0)</f>
        <v>Disjuntor 10 DR 2P- 25A 10 mA - PADRÃO DIN</v>
      </c>
      <c r="C1075" s="377" t="str">
        <f>VLOOKUP(A1075,ORÇAMENTO!A:J,5,0)</f>
        <v>un</v>
      </c>
      <c r="D1075" s="396"/>
      <c r="E1075" s="396"/>
      <c r="F1075" s="396"/>
      <c r="G1075" s="396"/>
      <c r="H1075" s="396"/>
      <c r="I1075" s="396"/>
      <c r="J1075" s="396"/>
      <c r="K1075" s="396">
        <v>2</v>
      </c>
      <c r="L1075" s="83">
        <f t="shared" si="96"/>
        <v>2</v>
      </c>
      <c r="M1075" s="105"/>
    </row>
    <row r="1076" spans="1:13" s="78" customFormat="1" x14ac:dyDescent="0.35">
      <c r="A1076" s="90" t="s">
        <v>250</v>
      </c>
      <c r="B1076" s="376" t="str">
        <f>VLOOKUP(A1076,ORÇAMENTO!A:J,4,0)</f>
        <v>Interruptor diferencial residual 40A/30mA-4P</v>
      </c>
      <c r="C1076" s="377" t="str">
        <f>VLOOKUP(A1076,ORÇAMENTO!A:J,5,0)</f>
        <v>UN</v>
      </c>
      <c r="D1076" s="396"/>
      <c r="E1076" s="396"/>
      <c r="F1076" s="396"/>
      <c r="G1076" s="396"/>
      <c r="H1076" s="396"/>
      <c r="I1076" s="396"/>
      <c r="J1076" s="396"/>
      <c r="K1076" s="396">
        <v>1</v>
      </c>
      <c r="L1076" s="83">
        <f t="shared" si="96"/>
        <v>1</v>
      </c>
      <c r="M1076" s="105"/>
    </row>
    <row r="1077" spans="1:13" s="78" customFormat="1" ht="42.45" x14ac:dyDescent="0.35">
      <c r="A1077" s="90" t="s">
        <v>251</v>
      </c>
      <c r="B1077" s="376" t="str">
        <f>VLOOKUP(A1077,ORÇAMENTO!A:J,4,0)</f>
        <v>ELETRODUTO FLEXÍVEL CORRUGADO REFORÇADO, PVC, DN 32 MM (1"), PARA CIRCUITOS TERMINAIS, INSTALADO EM FORRO - FORNECIMENTO E INSTALAÇÃO. AF_03/2023</v>
      </c>
      <c r="C1077" s="377" t="str">
        <f>VLOOKUP(A1077,ORÇAMENTO!A:J,5,0)</f>
        <v>M</v>
      </c>
      <c r="D1077" s="396"/>
      <c r="E1077" s="396"/>
      <c r="F1077" s="396"/>
      <c r="G1077" s="396"/>
      <c r="H1077" s="396"/>
      <c r="I1077" s="396"/>
      <c r="J1077" s="396"/>
      <c r="K1077" s="396">
        <v>15.9</v>
      </c>
      <c r="L1077" s="83">
        <f>K1077</f>
        <v>15.9</v>
      </c>
      <c r="M1077" s="105"/>
    </row>
    <row r="1078" spans="1:13" s="78" customFormat="1" ht="42.45" x14ac:dyDescent="0.35">
      <c r="A1078" s="90" t="s">
        <v>252</v>
      </c>
      <c r="B1078" s="376" t="str">
        <f>VLOOKUP(A1078,ORÇAMENTO!A:J,4,0)</f>
        <v>ELETRODUTO FLEXÍVEL CORRUGADO REFORÇADO, PVC, DN 25 MM (3/4"), PARA CIRCUITOS TERMINAIS, INSTALADO EM FORRO - FORNECIMENTO E INSTALAÇÃO. AF_03/2023</v>
      </c>
      <c r="C1078" s="377" t="str">
        <f>VLOOKUP(A1078,ORÇAMENTO!A:J,5,0)</f>
        <v>M</v>
      </c>
      <c r="D1078" s="396"/>
      <c r="E1078" s="396"/>
      <c r="F1078" s="396"/>
      <c r="G1078" s="396"/>
      <c r="H1078" s="396"/>
      <c r="I1078" s="396"/>
      <c r="J1078" s="396"/>
      <c r="K1078" s="396">
        <v>399.3</v>
      </c>
      <c r="L1078" s="83">
        <f>K1078</f>
        <v>399.3</v>
      </c>
      <c r="M1078" s="105"/>
    </row>
    <row r="1079" spans="1:13" s="78" customFormat="1" ht="42.45" x14ac:dyDescent="0.35">
      <c r="A1079" s="90" t="s">
        <v>253</v>
      </c>
      <c r="B1079" s="376" t="str">
        <f>VLOOKUP(A1079,ORÇAMENTO!A:J,4,0)</f>
        <v>ELETRODUTO FLEXÍVEL CORRUGADO, PEAD, DN 40 MM (1 1/4"), PARA CIRCUITOS TERMINAIS, INSTALADO EM FORRO - FORNECIMENTO E INSTALAÇÃO. AF_03/2023</v>
      </c>
      <c r="C1079" s="377" t="str">
        <f>VLOOKUP(A1079,ORÇAMENTO!A:J,5,0)</f>
        <v>M</v>
      </c>
      <c r="D1079" s="396"/>
      <c r="E1079" s="396"/>
      <c r="F1079" s="396"/>
      <c r="G1079" s="396"/>
      <c r="H1079" s="396"/>
      <c r="I1079" s="396"/>
      <c r="J1079" s="396"/>
      <c r="K1079" s="396">
        <v>47.2</v>
      </c>
      <c r="L1079" s="83">
        <f t="shared" si="96"/>
        <v>47.2</v>
      </c>
      <c r="M1079" s="105"/>
    </row>
    <row r="1080" spans="1:13" s="78" customFormat="1" ht="42.45" x14ac:dyDescent="0.35">
      <c r="A1080" s="90" t="s">
        <v>254</v>
      </c>
      <c r="B1080" s="376" t="str">
        <f>VLOOKUP(A1080,ORÇAMENTO!A:J,4,0)</f>
        <v>ELETRODUTO FLEXÍVEL CORRUGADO, PEAD, DN 63 (2"), PARA REDE ENTERRADA DE DISTRIBUIÇÃO DE ENERGIA ELÉTRICA - FORNECIMENTO E INSTALAÇÃO. AF_12/2021</v>
      </c>
      <c r="C1080" s="377" t="str">
        <f>VLOOKUP(A1080,ORÇAMENTO!A:J,5,0)</f>
        <v>M</v>
      </c>
      <c r="D1080" s="396"/>
      <c r="E1080" s="396"/>
      <c r="F1080" s="396"/>
      <c r="G1080" s="396"/>
      <c r="H1080" s="396"/>
      <c r="I1080" s="396"/>
      <c r="J1080" s="396"/>
      <c r="K1080" s="396">
        <v>10.6</v>
      </c>
      <c r="L1080" s="83">
        <f t="shared" si="96"/>
        <v>10.6</v>
      </c>
      <c r="M1080" s="105"/>
    </row>
    <row r="1081" spans="1:13" s="78" customFormat="1" ht="28.3" x14ac:dyDescent="0.35">
      <c r="A1081" s="90" t="s">
        <v>255</v>
      </c>
      <c r="B1081" s="376" t="str">
        <f>VLOOKUP(A1081,ORÇAMENTO!A:J,4,0)</f>
        <v>Refletor Smart LED Wi-Fi 50W Inteligente RGB+CCT IP65 Bivolt - Fornecimento e Instalação</v>
      </c>
      <c r="C1081" s="377" t="str">
        <f>VLOOKUP(A1081,ORÇAMENTO!A:J,5,0)</f>
        <v>UN</v>
      </c>
      <c r="D1081" s="396"/>
      <c r="E1081" s="396"/>
      <c r="F1081" s="396"/>
      <c r="G1081" s="396"/>
      <c r="H1081" s="396"/>
      <c r="I1081" s="396"/>
      <c r="J1081" s="396"/>
      <c r="K1081" s="396">
        <v>1</v>
      </c>
      <c r="L1081" s="83">
        <f t="shared" si="96"/>
        <v>1</v>
      </c>
      <c r="M1081" s="105"/>
    </row>
    <row r="1082" spans="1:13" s="78" customFormat="1" ht="28.3" x14ac:dyDescent="0.35">
      <c r="A1082" s="90" t="s">
        <v>256</v>
      </c>
      <c r="B1082" s="376" t="str">
        <f>VLOOKUP(A1082,ORÇAMENTO!A:J,4,0)</f>
        <v>LUMINÁRIA SPOT BRANCO DE EMBUTIR 5W LED 4000K LUZ BRANCA NEUTRO - FORNECIMENTO E INSTALAÇÃO</v>
      </c>
      <c r="C1082" s="377" t="str">
        <f>VLOOKUP(A1082,ORÇAMENTO!A:J,5,0)</f>
        <v>UN</v>
      </c>
      <c r="D1082" s="396"/>
      <c r="E1082" s="396"/>
      <c r="F1082" s="396"/>
      <c r="G1082" s="396"/>
      <c r="H1082" s="396"/>
      <c r="I1082" s="396"/>
      <c r="J1082" s="396"/>
      <c r="K1082" s="396">
        <f>5+18</f>
        <v>23</v>
      </c>
      <c r="L1082" s="83">
        <f t="shared" si="96"/>
        <v>23</v>
      </c>
      <c r="M1082" s="105"/>
    </row>
    <row r="1083" spans="1:13" s="78" customFormat="1" ht="28.3" x14ac:dyDescent="0.35">
      <c r="A1083" s="90" t="s">
        <v>257</v>
      </c>
      <c r="B1083" s="376" t="str">
        <f>VLOOKUP(A1083,ORÇAMENTO!A:J,4,0)</f>
        <v>HASTE DE ATERRAMENTO, DIÂMETRO 3/4", COM 3 METROS - FORNECIMENTO E INSTALAÇÃO. AF_08/2023</v>
      </c>
      <c r="C1083" s="377" t="str">
        <f>VLOOKUP(A1083,ORÇAMENTO!A:J,5,0)</f>
        <v>UN</v>
      </c>
      <c r="D1083" s="396"/>
      <c r="E1083" s="396"/>
      <c r="F1083" s="396"/>
      <c r="G1083" s="396"/>
      <c r="H1083" s="396"/>
      <c r="I1083" s="396"/>
      <c r="J1083" s="396"/>
      <c r="K1083" s="396">
        <v>1</v>
      </c>
      <c r="L1083" s="83">
        <f t="shared" ref="L1083:L1093" si="99">K1083</f>
        <v>1</v>
      </c>
      <c r="M1083" s="105"/>
    </row>
    <row r="1084" spans="1:13" s="78" customFormat="1" ht="42.45" x14ac:dyDescent="0.35">
      <c r="A1084" s="90" t="s">
        <v>258</v>
      </c>
      <c r="B1084" s="376" t="str">
        <f>VLOOKUP(A1084,ORÇAMENTO!A:J,4,0)</f>
        <v>QUADRO DE DISTRIBUIÇÃO DE ENERGIA EM CHAPA DE AÇO GALVANIZADO, DE EMBUTIR, COM BARRAMENTO TRIFÁSICO, PARA 30 DISJUNTORES DIN 225A - FORNECIMENTO E INSTALAÇÃO. AF_10/2020</v>
      </c>
      <c r="C1084" s="377" t="str">
        <f>VLOOKUP(A1084,ORÇAMENTO!A:J,5,0)</f>
        <v>UN</v>
      </c>
      <c r="D1084" s="396"/>
      <c r="E1084" s="396"/>
      <c r="F1084" s="396"/>
      <c r="G1084" s="396"/>
      <c r="H1084" s="396"/>
      <c r="I1084" s="396"/>
      <c r="J1084" s="396"/>
      <c r="K1084" s="396">
        <v>2</v>
      </c>
      <c r="L1084" s="83">
        <f t="shared" si="99"/>
        <v>2</v>
      </c>
      <c r="M1084" s="105"/>
    </row>
    <row r="1085" spans="1:13" s="78" customFormat="1" ht="28.3" x14ac:dyDescent="0.35">
      <c r="A1085" s="90" t="s">
        <v>259</v>
      </c>
      <c r="B1085" s="376" t="str">
        <f>VLOOKUP(A1085,ORÇAMENTO!A:J,4,0)</f>
        <v>Quadro de medição trifásico, em chapa de aço, com entrada aérea de energia em eletroduto de FºGº 2 1/2".</v>
      </c>
      <c r="C1085" s="377" t="str">
        <f>VLOOKUP(A1085,ORÇAMENTO!A:J,5,0)</f>
        <v>UN</v>
      </c>
      <c r="D1085" s="396"/>
      <c r="E1085" s="396"/>
      <c r="F1085" s="396"/>
      <c r="G1085" s="396"/>
      <c r="H1085" s="396"/>
      <c r="I1085" s="396"/>
      <c r="J1085" s="396"/>
      <c r="K1085" s="396">
        <v>1</v>
      </c>
      <c r="L1085" s="83">
        <f t="shared" ref="L1085" si="100">K1085</f>
        <v>1</v>
      </c>
      <c r="M1085" s="105"/>
    </row>
    <row r="1086" spans="1:13" s="78" customFormat="1" ht="28.3" x14ac:dyDescent="0.35">
      <c r="A1086" s="90" t="s">
        <v>260</v>
      </c>
      <c r="B1086" s="376" t="str">
        <f>VLOOKUP(A1086,ORÇAMENTO!A:J,4,0)</f>
        <v>CAIXA OCTOGONAL 4" X 4", PVC, INSTALADA EM LAJE - FORNECIMENTO E INSTALAÇÃO. AF_03/2023</v>
      </c>
      <c r="C1086" s="377" t="str">
        <f>VLOOKUP(A1086,ORÇAMENTO!A:J,5,0)</f>
        <v>UN</v>
      </c>
      <c r="D1086" s="396"/>
      <c r="E1086" s="396"/>
      <c r="F1086" s="396"/>
      <c r="G1086" s="396"/>
      <c r="H1086" s="396"/>
      <c r="I1086" s="396"/>
      <c r="J1086" s="396"/>
      <c r="K1086" s="396">
        <v>114</v>
      </c>
      <c r="L1086" s="83">
        <f t="shared" si="99"/>
        <v>114</v>
      </c>
      <c r="M1086" s="105"/>
    </row>
    <row r="1087" spans="1:13" s="78" customFormat="1" x14ac:dyDescent="0.35">
      <c r="A1087" s="90" t="s">
        <v>261</v>
      </c>
      <c r="B1087" s="376" t="str">
        <f>VLOOKUP(A1087,ORÇAMENTO!A:J,4,0)</f>
        <v>Tomada de piso 3P+T - 4"x2"</v>
      </c>
      <c r="C1087" s="377" t="str">
        <f>VLOOKUP(A1087,ORÇAMENTO!A:J,5,0)</f>
        <v>UN</v>
      </c>
      <c r="D1087" s="396"/>
      <c r="E1087" s="396"/>
      <c r="F1087" s="396"/>
      <c r="G1087" s="396"/>
      <c r="H1087" s="396"/>
      <c r="I1087" s="396"/>
      <c r="J1087" s="396"/>
      <c r="K1087" s="396">
        <v>4</v>
      </c>
      <c r="L1087" s="83">
        <f t="shared" si="99"/>
        <v>4</v>
      </c>
      <c r="M1087" s="105"/>
    </row>
    <row r="1088" spans="1:13" s="78" customFormat="1" ht="28.3" x14ac:dyDescent="0.35">
      <c r="A1088" s="90" t="s">
        <v>262</v>
      </c>
      <c r="B1088" s="376" t="str">
        <f>VLOOKUP(A1088,ORÇAMENTO!A:J,4,0)</f>
        <v>TOMADA BAIXA DE EMBUTIR (2 MÓDULOS), 2P+T 10 A, INCLUINDO SUPORTE E PLACA - FORNECIMENTO E INSTALAÇÃO. AF_03/2023</v>
      </c>
      <c r="C1088" s="377" t="str">
        <f>VLOOKUP(A1088,ORÇAMENTO!A:J,5,0)</f>
        <v>UN</v>
      </c>
      <c r="D1088" s="396"/>
      <c r="E1088" s="396"/>
      <c r="F1088" s="396"/>
      <c r="G1088" s="396"/>
      <c r="H1088" s="396"/>
      <c r="I1088" s="396"/>
      <c r="J1088" s="396"/>
      <c r="K1088" s="396">
        <f>17+20</f>
        <v>37</v>
      </c>
      <c r="L1088" s="83">
        <f t="shared" si="99"/>
        <v>37</v>
      </c>
      <c r="M1088" s="105"/>
    </row>
    <row r="1089" spans="1:13" s="78" customFormat="1" ht="28.3" x14ac:dyDescent="0.35">
      <c r="A1089" s="90" t="s">
        <v>540</v>
      </c>
      <c r="B1089" s="376" t="str">
        <f>VLOOKUP(A1089,ORÇAMENTO!A:J,4,0)</f>
        <v>Balizador de Embutir Solo Redondo IP67 LED 10W 3000K (Branco Quente) Bivolt - Fornecimento e Instalação</v>
      </c>
      <c r="C1089" s="377" t="str">
        <f>VLOOKUP(A1089,ORÇAMENTO!A:J,5,0)</f>
        <v>UN</v>
      </c>
      <c r="D1089" s="396"/>
      <c r="E1089" s="396"/>
      <c r="F1089" s="396"/>
      <c r="G1089" s="396"/>
      <c r="H1089" s="396"/>
      <c r="I1089" s="396"/>
      <c r="J1089" s="396"/>
      <c r="K1089" s="396">
        <v>9</v>
      </c>
      <c r="L1089" s="83">
        <f t="shared" si="99"/>
        <v>9</v>
      </c>
      <c r="M1089" s="105"/>
    </row>
    <row r="1090" spans="1:13" s="78" customFormat="1" ht="28.3" x14ac:dyDescent="0.35">
      <c r="A1090" s="90" t="s">
        <v>553</v>
      </c>
      <c r="B1090" s="376" t="str">
        <f>VLOOKUP(A1090,ORÇAMENTO!A:J,4,0)</f>
        <v>PAINEL LED QUADRADO FRAMELESS DE EMBUTIR 24W 4000K (BRANCO NEUTRO) - FORNECIMENTO E INSTALAÇÃO</v>
      </c>
      <c r="C1090" s="377" t="str">
        <f>VLOOKUP(A1090,ORÇAMENTO!A:J,5,0)</f>
        <v>UN</v>
      </c>
      <c r="D1090" s="396"/>
      <c r="E1090" s="396"/>
      <c r="F1090" s="396"/>
      <c r="G1090" s="396"/>
      <c r="H1090" s="396"/>
      <c r="I1090" s="396"/>
      <c r="J1090" s="396"/>
      <c r="K1090" s="396">
        <f>35+39+1</f>
        <v>75</v>
      </c>
      <c r="L1090" s="83">
        <f t="shared" si="99"/>
        <v>75</v>
      </c>
      <c r="M1090" s="105"/>
    </row>
    <row r="1091" spans="1:13" s="78" customFormat="1" ht="31.75" customHeight="1" x14ac:dyDescent="0.35">
      <c r="A1091" s="90" t="s">
        <v>554</v>
      </c>
      <c r="B1091" s="376" t="str">
        <f>VLOOKUP(A1091,ORÇAMENTO!A:J,4,0)</f>
        <v>PAINEL LED RETANGULAR 15x120CM DE EMBUTIR 36W 4000K (BRANCO NEUTRO) - FORNECIMENTO E INSTALAÇÃO</v>
      </c>
      <c r="C1091" s="377" t="str">
        <f>VLOOKUP(A1091,ORÇAMENTO!A:J,5,0)</f>
        <v>UN</v>
      </c>
      <c r="D1091" s="396"/>
      <c r="E1091" s="396"/>
      <c r="F1091" s="396"/>
      <c r="G1091" s="396"/>
      <c r="H1091" s="396"/>
      <c r="I1091" s="396"/>
      <c r="J1091" s="396"/>
      <c r="K1091" s="396">
        <v>4</v>
      </c>
      <c r="L1091" s="83">
        <f t="shared" si="99"/>
        <v>4</v>
      </c>
      <c r="M1091" s="105"/>
    </row>
    <row r="1092" spans="1:13" s="78" customFormat="1" ht="42.45" x14ac:dyDescent="0.35">
      <c r="A1092" s="90" t="s">
        <v>555</v>
      </c>
      <c r="B1092" s="376" t="str">
        <f>VLOOKUP(A1092,ORÇAMENTO!A:J,4,0)</f>
        <v>Luminária de sobrepor pendente em perfil LED linear 7,0x4,0x500cm Alumínio Preto e Acrílico, com fita LED 20W/m 4000K (branco neutro) - Fornecimento e Instalação</v>
      </c>
      <c r="C1092" s="377" t="str">
        <f>VLOOKUP(A1092,ORÇAMENTO!A:J,5,0)</f>
        <v>UN</v>
      </c>
      <c r="D1092" s="396"/>
      <c r="E1092" s="396"/>
      <c r="F1092" s="396"/>
      <c r="G1092" s="396"/>
      <c r="H1092" s="396"/>
      <c r="I1092" s="396"/>
      <c r="J1092" s="396"/>
      <c r="K1092" s="396">
        <v>1</v>
      </c>
      <c r="L1092" s="83">
        <f t="shared" si="99"/>
        <v>1</v>
      </c>
      <c r="M1092" s="105"/>
    </row>
    <row r="1093" spans="1:13" s="78" customFormat="1" ht="28.3" x14ac:dyDescent="0.35">
      <c r="A1093" s="90" t="s">
        <v>556</v>
      </c>
      <c r="B1093" s="376" t="str">
        <f>VLOOKUP(A1093,ORÇAMENTO!A:J,4,0)</f>
        <v>Exaustor para Banheiro Teto Parede Completo Com Grade e duto de 3m - Fornecimento e Instalação</v>
      </c>
      <c r="C1093" s="377" t="str">
        <f>VLOOKUP(A1093,ORÇAMENTO!A:J,5,0)</f>
        <v>UN</v>
      </c>
      <c r="D1093" s="396"/>
      <c r="E1093" s="396"/>
      <c r="F1093" s="396"/>
      <c r="G1093" s="396"/>
      <c r="H1093" s="396"/>
      <c r="I1093" s="396"/>
      <c r="J1093" s="396"/>
      <c r="K1093" s="396">
        <v>1</v>
      </c>
      <c r="L1093" s="83">
        <f t="shared" si="99"/>
        <v>1</v>
      </c>
      <c r="M1093" s="105"/>
    </row>
    <row r="1094" spans="1:13" s="78" customFormat="1" x14ac:dyDescent="0.35">
      <c r="A1094" s="95"/>
      <c r="B1094" s="87" t="s">
        <v>541</v>
      </c>
      <c r="C1094" s="371"/>
      <c r="D1094" s="395"/>
      <c r="E1094" s="395"/>
      <c r="F1094" s="395"/>
      <c r="G1094" s="395"/>
      <c r="H1094" s="395"/>
      <c r="I1094" s="395"/>
      <c r="J1094" s="395"/>
      <c r="K1094" s="395">
        <v>1</v>
      </c>
      <c r="L1094" s="99"/>
      <c r="M1094" s="105"/>
    </row>
    <row r="1095" spans="1:13" s="78" customFormat="1" ht="28.3" x14ac:dyDescent="0.35">
      <c r="A1095" s="90" t="s">
        <v>1384</v>
      </c>
      <c r="B1095" s="376" t="str">
        <f>VLOOKUP(A1095,ORÇAMENTO!A:J,4,0)</f>
        <v>RASGO LINEAR MANUAL EM ALVENARIA, PARA ELETRODUTOS, DIÂMETROS MENORES OU IGUAIS A 40 MM. AF_09/2023</v>
      </c>
      <c r="C1095" s="377" t="str">
        <f>VLOOKUP(A1095,ORÇAMENTO!A:J,5,0)</f>
        <v>M</v>
      </c>
      <c r="D1095" s="396"/>
      <c r="E1095" s="396"/>
      <c r="F1095" s="396"/>
      <c r="G1095" s="396"/>
      <c r="H1095" s="396"/>
      <c r="I1095" s="396"/>
      <c r="J1095" s="396"/>
      <c r="K1095" s="396"/>
      <c r="L1095" s="83">
        <f>SUM(L1096:L1098)</f>
        <v>96.7</v>
      </c>
      <c r="M1095" s="105"/>
    </row>
    <row r="1096" spans="1:13" s="78" customFormat="1" x14ac:dyDescent="0.35">
      <c r="A1096" s="95"/>
      <c r="B1096" s="384" t="s">
        <v>1388</v>
      </c>
      <c r="C1096" s="371"/>
      <c r="D1096" s="395"/>
      <c r="E1096" s="395"/>
      <c r="F1096" s="395"/>
      <c r="G1096" s="395"/>
      <c r="H1096" s="395"/>
      <c r="I1096" s="395"/>
      <c r="J1096" s="395"/>
      <c r="K1096" s="395"/>
      <c r="L1096" s="99"/>
      <c r="M1096" s="105"/>
    </row>
    <row r="1097" spans="1:13" s="78" customFormat="1" x14ac:dyDescent="0.35">
      <c r="A1097" s="95"/>
      <c r="B1097" s="87" t="s">
        <v>471</v>
      </c>
      <c r="C1097" s="371"/>
      <c r="D1097" s="395"/>
      <c r="E1097" s="395">
        <f>(2.9-0.3)*11 + (2.9-1.2)*5 + (2.9-2)*6 + 3</f>
        <v>45.5</v>
      </c>
      <c r="F1097" s="395"/>
      <c r="G1097" s="395"/>
      <c r="H1097" s="395"/>
      <c r="I1097" s="395"/>
      <c r="J1097" s="395"/>
      <c r="K1097" s="395"/>
      <c r="L1097" s="99">
        <f>E1097</f>
        <v>45.5</v>
      </c>
      <c r="M1097" s="105"/>
    </row>
    <row r="1098" spans="1:13" s="78" customFormat="1" x14ac:dyDescent="0.35">
      <c r="A1098" s="95"/>
      <c r="B1098" s="87" t="s">
        <v>472</v>
      </c>
      <c r="C1098" s="371"/>
      <c r="D1098" s="395"/>
      <c r="E1098" s="395">
        <f>(2.9-0.3)*12 + (2.9-1.2)*4 + (2.9-2)*8 + 6</f>
        <v>51.2</v>
      </c>
      <c r="F1098" s="395"/>
      <c r="G1098" s="395"/>
      <c r="H1098" s="395"/>
      <c r="I1098" s="395"/>
      <c r="J1098" s="395"/>
      <c r="K1098" s="395"/>
      <c r="L1098" s="99">
        <f>E1098</f>
        <v>51.2</v>
      </c>
      <c r="M1098" s="105"/>
    </row>
    <row r="1099" spans="1:13" s="78" customFormat="1" ht="28.3" x14ac:dyDescent="0.35">
      <c r="A1099" s="90" t="s">
        <v>1386</v>
      </c>
      <c r="B1099" s="376" t="str">
        <f>VLOOKUP(A1099,ORÇAMENTO!A:J,4,0)</f>
        <v>CHUMBAMENTO LINEAR EM ALVENARIA PARA ELETRODUTOS COM DIÂMETROS MENORES OU IGUAIS A 40 MM. AF_09/2023</v>
      </c>
      <c r="C1099" s="377" t="str">
        <f>VLOOKUP(A1099,ORÇAMENTO!A:J,5,0)</f>
        <v>M</v>
      </c>
      <c r="D1099" s="396"/>
      <c r="E1099" s="396"/>
      <c r="F1099" s="396"/>
      <c r="G1099" s="396"/>
      <c r="H1099" s="396"/>
      <c r="I1099" s="396"/>
      <c r="J1099" s="396"/>
      <c r="K1099" s="396"/>
      <c r="L1099" s="83">
        <f>SUM(L1100:L1102)</f>
        <v>96.7</v>
      </c>
      <c r="M1099" s="105"/>
    </row>
    <row r="1100" spans="1:13" s="78" customFormat="1" x14ac:dyDescent="0.35">
      <c r="A1100" s="95"/>
      <c r="B1100" s="384" t="s">
        <v>1388</v>
      </c>
      <c r="C1100" s="371"/>
      <c r="D1100" s="395"/>
      <c r="E1100" s="395"/>
      <c r="F1100" s="395"/>
      <c r="G1100" s="395"/>
      <c r="H1100" s="395"/>
      <c r="I1100" s="395"/>
      <c r="J1100" s="395"/>
      <c r="K1100" s="395"/>
      <c r="L1100" s="99"/>
      <c r="M1100" s="105"/>
    </row>
    <row r="1101" spans="1:13" s="78" customFormat="1" x14ac:dyDescent="0.35">
      <c r="A1101" s="95"/>
      <c r="B1101" s="87" t="s">
        <v>471</v>
      </c>
      <c r="C1101" s="371"/>
      <c r="D1101" s="395"/>
      <c r="E1101" s="395">
        <f>(2.9-0.3)*11 + (2.9-1.2)*5 + (2.9-2)*6 + 3</f>
        <v>45.5</v>
      </c>
      <c r="F1101" s="395"/>
      <c r="G1101" s="395"/>
      <c r="H1101" s="395"/>
      <c r="I1101" s="395"/>
      <c r="J1101" s="395"/>
      <c r="K1101" s="395"/>
      <c r="L1101" s="99">
        <f>E1101</f>
        <v>45.5</v>
      </c>
      <c r="M1101" s="105"/>
    </row>
    <row r="1102" spans="1:13" s="78" customFormat="1" x14ac:dyDescent="0.35">
      <c r="A1102" s="95"/>
      <c r="B1102" s="87" t="s">
        <v>472</v>
      </c>
      <c r="C1102" s="371"/>
      <c r="D1102" s="395"/>
      <c r="E1102" s="395">
        <f>(2.9-0.3)*12 + (2.9-1.2)*4 + (2.9-2)*8 + 6</f>
        <v>51.2</v>
      </c>
      <c r="F1102" s="395"/>
      <c r="G1102" s="395"/>
      <c r="H1102" s="395"/>
      <c r="I1102" s="395"/>
      <c r="J1102" s="395"/>
      <c r="K1102" s="395"/>
      <c r="L1102" s="99">
        <f>E1102</f>
        <v>51.2</v>
      </c>
      <c r="M1102" s="105"/>
    </row>
    <row r="1103" spans="1:13" s="78" customFormat="1" x14ac:dyDescent="0.35">
      <c r="A1103" s="95"/>
      <c r="B1103" s="87"/>
      <c r="C1103" s="371"/>
      <c r="D1103" s="395"/>
      <c r="E1103" s="395"/>
      <c r="F1103" s="395"/>
      <c r="G1103" s="395"/>
      <c r="H1103" s="395"/>
      <c r="I1103" s="395"/>
      <c r="J1103" s="395"/>
      <c r="K1103" s="395"/>
      <c r="L1103" s="99"/>
      <c r="M1103" s="105"/>
    </row>
    <row r="1104" spans="1:13" s="78" customFormat="1" x14ac:dyDescent="0.35">
      <c r="A1104" s="79">
        <v>17</v>
      </c>
      <c r="B1104" s="374" t="str">
        <f>VLOOKUP(A1104,ORÇAMENTO!A:J,4,0)</f>
        <v>SISTEMA DE LÓGICA</v>
      </c>
      <c r="C1104" s="375"/>
      <c r="D1104" s="375"/>
      <c r="E1104" s="375"/>
      <c r="F1104" s="375"/>
      <c r="G1104" s="375"/>
      <c r="H1104" s="375"/>
      <c r="I1104" s="375"/>
      <c r="J1104" s="375"/>
      <c r="K1104" s="375"/>
      <c r="L1104" s="80"/>
      <c r="M1104" s="105"/>
    </row>
    <row r="1105" spans="1:13" s="78" customFormat="1" x14ac:dyDescent="0.35">
      <c r="A1105" s="90" t="s">
        <v>263</v>
      </c>
      <c r="B1105" s="376" t="str">
        <f>VLOOKUP(A1105,ORÇAMENTO!A:J,4,0)</f>
        <v>Rack de parede 19" x 8u x 470mm - Fornecimento e Instalação</v>
      </c>
      <c r="C1105" s="377" t="str">
        <f>VLOOKUP(A1105,ORÇAMENTO!A:J,5,0)</f>
        <v>UN</v>
      </c>
      <c r="D1105" s="396"/>
      <c r="E1105" s="396"/>
      <c r="F1105" s="396"/>
      <c r="G1105" s="396"/>
      <c r="H1105" s="396"/>
      <c r="I1105" s="396"/>
      <c r="J1105" s="396"/>
      <c r="K1105" s="396"/>
      <c r="L1105" s="83">
        <f>SUM(L1106:L1107)</f>
        <v>2</v>
      </c>
      <c r="M1105" s="105"/>
    </row>
    <row r="1106" spans="1:13" s="78" customFormat="1" ht="13.75" customHeight="1" x14ac:dyDescent="0.35">
      <c r="A1106" s="405"/>
      <c r="B1106" s="87" t="s">
        <v>1197</v>
      </c>
      <c r="C1106" s="371"/>
      <c r="D1106" s="395"/>
      <c r="E1106" s="395"/>
      <c r="F1106" s="395"/>
      <c r="G1106" s="395"/>
      <c r="H1106" s="395"/>
      <c r="I1106" s="395"/>
      <c r="J1106" s="395"/>
      <c r="K1106" s="395"/>
      <c r="L1106" s="99">
        <v>1</v>
      </c>
      <c r="M1106" s="105"/>
    </row>
    <row r="1107" spans="1:13" s="78" customFormat="1" x14ac:dyDescent="0.35">
      <c r="A1107" s="405"/>
      <c r="B1107" s="87" t="s">
        <v>1198</v>
      </c>
      <c r="C1107" s="371"/>
      <c r="D1107" s="395"/>
      <c r="E1107" s="395"/>
      <c r="F1107" s="395"/>
      <c r="G1107" s="395"/>
      <c r="H1107" s="395"/>
      <c r="I1107" s="395"/>
      <c r="J1107" s="395"/>
      <c r="K1107" s="395"/>
      <c r="L1107" s="99">
        <v>1</v>
      </c>
      <c r="M1107" s="105"/>
    </row>
    <row r="1108" spans="1:13" s="78" customFormat="1" x14ac:dyDescent="0.35">
      <c r="A1108" s="90" t="s">
        <v>55</v>
      </c>
      <c r="B1108" s="376" t="str">
        <f>VLOOKUP(A1108,ORÇAMENTO!A:J,4,0)</f>
        <v>Switch 24 portas</v>
      </c>
      <c r="C1108" s="377" t="str">
        <f>VLOOKUP(A1108,ORÇAMENTO!A:J,5,0)</f>
        <v>un</v>
      </c>
      <c r="D1108" s="396"/>
      <c r="E1108" s="396"/>
      <c r="F1108" s="396"/>
      <c r="G1108" s="396"/>
      <c r="H1108" s="396"/>
      <c r="I1108" s="396"/>
      <c r="J1108" s="396"/>
      <c r="K1108" s="396"/>
      <c r="L1108" s="83">
        <f>SUM(L1109:L1110)</f>
        <v>3</v>
      </c>
      <c r="M1108" s="105"/>
    </row>
    <row r="1109" spans="1:13" s="78" customFormat="1" ht="13.75" customHeight="1" x14ac:dyDescent="0.35">
      <c r="A1109" s="405"/>
      <c r="B1109" s="87" t="s">
        <v>1197</v>
      </c>
      <c r="C1109" s="371"/>
      <c r="D1109" s="395"/>
      <c r="E1109" s="395"/>
      <c r="F1109" s="395"/>
      <c r="G1109" s="395"/>
      <c r="H1109" s="395"/>
      <c r="I1109" s="395"/>
      <c r="J1109" s="395"/>
      <c r="K1109" s="395"/>
      <c r="L1109" s="99">
        <v>1</v>
      </c>
      <c r="M1109" s="105"/>
    </row>
    <row r="1110" spans="1:13" s="78" customFormat="1" x14ac:dyDescent="0.35">
      <c r="A1110" s="405"/>
      <c r="B1110" s="87" t="s">
        <v>1198</v>
      </c>
      <c r="C1110" s="371"/>
      <c r="D1110" s="395"/>
      <c r="E1110" s="395"/>
      <c r="F1110" s="395"/>
      <c r="G1110" s="395"/>
      <c r="H1110" s="395"/>
      <c r="I1110" s="395"/>
      <c r="J1110" s="395"/>
      <c r="K1110" s="395"/>
      <c r="L1110" s="99">
        <v>2</v>
      </c>
      <c r="M1110" s="105"/>
    </row>
    <row r="1111" spans="1:13" s="78" customFormat="1" ht="14.15" customHeight="1" x14ac:dyDescent="0.35">
      <c r="A1111" s="90" t="s">
        <v>264</v>
      </c>
      <c r="B1111" s="376" t="str">
        <f>VLOOKUP(A1111,ORÇAMENTO!A:J,4,0)</f>
        <v>PATCH PANEL 24 PORTAS, CATEGORIA 6 - FORNECIMENTO E INSTALAÇÃO. AF_11/2019</v>
      </c>
      <c r="C1111" s="377" t="str">
        <f>VLOOKUP(A1111,ORÇAMENTO!A:J,5,0)</f>
        <v>UN</v>
      </c>
      <c r="D1111" s="396"/>
      <c r="E1111" s="396"/>
      <c r="F1111" s="396"/>
      <c r="G1111" s="396"/>
      <c r="H1111" s="396"/>
      <c r="I1111" s="396"/>
      <c r="J1111" s="396"/>
      <c r="K1111" s="396"/>
      <c r="L1111" s="83">
        <f>SUM(L1112:L1113)</f>
        <v>3</v>
      </c>
      <c r="M1111" s="105"/>
    </row>
    <row r="1112" spans="1:13" s="78" customFormat="1" ht="13.75" customHeight="1" x14ac:dyDescent="0.35">
      <c r="A1112" s="405"/>
      <c r="B1112" s="87" t="s">
        <v>1197</v>
      </c>
      <c r="C1112" s="371"/>
      <c r="D1112" s="395"/>
      <c r="E1112" s="395"/>
      <c r="F1112" s="395"/>
      <c r="G1112" s="395"/>
      <c r="H1112" s="395"/>
      <c r="I1112" s="395"/>
      <c r="J1112" s="395"/>
      <c r="K1112" s="395"/>
      <c r="L1112" s="99">
        <v>1</v>
      </c>
      <c r="M1112" s="105"/>
    </row>
    <row r="1113" spans="1:13" s="78" customFormat="1" x14ac:dyDescent="0.35">
      <c r="A1113" s="405"/>
      <c r="B1113" s="87" t="s">
        <v>1198</v>
      </c>
      <c r="C1113" s="371"/>
      <c r="D1113" s="395"/>
      <c r="E1113" s="395"/>
      <c r="F1113" s="395"/>
      <c r="G1113" s="395"/>
      <c r="H1113" s="395"/>
      <c r="I1113" s="395"/>
      <c r="J1113" s="395"/>
      <c r="K1113" s="395"/>
      <c r="L1113" s="99">
        <v>2</v>
      </c>
      <c r="M1113" s="105"/>
    </row>
    <row r="1114" spans="1:13" s="78" customFormat="1" x14ac:dyDescent="0.35">
      <c r="A1114" s="90" t="s">
        <v>265</v>
      </c>
      <c r="B1114" s="376" t="str">
        <f>VLOOKUP(A1114,ORÇAMENTO!A:J,4,0)</f>
        <v>Patch cord cat.6 com 1,50m de comprimento - Fornecimento e Instalação</v>
      </c>
      <c r="C1114" s="377" t="str">
        <f>VLOOKUP(A1114,ORÇAMENTO!A:J,5,0)</f>
        <v>UN</v>
      </c>
      <c r="D1114" s="396"/>
      <c r="E1114" s="396"/>
      <c r="F1114" s="396"/>
      <c r="G1114" s="396"/>
      <c r="H1114" s="396"/>
      <c r="I1114" s="396"/>
      <c r="J1114" s="396"/>
      <c r="K1114" s="396"/>
      <c r="L1114" s="83">
        <f>SUM(L1115:L1117)</f>
        <v>61</v>
      </c>
      <c r="M1114" s="105"/>
    </row>
    <row r="1115" spans="1:13" s="78" customFormat="1" ht="13.75" customHeight="1" x14ac:dyDescent="0.35">
      <c r="A1115" s="405"/>
      <c r="B1115" s="87" t="s">
        <v>1197</v>
      </c>
      <c r="C1115" s="371"/>
      <c r="D1115" s="395"/>
      <c r="E1115" s="395"/>
      <c r="F1115" s="395"/>
      <c r="G1115" s="395"/>
      <c r="H1115" s="395"/>
      <c r="I1115" s="395"/>
      <c r="J1115" s="395"/>
      <c r="K1115" s="395"/>
      <c r="L1115" s="99">
        <v>21</v>
      </c>
      <c r="M1115" s="105"/>
    </row>
    <row r="1116" spans="1:13" s="78" customFormat="1" x14ac:dyDescent="0.35">
      <c r="A1116" s="405"/>
      <c r="B1116" s="87" t="s">
        <v>1198</v>
      </c>
      <c r="C1116" s="371"/>
      <c r="D1116" s="395"/>
      <c r="E1116" s="395"/>
      <c r="F1116" s="395"/>
      <c r="G1116" s="395"/>
      <c r="H1116" s="395"/>
      <c r="I1116" s="395"/>
      <c r="J1116" s="395"/>
      <c r="K1116" s="395"/>
      <c r="L1116" s="99">
        <v>36</v>
      </c>
      <c r="M1116" s="105"/>
    </row>
    <row r="1117" spans="1:13" s="78" customFormat="1" x14ac:dyDescent="0.35">
      <c r="A1117" s="405"/>
      <c r="B1117" s="87" t="s">
        <v>1201</v>
      </c>
      <c r="C1117" s="371"/>
      <c r="D1117" s="395"/>
      <c r="E1117" s="395"/>
      <c r="F1117" s="395"/>
      <c r="G1117" s="395"/>
      <c r="H1117" s="395"/>
      <c r="I1117" s="395"/>
      <c r="J1117" s="395"/>
      <c r="K1117" s="395"/>
      <c r="L1117" s="99">
        <v>4</v>
      </c>
      <c r="M1117" s="105"/>
    </row>
    <row r="1118" spans="1:13" s="78" customFormat="1" ht="28.3" x14ac:dyDescent="0.35">
      <c r="A1118" s="90" t="s">
        <v>266</v>
      </c>
      <c r="B1118" s="376" t="str">
        <f>VLOOKUP(A1118,ORÇAMENTO!A:J,4,0)</f>
        <v>CAIXA DE PASSAGEM PARA TELEFONE 15X15X10CM (SOBREPOR), FORNECIMENTO E INSTALACAO. AF_11/2019</v>
      </c>
      <c r="C1118" s="377" t="str">
        <f>VLOOKUP(A1118,ORÇAMENTO!A:J,5,0)</f>
        <v>UN</v>
      </c>
      <c r="D1118" s="396"/>
      <c r="E1118" s="396"/>
      <c r="F1118" s="396"/>
      <c r="G1118" s="396"/>
      <c r="H1118" s="396"/>
      <c r="I1118" s="396"/>
      <c r="J1118" s="396"/>
      <c r="K1118" s="396"/>
      <c r="L1118" s="83">
        <v>10</v>
      </c>
      <c r="M1118" s="105"/>
    </row>
    <row r="1119" spans="1:13" s="78" customFormat="1" ht="14.15" customHeight="1" x14ac:dyDescent="0.35">
      <c r="A1119" s="90" t="s">
        <v>267</v>
      </c>
      <c r="B1119" s="376" t="str">
        <f>VLOOKUP(A1119,ORÇAMENTO!A:J,4,0)</f>
        <v>CAIXA RETANGULAR 4" X 2" BAIXA (0,30 M DO PISO), METÁLICA, INSTALADA EM PAREDE - FORNECIMENTO E INSTALAÇÃO. AF_03/2023</v>
      </c>
      <c r="C1119" s="377" t="str">
        <f>VLOOKUP(A1119,ORÇAMENTO!A:J,5,0)</f>
        <v>UN</v>
      </c>
      <c r="D1119" s="396"/>
      <c r="E1119" s="396"/>
      <c r="F1119" s="396"/>
      <c r="G1119" s="396"/>
      <c r="H1119" s="396"/>
      <c r="I1119" s="396"/>
      <c r="J1119" s="396"/>
      <c r="K1119" s="396"/>
      <c r="L1119" s="83">
        <f>SUM(L1120:L1121)</f>
        <v>36</v>
      </c>
      <c r="M1119" s="105"/>
    </row>
    <row r="1120" spans="1:13" s="78" customFormat="1" ht="13.75" customHeight="1" x14ac:dyDescent="0.35">
      <c r="A1120" s="405"/>
      <c r="B1120" s="87" t="s">
        <v>1197</v>
      </c>
      <c r="C1120" s="371"/>
      <c r="D1120" s="395"/>
      <c r="E1120" s="395"/>
      <c r="F1120" s="395"/>
      <c r="G1120" s="395"/>
      <c r="H1120" s="395"/>
      <c r="I1120" s="395"/>
      <c r="J1120" s="395"/>
      <c r="K1120" s="395"/>
      <c r="L1120" s="99">
        <v>14</v>
      </c>
      <c r="M1120" s="105"/>
    </row>
    <row r="1121" spans="1:13" s="78" customFormat="1" x14ac:dyDescent="0.35">
      <c r="A1121" s="405"/>
      <c r="B1121" s="87" t="s">
        <v>1199</v>
      </c>
      <c r="C1121" s="371"/>
      <c r="D1121" s="395"/>
      <c r="E1121" s="395"/>
      <c r="F1121" s="395"/>
      <c r="G1121" s="395"/>
      <c r="H1121" s="395"/>
      <c r="I1121" s="395"/>
      <c r="J1121" s="395"/>
      <c r="K1121" s="395"/>
      <c r="L1121" s="99">
        <v>22</v>
      </c>
      <c r="M1121" s="105"/>
    </row>
    <row r="1122" spans="1:13" s="78" customFormat="1" x14ac:dyDescent="0.35">
      <c r="A1122" s="90" t="s">
        <v>268</v>
      </c>
      <c r="B1122" s="376" t="str">
        <f>VLOOKUP(A1122,ORÇAMENTO!A:J,4,0)</f>
        <v>Tampa cega 4"x2" plástica</v>
      </c>
      <c r="C1122" s="377" t="str">
        <f>VLOOKUP(A1122,ORÇAMENTO!A:J,5,0)</f>
        <v>un</v>
      </c>
      <c r="D1122" s="396"/>
      <c r="E1122" s="396"/>
      <c r="F1122" s="396"/>
      <c r="G1122" s="396"/>
      <c r="H1122" s="396"/>
      <c r="I1122" s="396"/>
      <c r="J1122" s="396"/>
      <c r="K1122" s="396"/>
      <c r="L1122" s="83">
        <f>SUM(L1123:L1125)</f>
        <v>2</v>
      </c>
      <c r="M1122" s="105"/>
    </row>
    <row r="1123" spans="1:13" s="78" customFormat="1" x14ac:dyDescent="0.35">
      <c r="A1123" s="405"/>
      <c r="B1123" s="384" t="s">
        <v>1200</v>
      </c>
      <c r="C1123" s="371"/>
      <c r="D1123" s="261"/>
      <c r="E1123" s="261"/>
      <c r="F1123" s="261"/>
      <c r="G1123" s="261"/>
      <c r="H1123" s="261"/>
      <c r="I1123" s="261"/>
      <c r="J1123" s="261"/>
      <c r="K1123" s="261"/>
      <c r="L1123" s="97"/>
      <c r="M1123" s="105"/>
    </row>
    <row r="1124" spans="1:13" s="78" customFormat="1" x14ac:dyDescent="0.35">
      <c r="A1124" s="405"/>
      <c r="B1124" s="87" t="s">
        <v>1202</v>
      </c>
      <c r="C1124" s="371"/>
      <c r="D1124" s="261"/>
      <c r="E1124" s="261"/>
      <c r="F1124" s="261"/>
      <c r="G1124" s="261"/>
      <c r="H1124" s="261"/>
      <c r="I1124" s="261"/>
      <c r="J1124" s="261"/>
      <c r="K1124" s="261"/>
      <c r="L1124" s="99">
        <v>1</v>
      </c>
      <c r="M1124" s="105"/>
    </row>
    <row r="1125" spans="1:13" s="78" customFormat="1" x14ac:dyDescent="0.35">
      <c r="A1125" s="405"/>
      <c r="B1125" s="87" t="s">
        <v>1203</v>
      </c>
      <c r="C1125" s="371"/>
      <c r="D1125" s="261"/>
      <c r="E1125" s="261"/>
      <c r="F1125" s="261"/>
      <c r="G1125" s="261"/>
      <c r="H1125" s="261"/>
      <c r="I1125" s="261"/>
      <c r="J1125" s="261"/>
      <c r="K1125" s="261"/>
      <c r="L1125" s="99">
        <v>1</v>
      </c>
      <c r="M1125" s="105"/>
    </row>
    <row r="1126" spans="1:13" s="78" customFormat="1" x14ac:dyDescent="0.35">
      <c r="A1126" s="82" t="s">
        <v>269</v>
      </c>
      <c r="B1126" s="390" t="str">
        <f>VLOOKUP(A1126,ORÇAMENTO!A:J,4,0)</f>
        <v>Tomada femea RJ-45 completa</v>
      </c>
      <c r="C1126" s="377" t="str">
        <f>VLOOKUP(A1126,ORÇAMENTO!A:J,5,0)</f>
        <v>UN</v>
      </c>
      <c r="D1126" s="378"/>
      <c r="E1126" s="378"/>
      <c r="F1126" s="378"/>
      <c r="G1126" s="378"/>
      <c r="H1126" s="378"/>
      <c r="I1126" s="378"/>
      <c r="J1126" s="378"/>
      <c r="K1126" s="378"/>
      <c r="L1126" s="83">
        <v>36</v>
      </c>
      <c r="M1126" s="105"/>
    </row>
    <row r="1127" spans="1:13" s="78" customFormat="1" ht="14.15" customHeight="1" x14ac:dyDescent="0.35">
      <c r="A1127" s="90" t="s">
        <v>270</v>
      </c>
      <c r="B1127" s="376" t="str">
        <f>VLOOKUP(A1127,ORÇAMENTO!A:J,4,0)</f>
        <v>CABO ELETRÔNICO CATEGORIA 6, INSTALADO EM EDIFICAÇÃO INSTITUCIONAL - FORNECIMENTO E INSTALAÇÃO. AF_11/2019</v>
      </c>
      <c r="C1127" s="377" t="str">
        <f>VLOOKUP(A1127,ORÇAMENTO!A:J,5,0)</f>
        <v>M</v>
      </c>
      <c r="D1127" s="396"/>
      <c r="E1127" s="396"/>
      <c r="F1127" s="396"/>
      <c r="G1127" s="396"/>
      <c r="H1127" s="396"/>
      <c r="I1127" s="396"/>
      <c r="J1127" s="396"/>
      <c r="K1127" s="396"/>
      <c r="L1127" s="83">
        <f>625.4+254.4</f>
        <v>879.8</v>
      </c>
      <c r="M1127" s="105"/>
    </row>
    <row r="1128" spans="1:13" s="78" customFormat="1" x14ac:dyDescent="0.35">
      <c r="A1128" s="82" t="s">
        <v>271</v>
      </c>
      <c r="B1128" s="376" t="str">
        <f>VLOOKUP(A1128,ORÇAMENTO!A:J,4,0)</f>
        <v>Eletrocalha de metal curve "U"perf. 100x50x3000</v>
      </c>
      <c r="C1128" s="377" t="str">
        <f>VLOOKUP(A1128,ORÇAMENTO!A:J,5,0)</f>
        <v>UN</v>
      </c>
      <c r="D1128" s="396"/>
      <c r="E1128" s="396"/>
      <c r="F1128" s="396"/>
      <c r="G1128" s="396"/>
      <c r="H1128" s="396"/>
      <c r="I1128" s="396"/>
      <c r="J1128" s="396"/>
      <c r="K1128" s="396"/>
      <c r="L1128" s="83">
        <v>19</v>
      </c>
      <c r="M1128" s="105"/>
    </row>
    <row r="1129" spans="1:13" s="78" customFormat="1" x14ac:dyDescent="0.35">
      <c r="A1129" s="90" t="s">
        <v>272</v>
      </c>
      <c r="B1129" s="376" t="str">
        <f>VLOOKUP(A1129,ORÇAMENTO!A:J,4,0)</f>
        <v>Suporte para eletrocalhas</v>
      </c>
      <c r="C1129" s="377" t="str">
        <f>VLOOKUP(A1129,ORÇAMENTO!A:J,5,0)</f>
        <v>un</v>
      </c>
      <c r="D1129" s="396"/>
      <c r="E1129" s="396"/>
      <c r="F1129" s="396"/>
      <c r="G1129" s="396"/>
      <c r="H1129" s="396"/>
      <c r="I1129" s="396"/>
      <c r="J1129" s="396"/>
      <c r="K1129" s="396"/>
      <c r="L1129" s="83">
        <v>19</v>
      </c>
      <c r="M1129" s="105"/>
    </row>
    <row r="1130" spans="1:13" s="78" customFormat="1" ht="28.3" customHeight="1" x14ac:dyDescent="0.35">
      <c r="A1130" s="82" t="s">
        <v>273</v>
      </c>
      <c r="B1130" s="376" t="str">
        <f>VLOOKUP(A1130,ORÇAMENTO!A:J,4,0)</f>
        <v>Cruzeta 100 x 50mm para eletrocalha perfurada metálica</v>
      </c>
      <c r="C1130" s="377" t="str">
        <f>VLOOKUP(A1130,ORÇAMENTO!A:J,5,0)</f>
        <v>un</v>
      </c>
      <c r="D1130" s="396"/>
      <c r="E1130" s="396"/>
      <c r="F1130" s="396"/>
      <c r="G1130" s="396"/>
      <c r="H1130" s="396"/>
      <c r="I1130" s="396"/>
      <c r="J1130" s="396"/>
      <c r="K1130" s="396"/>
      <c r="L1130" s="83">
        <f>L1131</f>
        <v>5</v>
      </c>
      <c r="M1130" s="105"/>
    </row>
    <row r="1131" spans="1:13" s="78" customFormat="1" x14ac:dyDescent="0.35">
      <c r="A1131" s="405"/>
      <c r="B1131" s="87" t="s">
        <v>1204</v>
      </c>
      <c r="C1131" s="371"/>
      <c r="D1131" s="261"/>
      <c r="E1131" s="261"/>
      <c r="F1131" s="261"/>
      <c r="G1131" s="261"/>
      <c r="H1131" s="261"/>
      <c r="I1131" s="261"/>
      <c r="J1131" s="261"/>
      <c r="K1131" s="261"/>
      <c r="L1131" s="99">
        <v>5</v>
      </c>
      <c r="M1131" s="105"/>
    </row>
    <row r="1132" spans="1:13" s="78" customFormat="1" x14ac:dyDescent="0.35">
      <c r="A1132" s="90" t="s">
        <v>274</v>
      </c>
      <c r="B1132" s="376" t="str">
        <f>VLOOKUP(A1132,ORÇAMENTO!A:J,4,0)</f>
        <v>Curva de inversão 50 x 50mm para eletrocalha metálica</v>
      </c>
      <c r="C1132" s="377" t="str">
        <f>VLOOKUP(A1132,ORÇAMENTO!A:J,5,0)</f>
        <v>un</v>
      </c>
      <c r="D1132" s="396"/>
      <c r="E1132" s="396"/>
      <c r="F1132" s="396"/>
      <c r="G1132" s="396"/>
      <c r="H1132" s="396"/>
      <c r="I1132" s="396"/>
      <c r="J1132" s="396"/>
      <c r="K1132" s="396"/>
      <c r="L1132" s="83">
        <v>2</v>
      </c>
      <c r="M1132" s="105"/>
    </row>
    <row r="1133" spans="1:13" s="78" customFormat="1" ht="28.3" customHeight="1" x14ac:dyDescent="0.35">
      <c r="A1133" s="82" t="s">
        <v>275</v>
      </c>
      <c r="B1133" s="376" t="str">
        <f>VLOOKUP(A1133,ORÇAMENTO!A:J,4,0)</f>
        <v>ELETRODUTO FLEXÍVEL CORRUGADO REFORÇADO, PVC, DN 20 MM (1/2"), PARA CIRCUITOS TERMINAIS, INSTALADO EM PAREDE - FORNECIMENTO E INSTALAÇÃO. AF_03/2023</v>
      </c>
      <c r="C1133" s="377" t="str">
        <f>VLOOKUP(A1133,ORÇAMENTO!A:J,5,0)</f>
        <v>M</v>
      </c>
      <c r="D1133" s="396"/>
      <c r="E1133" s="396"/>
      <c r="F1133" s="396"/>
      <c r="G1133" s="396"/>
      <c r="H1133" s="396"/>
      <c r="I1133" s="396"/>
      <c r="J1133" s="396"/>
      <c r="K1133" s="396"/>
      <c r="L1133" s="83">
        <v>105</v>
      </c>
      <c r="M1133" s="105"/>
    </row>
    <row r="1134" spans="1:13" s="78" customFormat="1" x14ac:dyDescent="0.35">
      <c r="A1134" s="405"/>
      <c r="B1134" s="87" t="s">
        <v>958</v>
      </c>
      <c r="C1134" s="371"/>
      <c r="D1134" s="395"/>
      <c r="E1134" s="395">
        <f>25 +75 +5</f>
        <v>105</v>
      </c>
      <c r="F1134" s="395"/>
      <c r="G1134" s="395"/>
      <c r="H1134" s="395"/>
      <c r="I1134" s="395"/>
      <c r="J1134" s="395"/>
      <c r="K1134" s="395"/>
      <c r="L1134" s="97">
        <f>E1134</f>
        <v>105</v>
      </c>
      <c r="M1134" s="105"/>
    </row>
    <row r="1135" spans="1:13" s="78" customFormat="1" ht="41.15" customHeight="1" x14ac:dyDescent="0.35">
      <c r="A1135" s="90" t="s">
        <v>276</v>
      </c>
      <c r="B1135" s="376" t="str">
        <f>VLOOKUP(A1135,ORÇAMENTO!A:J,4,0)</f>
        <v>ELETRODUTO FLEXÍVEL CORRUGADO, PVC, DN 32 MM (1"), PARA CIRCUITOS TERMINAIS, INSTALADO EM LAJE - FORNECIMENTO E INSTALAÇÃO. AF_03/2023</v>
      </c>
      <c r="C1135" s="377" t="str">
        <f>VLOOKUP(A1135,ORÇAMENTO!A:J,5,0)</f>
        <v>M</v>
      </c>
      <c r="D1135" s="396"/>
      <c r="E1135" s="396"/>
      <c r="F1135" s="396"/>
      <c r="G1135" s="396"/>
      <c r="H1135" s="396"/>
      <c r="I1135" s="396"/>
      <c r="J1135" s="396"/>
      <c r="K1135" s="396"/>
      <c r="L1135" s="83">
        <f>10.89+20.78</f>
        <v>31.67</v>
      </c>
      <c r="M1135" s="105"/>
    </row>
    <row r="1136" spans="1:13" s="78" customFormat="1" ht="42.45" customHeight="1" x14ac:dyDescent="0.35">
      <c r="A1136" s="82" t="s">
        <v>277</v>
      </c>
      <c r="B1136" s="376" t="str">
        <f>VLOOKUP(A1136,ORÇAMENTO!A:J,4,0)</f>
        <v>ELETRODUTO FLEXÍVEL CORRUGADO, PVC, DN 25 MM (3/4"), PARA CIRCUITOS TERMINAIS, INSTALADO EM LAJE - FORNECIMENTO E INSTALAÇÃO. AF_03/2023</v>
      </c>
      <c r="C1136" s="377" t="str">
        <f>VLOOKUP(A1136,ORÇAMENTO!A:J,5,0)</f>
        <v>M</v>
      </c>
      <c r="D1136" s="396"/>
      <c r="E1136" s="396"/>
      <c r="F1136" s="396"/>
      <c r="G1136" s="396"/>
      <c r="H1136" s="396"/>
      <c r="I1136" s="396"/>
      <c r="J1136" s="396"/>
      <c r="K1136" s="396"/>
      <c r="L1136" s="83">
        <f>80.97+7+17.35</f>
        <v>105.32</v>
      </c>
      <c r="M1136" s="105"/>
    </row>
    <row r="1137" spans="1:13" s="78" customFormat="1" ht="42.45" x14ac:dyDescent="0.35">
      <c r="A1137" s="90" t="s">
        <v>278</v>
      </c>
      <c r="B1137" s="376" t="str">
        <f>VLOOKUP(A1137,ORÇAMENTO!A:J,4,0)</f>
        <v>ELETRODUTO FLEXÍVEL CORRUGADO, PEAD, DN 40 MM (1 1/4"), PARA CIRCUITOS TERMINAIS, INSTALADO EM LAJE - FORNECIMENTO E INSTALAÇÃO. AF_03/2023</v>
      </c>
      <c r="C1137" s="377" t="str">
        <f>VLOOKUP(A1137,ORÇAMENTO!A:J,5,0)</f>
        <v>M</v>
      </c>
      <c r="D1137" s="396"/>
      <c r="E1137" s="396"/>
      <c r="F1137" s="396"/>
      <c r="G1137" s="396"/>
      <c r="H1137" s="396"/>
      <c r="I1137" s="396"/>
      <c r="J1137" s="396"/>
      <c r="K1137" s="396"/>
      <c r="L1137" s="83">
        <v>19.53</v>
      </c>
      <c r="M1137" s="105"/>
    </row>
    <row r="1138" spans="1:13" s="78" customFormat="1" ht="19.75" customHeight="1" x14ac:dyDescent="0.35">
      <c r="A1138" s="82" t="s">
        <v>279</v>
      </c>
      <c r="B1138" s="376" t="str">
        <f>VLOOKUP(A1138,ORÇAMENTO!A:J,4,0)</f>
        <v>Cabo de Fibra Óptica - Fornecimento e Instalação</v>
      </c>
      <c r="C1138" s="377" t="str">
        <f>VLOOKUP(A1138,ORÇAMENTO!A:J,5,0)</f>
        <v>M</v>
      </c>
      <c r="D1138" s="396"/>
      <c r="E1138" s="396"/>
      <c r="F1138" s="396"/>
      <c r="G1138" s="396"/>
      <c r="H1138" s="396"/>
      <c r="I1138" s="396"/>
      <c r="J1138" s="396"/>
      <c r="K1138" s="396"/>
      <c r="L1138" s="83">
        <f>L1139</f>
        <v>115</v>
      </c>
      <c r="M1138" s="105"/>
    </row>
    <row r="1139" spans="1:13" s="78" customFormat="1" ht="28.3" x14ac:dyDescent="0.35">
      <c r="A1139" s="405"/>
      <c r="B1139" s="87" t="s">
        <v>956</v>
      </c>
      <c r="C1139" s="371"/>
      <c r="D1139" s="395"/>
      <c r="E1139" s="395">
        <f>10 + 25 +75 +5</f>
        <v>115</v>
      </c>
      <c r="F1139" s="395"/>
      <c r="G1139" s="395"/>
      <c r="H1139" s="395"/>
      <c r="I1139" s="395"/>
      <c r="J1139" s="395"/>
      <c r="K1139" s="395"/>
      <c r="L1139" s="99">
        <f>E1139</f>
        <v>115</v>
      </c>
      <c r="M1139" s="105"/>
    </row>
    <row r="1140" spans="1:13" s="78" customFormat="1" ht="25.3" customHeight="1" x14ac:dyDescent="0.35">
      <c r="A1140" s="90" t="s">
        <v>280</v>
      </c>
      <c r="B1140" s="376" t="str">
        <f>VLOOKUP(A1140,ORÇAMENTO!A:J,4,0)</f>
        <v>Cabo HDMI 2.0 blindado 10 metros - Fornecimento e Instalação</v>
      </c>
      <c r="C1140" s="377" t="str">
        <f>VLOOKUP(A1140,ORÇAMENTO!A:J,5,0)</f>
        <v>UN</v>
      </c>
      <c r="D1140" s="396"/>
      <c r="E1140" s="396"/>
      <c r="F1140" s="396"/>
      <c r="G1140" s="396"/>
      <c r="H1140" s="396"/>
      <c r="I1140" s="396"/>
      <c r="J1140" s="396"/>
      <c r="K1140" s="396"/>
      <c r="L1140" s="83">
        <v>2</v>
      </c>
      <c r="M1140" s="105"/>
    </row>
    <row r="1141" spans="1:13" s="78" customFormat="1" ht="31.75" customHeight="1" x14ac:dyDescent="0.35">
      <c r="A1141" s="82" t="s">
        <v>281</v>
      </c>
      <c r="B1141" s="376" t="str">
        <f>VLOOKUP(A1141,ORÇAMENTO!A:J,4,0)</f>
        <v>Suporte Projetor De Teto Com Bandeja Telescópio 15Kg - Fornecimento e Instalação</v>
      </c>
      <c r="C1141" s="377" t="str">
        <f>VLOOKUP(A1141,ORÇAMENTO!A:J,5,0)</f>
        <v>UN</v>
      </c>
      <c r="D1141" s="396"/>
      <c r="E1141" s="396"/>
      <c r="F1141" s="396"/>
      <c r="G1141" s="396"/>
      <c r="H1141" s="396"/>
      <c r="I1141" s="396"/>
      <c r="J1141" s="396"/>
      <c r="K1141" s="396"/>
      <c r="L1141" s="83">
        <v>2</v>
      </c>
      <c r="M1141" s="105"/>
    </row>
    <row r="1142" spans="1:13" s="78" customFormat="1" ht="28.3" customHeight="1" x14ac:dyDescent="0.35">
      <c r="A1142" s="90" t="s">
        <v>282</v>
      </c>
      <c r="B1142" s="376" t="str">
        <f>VLOOKUP(A1142,ORÇAMENTO!A:J,4,0)</f>
        <v>CAMERA DOME FULL HD - FORNECIMENTO E INSTALAÇÃO</v>
      </c>
      <c r="C1142" s="377" t="str">
        <f>VLOOKUP(A1142,ORÇAMENTO!A:J,5,0)</f>
        <v>UN</v>
      </c>
      <c r="D1142" s="396"/>
      <c r="E1142" s="396"/>
      <c r="F1142" s="396"/>
      <c r="G1142" s="396"/>
      <c r="H1142" s="396"/>
      <c r="I1142" s="396"/>
      <c r="J1142" s="396"/>
      <c r="K1142" s="396"/>
      <c r="L1142" s="83">
        <f>SUM(L1143:L1144)</f>
        <v>4</v>
      </c>
      <c r="M1142" s="105"/>
    </row>
    <row r="1143" spans="1:13" s="78" customFormat="1" x14ac:dyDescent="0.35">
      <c r="A1143" s="95"/>
      <c r="B1143" s="87" t="s">
        <v>1197</v>
      </c>
      <c r="C1143" s="371"/>
      <c r="D1143" s="395"/>
      <c r="E1143" s="395"/>
      <c r="F1143" s="395"/>
      <c r="G1143" s="395"/>
      <c r="H1143" s="395"/>
      <c r="I1143" s="395"/>
      <c r="J1143" s="395"/>
      <c r="K1143" s="395"/>
      <c r="L1143" s="99">
        <v>2</v>
      </c>
      <c r="M1143" s="105"/>
    </row>
    <row r="1144" spans="1:13" s="78" customFormat="1" x14ac:dyDescent="0.35">
      <c r="A1144" s="95"/>
      <c r="B1144" s="87" t="s">
        <v>1198</v>
      </c>
      <c r="C1144" s="371"/>
      <c r="D1144" s="395"/>
      <c r="E1144" s="395"/>
      <c r="F1144" s="395"/>
      <c r="G1144" s="395"/>
      <c r="H1144" s="395"/>
      <c r="I1144" s="395"/>
      <c r="J1144" s="395"/>
      <c r="K1144" s="395"/>
      <c r="L1144" s="99">
        <v>2</v>
      </c>
      <c r="M1144" s="105"/>
    </row>
    <row r="1145" spans="1:13" s="78" customFormat="1" x14ac:dyDescent="0.35">
      <c r="A1145" s="90" t="s">
        <v>1318</v>
      </c>
      <c r="B1145" s="376" t="str">
        <f>VLOOKUP(A1145,ORÇAMENTO!A:J,4,0)</f>
        <v>Regua de 05 tomadas</v>
      </c>
      <c r="C1145" s="377" t="str">
        <f>VLOOKUP(A1145,ORÇAMENTO!A:J,5,0)</f>
        <v>un</v>
      </c>
      <c r="D1145" s="396"/>
      <c r="E1145" s="396"/>
      <c r="F1145" s="396"/>
      <c r="G1145" s="396"/>
      <c r="H1145" s="396"/>
      <c r="I1145" s="396"/>
      <c r="J1145" s="396"/>
      <c r="K1145" s="396"/>
      <c r="L1145" s="83">
        <f>L1146</f>
        <v>2</v>
      </c>
      <c r="M1145" s="105"/>
    </row>
    <row r="1146" spans="1:13" s="78" customFormat="1" x14ac:dyDescent="0.35">
      <c r="A1146" s="95"/>
      <c r="B1146" s="87" t="s">
        <v>1332</v>
      </c>
      <c r="C1146" s="371"/>
      <c r="D1146" s="395"/>
      <c r="E1146" s="395"/>
      <c r="F1146" s="395"/>
      <c r="G1146" s="395"/>
      <c r="H1146" s="395"/>
      <c r="I1146" s="395"/>
      <c r="J1146" s="395"/>
      <c r="K1146" s="395"/>
      <c r="L1146" s="99">
        <v>2</v>
      </c>
      <c r="M1146" s="105"/>
    </row>
    <row r="1147" spans="1:13" s="78" customFormat="1" ht="26.6" customHeight="1" x14ac:dyDescent="0.35">
      <c r="A1147" s="90" t="s">
        <v>1371</v>
      </c>
      <c r="B1147" s="376" t="str">
        <f>VLOOKUP(A1147,ORÇAMENTO!A:J,4,0)</f>
        <v>CONECTOR MACHO RJ 45, CATEGORIA 6 (CAT 6) PARA CABOS - FORNECIMENTO E INSTALAÇÃO</v>
      </c>
      <c r="C1147" s="377" t="str">
        <f>VLOOKUP(A1147,ORÇAMENTO!A:J,5,0)</f>
        <v>UN</v>
      </c>
      <c r="D1147" s="396"/>
      <c r="E1147" s="396"/>
      <c r="F1147" s="396"/>
      <c r="G1147" s="396"/>
      <c r="H1147" s="396"/>
      <c r="I1147" s="396"/>
      <c r="J1147" s="396"/>
      <c r="K1147" s="396"/>
      <c r="L1147" s="83">
        <f>L1148</f>
        <v>61</v>
      </c>
      <c r="M1147" s="105"/>
    </row>
    <row r="1148" spans="1:13" s="78" customFormat="1" x14ac:dyDescent="0.35">
      <c r="A1148" s="95"/>
      <c r="B1148" s="87" t="s">
        <v>1373</v>
      </c>
      <c r="C1148" s="371"/>
      <c r="D1148" s="395"/>
      <c r="E1148" s="395"/>
      <c r="F1148" s="395"/>
      <c r="G1148" s="395"/>
      <c r="H1148" s="395"/>
      <c r="I1148" s="395"/>
      <c r="J1148" s="395"/>
      <c r="K1148" s="395"/>
      <c r="L1148" s="99">
        <v>61</v>
      </c>
      <c r="M1148" s="105"/>
    </row>
    <row r="1149" spans="1:13" s="78" customFormat="1" ht="28.3" x14ac:dyDescent="0.35">
      <c r="A1149" s="90" t="s">
        <v>1389</v>
      </c>
      <c r="B1149" s="376" t="str">
        <f>VLOOKUP(A1149,ORÇAMENTO!A:J,4,0)</f>
        <v>RASGO LINEAR MANUAL EM ALVENARIA, PARA ELETRODUTOS, DIÂMETROS MENORES OU IGUAIS A 40 MM. AF_09/2023</v>
      </c>
      <c r="C1149" s="377" t="str">
        <f>VLOOKUP(A1149,ORÇAMENTO!A:J,5,0)</f>
        <v>M</v>
      </c>
      <c r="D1149" s="396"/>
      <c r="E1149" s="396"/>
      <c r="F1149" s="396"/>
      <c r="G1149" s="396"/>
      <c r="H1149" s="396"/>
      <c r="I1149" s="396"/>
      <c r="J1149" s="396"/>
      <c r="K1149" s="396"/>
      <c r="L1149" s="83">
        <f>SUM(L1150:L1152)</f>
        <v>41.1</v>
      </c>
      <c r="M1149" s="105"/>
    </row>
    <row r="1150" spans="1:13" s="78" customFormat="1" x14ac:dyDescent="0.35">
      <c r="A1150" s="95"/>
      <c r="B1150" s="384" t="s">
        <v>1388</v>
      </c>
      <c r="C1150" s="371"/>
      <c r="D1150" s="395"/>
      <c r="E1150" s="395"/>
      <c r="F1150" s="395"/>
      <c r="G1150" s="395"/>
      <c r="H1150" s="395"/>
      <c r="I1150" s="395"/>
      <c r="J1150" s="395"/>
      <c r="K1150" s="395"/>
      <c r="L1150" s="99"/>
      <c r="M1150" s="105"/>
    </row>
    <row r="1151" spans="1:13" s="78" customFormat="1" x14ac:dyDescent="0.35">
      <c r="A1151" s="95"/>
      <c r="B1151" s="87" t="s">
        <v>471</v>
      </c>
      <c r="C1151" s="371"/>
      <c r="D1151" s="395"/>
      <c r="E1151" s="395">
        <f>(2.9-0.3)*3 + 3</f>
        <v>10.8</v>
      </c>
      <c r="F1151" s="395"/>
      <c r="G1151" s="395"/>
      <c r="H1151" s="395"/>
      <c r="I1151" s="395"/>
      <c r="J1151" s="395"/>
      <c r="K1151" s="395"/>
      <c r="L1151" s="99">
        <f>E1151</f>
        <v>10.8</v>
      </c>
      <c r="M1151" s="105"/>
    </row>
    <row r="1152" spans="1:13" s="78" customFormat="1" x14ac:dyDescent="0.35">
      <c r="A1152" s="95"/>
      <c r="B1152" s="87" t="s">
        <v>472</v>
      </c>
      <c r="C1152" s="371"/>
      <c r="D1152" s="395"/>
      <c r="E1152" s="395">
        <f>(2.9-0.3)*9 + (2.9-2)*1 + 6</f>
        <v>30.3</v>
      </c>
      <c r="F1152" s="395"/>
      <c r="G1152" s="395"/>
      <c r="H1152" s="395"/>
      <c r="I1152" s="395"/>
      <c r="J1152" s="395"/>
      <c r="K1152" s="395"/>
      <c r="L1152" s="99">
        <f>E1152</f>
        <v>30.3</v>
      </c>
      <c r="M1152" s="105"/>
    </row>
    <row r="1153" spans="1:13" s="78" customFormat="1" ht="28.3" x14ac:dyDescent="0.35">
      <c r="A1153" s="90" t="s">
        <v>1390</v>
      </c>
      <c r="B1153" s="376" t="str">
        <f>VLOOKUP(A1153,ORÇAMENTO!A:J,4,0)</f>
        <v>CHUMBAMENTO LINEAR EM ALVENARIA PARA ELETRODUTOS COM DIÂMETROS MENORES OU IGUAIS A 40 MM. AF_09/2023</v>
      </c>
      <c r="C1153" s="377" t="str">
        <f>VLOOKUP(A1153,ORÇAMENTO!A:J,5,0)</f>
        <v>M</v>
      </c>
      <c r="D1153" s="396"/>
      <c r="E1153" s="396"/>
      <c r="F1153" s="396"/>
      <c r="G1153" s="396"/>
      <c r="H1153" s="396"/>
      <c r="I1153" s="396"/>
      <c r="J1153" s="396"/>
      <c r="K1153" s="396"/>
      <c r="L1153" s="83">
        <f>SUM(L1154:L1156)</f>
        <v>41.1</v>
      </c>
      <c r="M1153" s="105"/>
    </row>
    <row r="1154" spans="1:13" s="78" customFormat="1" x14ac:dyDescent="0.35">
      <c r="A1154" s="95"/>
      <c r="B1154" s="384" t="s">
        <v>1388</v>
      </c>
      <c r="C1154" s="371"/>
      <c r="D1154" s="395"/>
      <c r="E1154" s="395"/>
      <c r="F1154" s="395"/>
      <c r="G1154" s="395"/>
      <c r="H1154" s="395"/>
      <c r="I1154" s="395"/>
      <c r="J1154" s="395"/>
      <c r="K1154" s="395"/>
      <c r="L1154" s="99"/>
      <c r="M1154" s="105"/>
    </row>
    <row r="1155" spans="1:13" s="78" customFormat="1" x14ac:dyDescent="0.35">
      <c r="A1155" s="95"/>
      <c r="B1155" s="87" t="s">
        <v>471</v>
      </c>
      <c r="C1155" s="371"/>
      <c r="D1155" s="395"/>
      <c r="E1155" s="395">
        <f>(2.9-0.3)*3 + 3</f>
        <v>10.8</v>
      </c>
      <c r="F1155" s="395"/>
      <c r="G1155" s="395"/>
      <c r="H1155" s="395"/>
      <c r="I1155" s="395"/>
      <c r="J1155" s="395"/>
      <c r="K1155" s="395"/>
      <c r="L1155" s="99">
        <f>E1155</f>
        <v>10.8</v>
      </c>
      <c r="M1155" s="105"/>
    </row>
    <row r="1156" spans="1:13" s="78" customFormat="1" ht="14.6" customHeight="1" x14ac:dyDescent="0.35">
      <c r="A1156" s="95"/>
      <c r="B1156" s="87" t="s">
        <v>472</v>
      </c>
      <c r="C1156" s="371"/>
      <c r="D1156" s="395"/>
      <c r="E1156" s="395">
        <f>(2.9-0.3)*9 + (2.9-2)*1 + 6</f>
        <v>30.3</v>
      </c>
      <c r="F1156" s="395"/>
      <c r="G1156" s="395"/>
      <c r="H1156" s="395"/>
      <c r="I1156" s="395"/>
      <c r="J1156" s="395"/>
      <c r="K1156" s="395"/>
      <c r="L1156" s="99">
        <f>E1156</f>
        <v>30.3</v>
      </c>
      <c r="M1156" s="105"/>
    </row>
    <row r="1157" spans="1:13" s="78" customFormat="1" x14ac:dyDescent="0.35">
      <c r="A1157" s="79">
        <v>18</v>
      </c>
      <c r="B1157" s="374" t="str">
        <f>VLOOKUP(A1157,ORÇAMENTO!A:J,4,0)</f>
        <v>SISTEMA DE PROTEÇÃO CONTRA INCÊNDIO</v>
      </c>
      <c r="C1157" s="375"/>
      <c r="D1157" s="375"/>
      <c r="E1157" s="375"/>
      <c r="F1157" s="375"/>
      <c r="G1157" s="375"/>
      <c r="H1157" s="375"/>
      <c r="I1157" s="375"/>
      <c r="J1157" s="375"/>
      <c r="K1157" s="375"/>
      <c r="L1157" s="80"/>
      <c r="M1157" s="105"/>
    </row>
    <row r="1158" spans="1:13" s="78" customFormat="1" x14ac:dyDescent="0.35">
      <c r="A1158" s="90" t="s">
        <v>283</v>
      </c>
      <c r="B1158" s="376" t="str">
        <f>VLOOKUP(A1158,ORÇAMENTO!A:J,4,0)</f>
        <v>Extintor de incêndio ABC -  6Kg</v>
      </c>
      <c r="C1158" s="377" t="str">
        <f>VLOOKUP(A1158,ORÇAMENTO!A:J,5,0)</f>
        <v>UN</v>
      </c>
      <c r="D1158" s="396"/>
      <c r="E1158" s="396"/>
      <c r="F1158" s="396"/>
      <c r="G1158" s="396"/>
      <c r="H1158" s="396"/>
      <c r="I1158" s="396"/>
      <c r="J1158" s="396"/>
      <c r="K1158" s="396">
        <v>2</v>
      </c>
      <c r="L1158" s="83">
        <f t="shared" si="96"/>
        <v>2</v>
      </c>
      <c r="M1158" s="105"/>
    </row>
    <row r="1159" spans="1:13" s="78" customFormat="1" x14ac:dyDescent="0.35">
      <c r="A1159" s="90" t="s">
        <v>284</v>
      </c>
      <c r="B1159" s="376" t="str">
        <f>VLOOKUP(A1159,ORÇAMENTO!A:J,4,0)</f>
        <v>Suporte de Piso para Extintor de Incêndio Tripé - Fornecimento e Instalação</v>
      </c>
      <c r="C1159" s="377" t="str">
        <f>VLOOKUP(A1159,ORÇAMENTO!A:J,5,0)</f>
        <v>UN</v>
      </c>
      <c r="D1159" s="396"/>
      <c r="E1159" s="396"/>
      <c r="F1159" s="396"/>
      <c r="G1159" s="396"/>
      <c r="H1159" s="396"/>
      <c r="I1159" s="396"/>
      <c r="J1159" s="396"/>
      <c r="K1159" s="396">
        <v>2</v>
      </c>
      <c r="L1159" s="83">
        <f t="shared" si="96"/>
        <v>2</v>
      </c>
      <c r="M1159" s="105"/>
    </row>
    <row r="1160" spans="1:13" s="78" customFormat="1" ht="28.3" x14ac:dyDescent="0.35">
      <c r="A1160" s="90" t="s">
        <v>285</v>
      </c>
      <c r="B1160" s="376" t="str">
        <f>VLOOKUP(A1160,ORÇAMENTO!A:J,4,0)</f>
        <v>LUMINÁRIA DE EMERGÊNCIA, COM 30 LÂMPADAS LED DE 2 W, SEM REATOR - FORNECIMENTO E INSTALAÇÃO. AF_09/2024</v>
      </c>
      <c r="C1160" s="377" t="str">
        <f>VLOOKUP(A1160,ORÇAMENTO!A:J,5,0)</f>
        <v>UN</v>
      </c>
      <c r="D1160" s="396"/>
      <c r="E1160" s="396"/>
      <c r="F1160" s="396"/>
      <c r="G1160" s="396"/>
      <c r="H1160" s="396"/>
      <c r="I1160" s="396"/>
      <c r="J1160" s="396"/>
      <c r="K1160" s="396">
        <v>9</v>
      </c>
      <c r="L1160" s="83">
        <f t="shared" si="96"/>
        <v>9</v>
      </c>
      <c r="M1160" s="105"/>
    </row>
    <row r="1161" spans="1:13" s="78" customFormat="1" x14ac:dyDescent="0.35">
      <c r="A1161" s="90" t="s">
        <v>286</v>
      </c>
      <c r="B1161" s="376" t="str">
        <f>VLOOKUP(A1161,ORÇAMENTO!A:J,4,0)</f>
        <v>Placa de sinalização fotoluminoscente</v>
      </c>
      <c r="C1161" s="377" t="str">
        <f>VLOOKUP(A1161,ORÇAMENTO!A:J,5,0)</f>
        <v>un</v>
      </c>
      <c r="D1161" s="396"/>
      <c r="E1161" s="396"/>
      <c r="F1161" s="396"/>
      <c r="G1161" s="396"/>
      <c r="H1161" s="396"/>
      <c r="I1161" s="396"/>
      <c r="J1161" s="396"/>
      <c r="K1161" s="396">
        <v>23</v>
      </c>
      <c r="L1161" s="83">
        <f t="shared" si="96"/>
        <v>23</v>
      </c>
      <c r="M1161" s="105"/>
    </row>
    <row r="1162" spans="1:13" s="78" customFormat="1" x14ac:dyDescent="0.35">
      <c r="A1162" s="79">
        <v>19</v>
      </c>
      <c r="B1162" s="374" t="str">
        <f>VLOOKUP(A1162,ORÇAMENTO!A:J,4,0)</f>
        <v>SISTEMA DE PROTEÇÃO CONTRA DESCARGAS ATMOSFÉRICAS</v>
      </c>
      <c r="C1162" s="375"/>
      <c r="D1162" s="375"/>
      <c r="E1162" s="375"/>
      <c r="F1162" s="375"/>
      <c r="G1162" s="375"/>
      <c r="H1162" s="375"/>
      <c r="I1162" s="375"/>
      <c r="J1162" s="375"/>
      <c r="K1162" s="375"/>
      <c r="L1162" s="80"/>
      <c r="M1162" s="105"/>
    </row>
    <row r="1163" spans="1:13" s="78" customFormat="1" ht="28.3" x14ac:dyDescent="0.35">
      <c r="A1163" s="90" t="s">
        <v>287</v>
      </c>
      <c r="B1163" s="376" t="str">
        <f>VLOOKUP(A1163,ORÇAMENTO!A:J,4,0)</f>
        <v>CAIXA DE INSPEÇÃO PARA ATERRAMENTO, CIRCULAR, EM POLIETILENO, DIÂMETRO INTERNO = 0,3 M. AF_12/2020</v>
      </c>
      <c r="C1163" s="377" t="str">
        <f>VLOOKUP(A1163,ORÇAMENTO!A:J,5,0)</f>
        <v>UN</v>
      </c>
      <c r="D1163" s="396"/>
      <c r="E1163" s="396"/>
      <c r="F1163" s="396"/>
      <c r="G1163" s="396"/>
      <c r="H1163" s="396"/>
      <c r="I1163" s="396"/>
      <c r="J1163" s="396"/>
      <c r="K1163" s="396">
        <v>6</v>
      </c>
      <c r="L1163" s="83">
        <f t="shared" si="96"/>
        <v>6</v>
      </c>
      <c r="M1163" s="81"/>
    </row>
    <row r="1164" spans="1:13" s="78" customFormat="1" ht="28.3" x14ac:dyDescent="0.35">
      <c r="A1164" s="90" t="s">
        <v>288</v>
      </c>
      <c r="B1164" s="376" t="str">
        <f>VLOOKUP(A1164,ORÇAMENTO!A:J,4,0)</f>
        <v>HASTE DE ATERRAMENTO, DIÂMETRO 3/4", COM 3 METROS - FORNECIMENTO E INSTALAÇÃO. AF_08/2023</v>
      </c>
      <c r="C1164" s="377" t="str">
        <f>VLOOKUP(A1164,ORÇAMENTO!A:J,5,0)</f>
        <v>UN</v>
      </c>
      <c r="D1164" s="396"/>
      <c r="E1164" s="396"/>
      <c r="F1164" s="396"/>
      <c r="G1164" s="396"/>
      <c r="H1164" s="396"/>
      <c r="I1164" s="396"/>
      <c r="J1164" s="396"/>
      <c r="K1164" s="396">
        <v>9</v>
      </c>
      <c r="L1164" s="83">
        <f t="shared" si="96"/>
        <v>9</v>
      </c>
      <c r="M1164" s="105"/>
    </row>
    <row r="1165" spans="1:13" s="78" customFormat="1" ht="28.3" x14ac:dyDescent="0.35">
      <c r="A1165" s="90" t="s">
        <v>289</v>
      </c>
      <c r="B1165" s="376" t="str">
        <f>VLOOKUP(A1165,ORÇAMENTO!A:J,4,0)</f>
        <v>CAPTOR TIPO FRANKLIN PARA SPDA - FORNECIMENTO E INSTALAÇÃO. AF_08/2023</v>
      </c>
      <c r="C1165" s="377" t="str">
        <f>VLOOKUP(A1165,ORÇAMENTO!A:J,5,0)</f>
        <v>UN</v>
      </c>
      <c r="D1165" s="396"/>
      <c r="E1165" s="396"/>
      <c r="F1165" s="396"/>
      <c r="G1165" s="396"/>
      <c r="H1165" s="396"/>
      <c r="I1165" s="396"/>
      <c r="J1165" s="396"/>
      <c r="K1165" s="396">
        <v>6</v>
      </c>
      <c r="L1165" s="83">
        <f t="shared" si="96"/>
        <v>6</v>
      </c>
      <c r="M1165" s="105"/>
    </row>
    <row r="1166" spans="1:13" s="78" customFormat="1" ht="28.3" x14ac:dyDescent="0.35">
      <c r="A1166" s="90" t="s">
        <v>290</v>
      </c>
      <c r="B1166" s="376" t="str">
        <f>VLOOKUP(A1166,ORÇAMENTO!A:J,4,0)</f>
        <v>MASTRO 1 ½", COM 3 METROS, PARA SPDA - FORNECIMENTO E INSTALAÇÃO. AF_08/2023</v>
      </c>
      <c r="C1166" s="377" t="str">
        <f>VLOOKUP(A1166,ORÇAMENTO!A:J,5,0)</f>
        <v>UN</v>
      </c>
      <c r="D1166" s="396"/>
      <c r="E1166" s="396"/>
      <c r="F1166" s="396"/>
      <c r="G1166" s="396"/>
      <c r="H1166" s="396"/>
      <c r="I1166" s="396"/>
      <c r="J1166" s="396"/>
      <c r="K1166" s="396">
        <v>6</v>
      </c>
      <c r="L1166" s="83">
        <f t="shared" si="96"/>
        <v>6</v>
      </c>
      <c r="M1166" s="105"/>
    </row>
    <row r="1167" spans="1:13" s="78" customFormat="1" x14ac:dyDescent="0.35">
      <c r="A1167" s="90" t="s">
        <v>291</v>
      </c>
      <c r="B1167" s="376" t="str">
        <f>VLOOKUP(A1167,ORÇAMENTO!A:J,4,0)</f>
        <v>CABO DE COBRE NU 35MM2 - FORNECIMENTO E INSTALACAO</v>
      </c>
      <c r="C1167" s="377" t="str">
        <f>VLOOKUP(A1167,ORÇAMENTO!A:J,5,0)</f>
        <v>M</v>
      </c>
      <c r="D1167" s="396"/>
      <c r="E1167" s="396"/>
      <c r="F1167" s="396"/>
      <c r="G1167" s="396"/>
      <c r="H1167" s="396"/>
      <c r="I1167" s="396"/>
      <c r="J1167" s="396"/>
      <c r="K1167" s="396">
        <f>8.41+33.12+72.15</f>
        <v>113.68</v>
      </c>
      <c r="L1167" s="83">
        <f t="shared" si="96"/>
        <v>113.68</v>
      </c>
      <c r="M1167" s="105"/>
    </row>
    <row r="1168" spans="1:13" s="78" customFormat="1" x14ac:dyDescent="0.35">
      <c r="A1168" s="90" t="s">
        <v>292</v>
      </c>
      <c r="B1168" s="376" t="str">
        <f>VLOOKUP(A1168,ORÇAMENTO!A:J,4,0)</f>
        <v>CABO DE COBRE NU 50MM2 - FORNECIMENTO E INSTALACAO</v>
      </c>
      <c r="C1168" s="377" t="str">
        <f>VLOOKUP(A1168,ORÇAMENTO!A:J,5,0)</f>
        <v>M</v>
      </c>
      <c r="D1168" s="396"/>
      <c r="E1168" s="396"/>
      <c r="F1168" s="396"/>
      <c r="G1168" s="396"/>
      <c r="H1168" s="396"/>
      <c r="I1168" s="396"/>
      <c r="J1168" s="396"/>
      <c r="K1168" s="396">
        <v>121.28</v>
      </c>
      <c r="L1168" s="83">
        <f t="shared" si="96"/>
        <v>121.28</v>
      </c>
      <c r="M1168" s="105"/>
    </row>
    <row r="1169" spans="1:14" s="78" customFormat="1" ht="28.3" x14ac:dyDescent="0.35">
      <c r="A1169" s="90" t="s">
        <v>293</v>
      </c>
      <c r="B1169" s="376" t="str">
        <f>VLOOKUP(A1169,ORÇAMENTO!A:J,4,0)</f>
        <v>ELETRODUTO PVC RÍGIDO, DIÂMETRO 40MM, COM 3 METROS, PARA SPDA - FORNECIMENTO E INSTALAÇÃO. AF_08/2023</v>
      </c>
      <c r="C1169" s="377" t="str">
        <f>VLOOKUP(A1169,ORÇAMENTO!A:J,5,0)</f>
        <v>UN</v>
      </c>
      <c r="D1169" s="396"/>
      <c r="E1169" s="396"/>
      <c r="F1169" s="396"/>
      <c r="G1169" s="396"/>
      <c r="H1169" s="396"/>
      <c r="I1169" s="396"/>
      <c r="J1169" s="396"/>
      <c r="K1169" s="396">
        <v>10</v>
      </c>
      <c r="L1169" s="83">
        <f t="shared" si="96"/>
        <v>10</v>
      </c>
      <c r="M1169" s="105"/>
    </row>
    <row r="1170" spans="1:14" s="78" customFormat="1" ht="28.3" x14ac:dyDescent="0.35">
      <c r="A1170" s="90" t="s">
        <v>294</v>
      </c>
      <c r="B1170" s="376" t="str">
        <f>VLOOKUP(A1170,ORÇAMENTO!A:J,4,0)</f>
        <v>Caixa de equipotencialização 40x40x15cm, com barramento - Fornecimento e Instalação</v>
      </c>
      <c r="C1170" s="377" t="str">
        <f>VLOOKUP(A1170,ORÇAMENTO!A:J,5,0)</f>
        <v>UN</v>
      </c>
      <c r="D1170" s="396"/>
      <c r="E1170" s="396"/>
      <c r="F1170" s="396"/>
      <c r="G1170" s="396"/>
      <c r="H1170" s="396"/>
      <c r="I1170" s="396"/>
      <c r="J1170" s="396"/>
      <c r="K1170" s="396">
        <v>1</v>
      </c>
      <c r="L1170" s="83">
        <f t="shared" si="96"/>
        <v>1</v>
      </c>
      <c r="M1170" s="105"/>
    </row>
    <row r="1171" spans="1:14" s="78" customFormat="1" x14ac:dyDescent="0.35">
      <c r="A1171" s="79">
        <v>20</v>
      </c>
      <c r="B1171" s="374" t="str">
        <f>VLOOKUP(A1171,ORÇAMENTO!A:J,4,0)</f>
        <v>SISTEMA DE REFRIGERAÇÃO</v>
      </c>
      <c r="C1171" s="375"/>
      <c r="D1171" s="375"/>
      <c r="E1171" s="375"/>
      <c r="F1171" s="375"/>
      <c r="G1171" s="375"/>
      <c r="H1171" s="375"/>
      <c r="I1171" s="375"/>
      <c r="J1171" s="375"/>
      <c r="K1171" s="375"/>
      <c r="L1171" s="80"/>
      <c r="M1171" s="105"/>
    </row>
    <row r="1172" spans="1:14" s="78" customFormat="1" x14ac:dyDescent="0.35">
      <c r="A1172" s="90" t="s">
        <v>56</v>
      </c>
      <c r="B1172" s="376" t="str">
        <f>VLOOKUP(A1172,ORÇAMENTO!A:J,4,0)</f>
        <v>Ponto de gás p/ split até 30.000 BTU's (10m)</v>
      </c>
      <c r="C1172" s="377" t="str">
        <f>VLOOKUP(A1172,ORÇAMENTO!A:J,5,0)</f>
        <v>PT</v>
      </c>
      <c r="D1172" s="396"/>
      <c r="E1172" s="396"/>
      <c r="F1172" s="396"/>
      <c r="G1172" s="396"/>
      <c r="H1172" s="396"/>
      <c r="I1172" s="396"/>
      <c r="J1172" s="396"/>
      <c r="K1172" s="396">
        <v>11</v>
      </c>
      <c r="L1172" s="83">
        <f t="shared" ref="L1172:L1176" si="101">K1172</f>
        <v>11</v>
      </c>
      <c r="M1172" s="105"/>
    </row>
    <row r="1173" spans="1:14" s="78" customFormat="1" x14ac:dyDescent="0.35">
      <c r="A1173" s="90" t="s">
        <v>57</v>
      </c>
      <c r="B1173" s="376" t="str">
        <f>VLOOKUP(A1173,ORÇAMENTO!A:J,4,0)</f>
        <v>Ponto de dreno p/ split (10m)</v>
      </c>
      <c r="C1173" s="377" t="str">
        <f>VLOOKUP(A1173,ORÇAMENTO!A:J,5,0)</f>
        <v>PT</v>
      </c>
      <c r="D1173" s="396"/>
      <c r="E1173" s="396"/>
      <c r="F1173" s="396"/>
      <c r="G1173" s="396"/>
      <c r="H1173" s="396"/>
      <c r="I1173" s="396"/>
      <c r="J1173" s="396"/>
      <c r="K1173" s="396"/>
      <c r="L1173" s="83">
        <f>K1174+K1175</f>
        <v>13</v>
      </c>
      <c r="M1173" s="105"/>
    </row>
    <row r="1174" spans="1:14" s="78" customFormat="1" x14ac:dyDescent="0.35">
      <c r="A1174" s="95"/>
      <c r="B1174" s="87" t="s">
        <v>582</v>
      </c>
      <c r="C1174" s="371"/>
      <c r="D1174" s="395"/>
      <c r="E1174" s="395"/>
      <c r="F1174" s="395"/>
      <c r="G1174" s="395"/>
      <c r="H1174" s="395"/>
      <c r="I1174" s="395"/>
      <c r="J1174" s="395"/>
      <c r="K1174" s="395">
        <v>11</v>
      </c>
      <c r="L1174" s="97"/>
      <c r="M1174" s="105"/>
    </row>
    <row r="1175" spans="1:14" s="78" customFormat="1" ht="28.3" x14ac:dyDescent="0.35">
      <c r="A1175" s="95"/>
      <c r="B1175" s="87" t="s">
        <v>593</v>
      </c>
      <c r="C1175" s="371"/>
      <c r="D1175" s="395"/>
      <c r="E1175" s="395"/>
      <c r="F1175" s="395"/>
      <c r="G1175" s="395"/>
      <c r="H1175" s="395"/>
      <c r="I1175" s="395"/>
      <c r="J1175" s="395"/>
      <c r="K1175" s="395">
        <v>2</v>
      </c>
      <c r="L1175" s="97"/>
      <c r="M1175" s="105"/>
    </row>
    <row r="1176" spans="1:14" s="78" customFormat="1" ht="28.3" x14ac:dyDescent="0.35">
      <c r="A1176" s="90" t="s">
        <v>560</v>
      </c>
      <c r="B1176" s="376" t="str">
        <f>VLOOKUP(A1176,ORÇAMENTO!A:J,4,0)</f>
        <v>CAIXA DE PASSAGEM PARA AR CONDICIONADO - FORNECIMENTO E INSTALAÇÃO. AF_08/2022</v>
      </c>
      <c r="C1176" s="377" t="str">
        <f>VLOOKUP(A1176,ORÇAMENTO!A:J,5,0)</f>
        <v>UN</v>
      </c>
      <c r="D1176" s="396"/>
      <c r="E1176" s="396"/>
      <c r="F1176" s="396"/>
      <c r="G1176" s="396"/>
      <c r="H1176" s="396"/>
      <c r="I1176" s="396"/>
      <c r="J1176" s="396"/>
      <c r="K1176" s="396">
        <v>11</v>
      </c>
      <c r="L1176" s="83">
        <f t="shared" si="101"/>
        <v>11</v>
      </c>
      <c r="M1176" s="105"/>
    </row>
    <row r="1177" spans="1:14" s="78" customFormat="1" ht="28.3" x14ac:dyDescent="0.35">
      <c r="A1177" s="90" t="s">
        <v>561</v>
      </c>
      <c r="B1177" s="376" t="str">
        <f>VLOOKUP(A1177,ORÇAMENTO!A:J,4,0)</f>
        <v>AR CONDICIONADO SPLIT INVERTER, HI-WALL (PAREDE), 12000 BTU/H, CICLO FRIO - FORNECIMENTO E INSTALAÇÃO. AF_11/2021_PE</v>
      </c>
      <c r="C1177" s="377" t="str">
        <f>VLOOKUP(A1177,ORÇAMENTO!A:J,5,0)</f>
        <v>UN</v>
      </c>
      <c r="D1177" s="396"/>
      <c r="E1177" s="396"/>
      <c r="F1177" s="396"/>
      <c r="G1177" s="396"/>
      <c r="H1177" s="396"/>
      <c r="I1177" s="396"/>
      <c r="J1177" s="396"/>
      <c r="K1177" s="396">
        <v>2</v>
      </c>
      <c r="L1177" s="83">
        <f t="shared" ref="L1177:L1180" si="102">K1177</f>
        <v>2</v>
      </c>
      <c r="M1177" s="105"/>
    </row>
    <row r="1178" spans="1:14" s="78" customFormat="1" ht="28.3" x14ac:dyDescent="0.35">
      <c r="A1178" s="90" t="s">
        <v>562</v>
      </c>
      <c r="B1178" s="376" t="str">
        <f>VLOOKUP(A1178,ORÇAMENTO!A:J,4,0)</f>
        <v>AR CONDICIONADO SPLIT INVERTER, HI-WALL (PAREDE), 18000 BTU/H, CICLO FRIO - FORNECIMENTO E INSTALAÇÃO. AF_11/2021_PE</v>
      </c>
      <c r="C1178" s="377" t="str">
        <f>VLOOKUP(A1178,ORÇAMENTO!A:J,5,0)</f>
        <v>UN</v>
      </c>
      <c r="D1178" s="396"/>
      <c r="E1178" s="396"/>
      <c r="F1178" s="396"/>
      <c r="G1178" s="396"/>
      <c r="H1178" s="396"/>
      <c r="I1178" s="396"/>
      <c r="J1178" s="396"/>
      <c r="K1178" s="396">
        <v>2</v>
      </c>
      <c r="L1178" s="83">
        <f t="shared" si="102"/>
        <v>2</v>
      </c>
      <c r="M1178" s="105"/>
    </row>
    <row r="1179" spans="1:14" s="78" customFormat="1" x14ac:dyDescent="0.35">
      <c r="A1179" s="90" t="s">
        <v>563</v>
      </c>
      <c r="B1179" s="376" t="str">
        <f>VLOOKUP(A1179,ORÇAMENTO!A:J,4,0)</f>
        <v>Aparelho Air-Split - 30.000 BTU's - Inverter</v>
      </c>
      <c r="C1179" s="377" t="str">
        <f>VLOOKUP(A1179,ORÇAMENTO!A:J,5,0)</f>
        <v>UN</v>
      </c>
      <c r="D1179" s="396"/>
      <c r="E1179" s="396"/>
      <c r="F1179" s="396"/>
      <c r="G1179" s="396"/>
      <c r="H1179" s="396"/>
      <c r="I1179" s="396"/>
      <c r="J1179" s="396"/>
      <c r="K1179" s="396">
        <v>2</v>
      </c>
      <c r="L1179" s="83">
        <f t="shared" si="102"/>
        <v>2</v>
      </c>
      <c r="M1179" s="105"/>
    </row>
    <row r="1180" spans="1:14" s="78" customFormat="1" ht="28.3" x14ac:dyDescent="0.35">
      <c r="A1180" s="90" t="s">
        <v>578</v>
      </c>
      <c r="B1180" s="376" t="str">
        <f>VLOOKUP(A1180,ORÇAMENTO!A:J,4,0)</f>
        <v>AR CONDICIONADO SPLIT INVERTER, HI-WALL (PAREDE), 24000 BTU/H, CICLO FRIO - FORNECIMENTO E INSTALAÇÃO. AF_11/2021_PE</v>
      </c>
      <c r="C1180" s="377" t="str">
        <f>VLOOKUP(A1180,ORÇAMENTO!A:J,5,0)</f>
        <v>UN</v>
      </c>
      <c r="D1180" s="396"/>
      <c r="E1180" s="396"/>
      <c r="F1180" s="396"/>
      <c r="G1180" s="396"/>
      <c r="H1180" s="396"/>
      <c r="I1180" s="396"/>
      <c r="J1180" s="396"/>
      <c r="K1180" s="396">
        <v>5</v>
      </c>
      <c r="L1180" s="83">
        <f t="shared" si="102"/>
        <v>5</v>
      </c>
      <c r="M1180" s="105"/>
    </row>
    <row r="1181" spans="1:14" s="78" customFormat="1" x14ac:dyDescent="0.35">
      <c r="A1181" s="79">
        <v>21</v>
      </c>
      <c r="B1181" s="374" t="str">
        <f>VLOOKUP(A1181,ORÇAMENTO!A:J,4,0)</f>
        <v>ACESSIBILIDADE</v>
      </c>
      <c r="C1181" s="375"/>
      <c r="D1181" s="375"/>
      <c r="E1181" s="375"/>
      <c r="F1181" s="375"/>
      <c r="G1181" s="375"/>
      <c r="H1181" s="375"/>
      <c r="I1181" s="375"/>
      <c r="J1181" s="375"/>
      <c r="K1181" s="375"/>
      <c r="L1181" s="80"/>
      <c r="M1181" s="105"/>
    </row>
    <row r="1182" spans="1:14" s="78" customFormat="1" ht="28.3" x14ac:dyDescent="0.35">
      <c r="A1182" s="169" t="s">
        <v>58</v>
      </c>
      <c r="B1182" s="376" t="str">
        <f>VLOOKUP(A1182,ORÇAMENTO!A:J,4,0)</f>
        <v>Piso de borracha tátil (16 un)</v>
      </c>
      <c r="C1182" s="377" t="str">
        <f>VLOOKUP(A1182,ORÇAMENTO!A:J,5,0)</f>
        <v>m²</v>
      </c>
      <c r="D1182" s="396"/>
      <c r="E1182" s="396"/>
      <c r="F1182" s="396"/>
      <c r="G1182" s="396"/>
      <c r="H1182" s="105" t="s">
        <v>483</v>
      </c>
      <c r="I1182" s="105"/>
      <c r="J1182" s="396"/>
      <c r="K1182" s="396"/>
      <c r="L1182" s="83">
        <f>L1183</f>
        <v>14.0625</v>
      </c>
      <c r="M1182" s="105"/>
    </row>
    <row r="1183" spans="1:14" s="78" customFormat="1" x14ac:dyDescent="0.35">
      <c r="A1183" s="95"/>
      <c r="B1183" s="87" t="s">
        <v>967</v>
      </c>
      <c r="C1183" s="371"/>
      <c r="D1183" s="261"/>
      <c r="E1183" s="261"/>
      <c r="F1183" s="261"/>
      <c r="G1183" s="261"/>
      <c r="H1183" s="261"/>
      <c r="I1183" s="261"/>
      <c r="J1183" s="261"/>
      <c r="K1183" s="406">
        <f>111+114</f>
        <v>225</v>
      </c>
      <c r="L1183" s="277">
        <f>K1183/16</f>
        <v>14.0625</v>
      </c>
      <c r="M1183" s="106"/>
      <c r="N1183" s="92"/>
    </row>
    <row r="1184" spans="1:14" s="78" customFormat="1" ht="36" customHeight="1" x14ac:dyDescent="0.35">
      <c r="A1184" s="169" t="s">
        <v>59</v>
      </c>
      <c r="B1184" s="376" t="str">
        <f>VLOOKUP(A1184,ORÇAMENTO!A:J,4,0)</f>
        <v>GUARDA-CORPO PANORÂMICO COM PERFIS DE ALUMÍNIO E VIDRO LAMINADO 8 MM, FIXADO COM CHUMBADOR MECÂNICO. AF_04/2019_PS</v>
      </c>
      <c r="C1184" s="377" t="str">
        <f>VLOOKUP(A1184,ORÇAMENTO!A:J,5,0)</f>
        <v>M</v>
      </c>
      <c r="D1184" s="396"/>
      <c r="E1184" s="396"/>
      <c r="F1184" s="396"/>
      <c r="G1184" s="396"/>
      <c r="H1184" s="396"/>
      <c r="I1184" s="105"/>
      <c r="J1184" s="396"/>
      <c r="K1184" s="396"/>
      <c r="L1184" s="83">
        <f>SUM(L1185:L1186)</f>
        <v>9.3999999999999986</v>
      </c>
      <c r="M1184" s="105"/>
    </row>
    <row r="1185" spans="1:14" s="78" customFormat="1" x14ac:dyDescent="0.35">
      <c r="A1185" s="95"/>
      <c r="B1185" s="87" t="s">
        <v>946</v>
      </c>
      <c r="C1185" s="371"/>
      <c r="D1185" s="261"/>
      <c r="E1185" s="261">
        <f>2.6+1.2</f>
        <v>3.8</v>
      </c>
      <c r="F1185" s="261"/>
      <c r="G1185" s="261"/>
      <c r="H1185" s="261"/>
      <c r="I1185" s="261"/>
      <c r="J1185" s="261"/>
      <c r="K1185" s="261"/>
      <c r="L1185" s="99">
        <f>E1185</f>
        <v>3.8</v>
      </c>
      <c r="M1185" s="106"/>
      <c r="N1185" s="92"/>
    </row>
    <row r="1186" spans="1:14" s="78" customFormat="1" x14ac:dyDescent="0.35">
      <c r="A1186" s="95"/>
      <c r="B1186" s="87" t="s">
        <v>947</v>
      </c>
      <c r="C1186" s="371"/>
      <c r="D1186" s="261"/>
      <c r="E1186" s="261">
        <f>2+1.8+1.8</f>
        <v>5.6</v>
      </c>
      <c r="F1186" s="261"/>
      <c r="G1186" s="261"/>
      <c r="H1186" s="261"/>
      <c r="I1186" s="261"/>
      <c r="J1186" s="261"/>
      <c r="K1186" s="261"/>
      <c r="L1186" s="99">
        <f>E1186</f>
        <v>5.6</v>
      </c>
      <c r="M1186" s="106"/>
      <c r="N1186" s="92"/>
    </row>
    <row r="1187" spans="1:14" s="78" customFormat="1" ht="70.75" x14ac:dyDescent="0.35">
      <c r="A1187" s="169" t="s">
        <v>60</v>
      </c>
      <c r="B1187" s="376" t="str">
        <f>VLOOKUP(A1187,ORÇAMENTO!A:J,4,0)</f>
        <v>Plataforma aberta (elevador) para usuário de cadeiras de rodas, percurso aproximado de piso a piso de 340cm com 2 paradas e 2 portas, corpo em estrutura metálica (aço inoxidável e/ou aço carbono), dimensões da plataforma: internas (900mm x 1400mm) e externas (1400mm x 1400mm) - Fornecimento e Instalação</v>
      </c>
      <c r="C1187" s="377" t="str">
        <f>VLOOKUP(A1187,ORÇAMENTO!A:J,5,0)</f>
        <v>UN</v>
      </c>
      <c r="D1187" s="396"/>
      <c r="E1187" s="396"/>
      <c r="F1187" s="396"/>
      <c r="G1187" s="396"/>
      <c r="H1187" s="396"/>
      <c r="I1187" s="396"/>
      <c r="J1187" s="396"/>
      <c r="K1187" s="396"/>
      <c r="L1187" s="83">
        <v>1</v>
      </c>
      <c r="M1187" s="105"/>
    </row>
    <row r="1188" spans="1:14" s="78" customFormat="1" ht="20.6" customHeight="1" x14ac:dyDescent="0.35">
      <c r="A1188" s="169" t="s">
        <v>965</v>
      </c>
      <c r="B1188" s="376" t="str">
        <f>VLOOKUP(A1188,ORÇAMENTO!A:J,4,0)</f>
        <v>Piso tátil 25x25 pré-moldado (16 unidades)</v>
      </c>
      <c r="C1188" s="377" t="str">
        <f>VLOOKUP(A1188,ORÇAMENTO!A:J,5,0)</f>
        <v>m²</v>
      </c>
      <c r="D1188" s="396"/>
      <c r="E1188" s="396"/>
      <c r="F1188" s="396"/>
      <c r="G1188" s="396"/>
      <c r="H1188" s="105"/>
      <c r="I1188" s="396"/>
      <c r="J1188" s="396"/>
      <c r="K1188" s="396"/>
      <c r="L1188" s="83">
        <f>L1189</f>
        <v>1</v>
      </c>
      <c r="M1188" s="105"/>
    </row>
    <row r="1189" spans="1:14" s="78" customFormat="1" ht="28.3" x14ac:dyDescent="0.35">
      <c r="A1189" s="95"/>
      <c r="B1189" s="87" t="s">
        <v>968</v>
      </c>
      <c r="C1189" s="371"/>
      <c r="D1189" s="261"/>
      <c r="E1189" s="261"/>
      <c r="F1189" s="261"/>
      <c r="G1189" s="261"/>
      <c r="H1189" s="407" t="s">
        <v>483</v>
      </c>
      <c r="I1189" s="261"/>
      <c r="J1189" s="261"/>
      <c r="K1189" s="406"/>
      <c r="L1189" s="277">
        <v>1</v>
      </c>
      <c r="M1189" s="106"/>
      <c r="N1189" s="92"/>
    </row>
    <row r="1190" spans="1:14" s="78" customFormat="1" x14ac:dyDescent="0.35">
      <c r="A1190" s="79">
        <v>22</v>
      </c>
      <c r="B1190" s="374" t="str">
        <f>VLOOKUP(A1190,ORÇAMENTO!A:J,4,0)</f>
        <v>PEDRAS, LOUÇAS E APARELHOS</v>
      </c>
      <c r="C1190" s="375"/>
      <c r="D1190" s="375"/>
      <c r="E1190" s="375"/>
      <c r="F1190" s="375"/>
      <c r="G1190" s="375"/>
      <c r="H1190" s="375"/>
      <c r="I1190" s="375"/>
      <c r="J1190" s="375"/>
      <c r="K1190" s="375"/>
      <c r="L1190" s="80"/>
      <c r="M1190" s="81"/>
    </row>
    <row r="1191" spans="1:14" s="78" customFormat="1" ht="28.3" x14ac:dyDescent="0.35">
      <c r="A1191" s="82" t="s">
        <v>61</v>
      </c>
      <c r="B1191" s="376" t="str">
        <f>VLOOKUP(A1191,ORÇAMENTO!A:J,4,0)</f>
        <v>VASO SANITÁRIO SIFONADO COM CAIXA ACOPLADA LOUÇA BRANCA - FORNECIMENTO E INSTALAÇÃO. AF_01/2020</v>
      </c>
      <c r="C1191" s="377" t="str">
        <f>VLOOKUP(A1191,ORÇAMENTO!A:J,5,0)</f>
        <v>UN</v>
      </c>
      <c r="D1191" s="378"/>
      <c r="E1191" s="378"/>
      <c r="F1191" s="378"/>
      <c r="G1191" s="378"/>
      <c r="H1191" s="378"/>
      <c r="I1191" s="378"/>
      <c r="J1191" s="378"/>
      <c r="K1191" s="378">
        <v>3</v>
      </c>
      <c r="L1191" s="83">
        <f t="shared" si="96"/>
        <v>3</v>
      </c>
      <c r="M1191" s="105"/>
    </row>
    <row r="1192" spans="1:14" s="72" customFormat="1" ht="42.45" x14ac:dyDescent="0.35">
      <c r="A1192" s="82" t="s">
        <v>62</v>
      </c>
      <c r="B1192" s="376" t="str">
        <f>VLOOKUP(A1192,ORÇAMENTO!A:J,4,0)</f>
        <v>CUBA DE EMBUTIR OVAL EM LOUÇA BRANCA, 35 X 50CM OU EQUIVALENTE, INCLUSO VÁLVULA E SIFÃO TIPO GARRAFA EM METAL CROMADO - FORNECIMENTO E INSTALAÇÃO. AF_01/2020</v>
      </c>
      <c r="C1192" s="377" t="str">
        <f>VLOOKUP(A1192,ORÇAMENTO!A:J,5,0)</f>
        <v>UN</v>
      </c>
      <c r="D1192" s="378"/>
      <c r="E1192" s="378"/>
      <c r="F1192" s="378"/>
      <c r="G1192" s="378"/>
      <c r="H1192" s="378"/>
      <c r="I1192" s="378"/>
      <c r="J1192" s="378"/>
      <c r="K1192" s="378">
        <v>3</v>
      </c>
      <c r="L1192" s="83">
        <f t="shared" si="96"/>
        <v>3</v>
      </c>
      <c r="M1192" s="105"/>
    </row>
    <row r="1193" spans="1:14" s="72" customFormat="1" x14ac:dyDescent="0.35">
      <c r="A1193" s="82" t="s">
        <v>63</v>
      </c>
      <c r="B1193" s="376" t="str">
        <f>VLOOKUP(A1193,ORÇAMENTO!A:J,4,0)</f>
        <v>Ducha higienica cromada</v>
      </c>
      <c r="C1193" s="377" t="str">
        <f>VLOOKUP(A1193,ORÇAMENTO!A:J,5,0)</f>
        <v>UN</v>
      </c>
      <c r="D1193" s="106"/>
      <c r="E1193" s="106"/>
      <c r="F1193" s="106"/>
      <c r="G1193" s="106"/>
      <c r="H1193" s="106"/>
      <c r="I1193" s="106"/>
      <c r="J1193" s="106"/>
      <c r="K1193" s="378">
        <v>3</v>
      </c>
      <c r="L1193" s="83">
        <f t="shared" ref="L1193:L1198" si="103">K1193</f>
        <v>3</v>
      </c>
      <c r="M1193" s="81"/>
    </row>
    <row r="1194" spans="1:14" s="72" customFormat="1" ht="28.3" x14ac:dyDescent="0.35">
      <c r="A1194" s="82" t="s">
        <v>64</v>
      </c>
      <c r="B1194" s="376" t="str">
        <f>VLOOKUP(A1194,ORÇAMENTO!A:J,4,0)</f>
        <v>TORNEIRA CROMADA DE MESA, 1/2" OU 3/4", PARA LAVATÓRIO, PADRÃO MÉDIO - FORNECIMENTO E INSTALAÇÃO. AF_01/2020</v>
      </c>
      <c r="C1194" s="377" t="str">
        <f>VLOOKUP(A1194,ORÇAMENTO!A:J,5,0)</f>
        <v>UN</v>
      </c>
      <c r="D1194" s="378"/>
      <c r="E1194" s="378"/>
      <c r="F1194" s="378"/>
      <c r="G1194" s="378"/>
      <c r="H1194" s="378"/>
      <c r="I1194" s="378"/>
      <c r="J1194" s="378"/>
      <c r="K1194" s="378">
        <v>3</v>
      </c>
      <c r="L1194" s="83">
        <f t="shared" si="103"/>
        <v>3</v>
      </c>
    </row>
    <row r="1195" spans="1:14" s="78" customFormat="1" ht="28.3" x14ac:dyDescent="0.35">
      <c r="A1195" s="82" t="s">
        <v>65</v>
      </c>
      <c r="B1195" s="376" t="str">
        <f>VLOOKUP(A1195,ORÇAMENTO!A:J,4,0)</f>
        <v>BANCADA DE GRANITO CINZA POLIDO, DE 0,50 X 0,60 M, PARA LAVATÓRIO - FORNECIMENTO E INSTALAÇÃO. AF_01/2020</v>
      </c>
      <c r="C1195" s="377" t="str">
        <f>VLOOKUP(A1195,ORÇAMENTO!A:J,5,0)</f>
        <v>UN</v>
      </c>
      <c r="D1195" s="378"/>
      <c r="E1195" s="378"/>
      <c r="F1195" s="378"/>
      <c r="G1195" s="378"/>
      <c r="H1195" s="378"/>
      <c r="I1195" s="378"/>
      <c r="J1195" s="378"/>
      <c r="K1195" s="378">
        <v>3</v>
      </c>
      <c r="L1195" s="83">
        <f t="shared" si="103"/>
        <v>3</v>
      </c>
      <c r="M1195" s="105"/>
      <c r="N1195" s="92"/>
    </row>
    <row r="1196" spans="1:14" s="78" customFormat="1" ht="28.3" x14ac:dyDescent="0.35">
      <c r="A1196" s="82" t="s">
        <v>66</v>
      </c>
      <c r="B1196" s="376" t="str">
        <f>VLOOKUP(A1196,ORÇAMENTO!A:J,4,0)</f>
        <v>BANCADA DE GRANITO CINZA POLIDO, DE 1,50 X 0,60 M, PARA PIA DE COZINHA - FORNECIMENTO E INSTALAÇÃO. AF_01/2020</v>
      </c>
      <c r="C1196" s="377" t="str">
        <f>VLOOKUP(A1196,ORÇAMENTO!A:J,5,0)</f>
        <v>UN</v>
      </c>
      <c r="D1196" s="378"/>
      <c r="E1196" s="378"/>
      <c r="F1196" s="378"/>
      <c r="G1196" s="378"/>
      <c r="H1196" s="378"/>
      <c r="I1196" s="378"/>
      <c r="J1196" s="378"/>
      <c r="K1196" s="378">
        <v>1</v>
      </c>
      <c r="L1196" s="83">
        <f t="shared" si="103"/>
        <v>1</v>
      </c>
      <c r="M1196" s="105"/>
      <c r="N1196" s="92"/>
    </row>
    <row r="1197" spans="1:14" s="78" customFormat="1" ht="42.45" x14ac:dyDescent="0.35">
      <c r="A1197" s="82" t="s">
        <v>67</v>
      </c>
      <c r="B1197" s="376" t="str">
        <f>VLOOKUP(A1197,ORÇAMENTO!A:J,4,0)</f>
        <v>TORNEIRA CROMADA LONGA, DE PAREDE, 1/2" OU 3/4", PARA PIA DE COZINHA, PADRÃO POPULAR - FORNECIMENTO E INSTALAÇÃO. AF_01/2020</v>
      </c>
      <c r="C1197" s="377" t="str">
        <f>VLOOKUP(A1197,ORÇAMENTO!A:J,5,0)</f>
        <v>UN</v>
      </c>
      <c r="D1197" s="378"/>
      <c r="E1197" s="378"/>
      <c r="F1197" s="378"/>
      <c r="G1197" s="378"/>
      <c r="H1197" s="378"/>
      <c r="I1197" s="378"/>
      <c r="J1197" s="378"/>
      <c r="K1197" s="378">
        <v>1</v>
      </c>
      <c r="L1197" s="83">
        <f t="shared" si="103"/>
        <v>1</v>
      </c>
      <c r="M1197" s="81"/>
      <c r="N1197" s="92"/>
    </row>
    <row r="1198" spans="1:14" s="78" customFormat="1" ht="42.45" x14ac:dyDescent="0.35">
      <c r="A1198" s="82" t="s">
        <v>68</v>
      </c>
      <c r="B1198" s="376" t="str">
        <f>VLOOKUP(A1198,ORÇAMENTO!A:J,4,0)</f>
        <v>CUBA DE EMBUTIR DE AÇO INOXIDÁVEL MÉDIA, INCLUSO VÁLVULA TIPO AMERICANA E SIFÃO TIPO GARRAFA EM METAL CROMADO - FORNECIMENTO E INSTALAÇÃO. AF_01/2020</v>
      </c>
      <c r="C1198" s="377" t="str">
        <f>VLOOKUP(A1198,ORÇAMENTO!A:J,5,0)</f>
        <v>UN</v>
      </c>
      <c r="D1198" s="378"/>
      <c r="E1198" s="378"/>
      <c r="F1198" s="378"/>
      <c r="G1198" s="378"/>
      <c r="H1198" s="378"/>
      <c r="I1198" s="378"/>
      <c r="J1198" s="378"/>
      <c r="K1198" s="378">
        <v>1</v>
      </c>
      <c r="L1198" s="83">
        <f t="shared" si="103"/>
        <v>1</v>
      </c>
      <c r="M1198" s="84"/>
      <c r="N1198" s="92"/>
    </row>
    <row r="1199" spans="1:14" s="78" customFormat="1" x14ac:dyDescent="0.35">
      <c r="A1199" s="82" t="s">
        <v>69</v>
      </c>
      <c r="B1199" s="376" t="str">
        <f>VLOOKUP(A1199,ORÇAMENTO!A:J,4,0)</f>
        <v>Granito e=2cm</v>
      </c>
      <c r="C1199" s="377" t="str">
        <f>VLOOKUP(A1199,ORÇAMENTO!A:J,5,0)</f>
        <v>m²</v>
      </c>
      <c r="D1199" s="378"/>
      <c r="E1199" s="378"/>
      <c r="F1199" s="378"/>
      <c r="G1199" s="378"/>
      <c r="H1199" s="378"/>
      <c r="I1199" s="378"/>
      <c r="J1199" s="378"/>
      <c r="K1199" s="378"/>
      <c r="L1199" s="83">
        <f>SUM(L1201:L1205)</f>
        <v>2.3315999999999999</v>
      </c>
      <c r="M1199" s="84"/>
      <c r="N1199" s="92"/>
    </row>
    <row r="1200" spans="1:14" s="78" customFormat="1" ht="28.3" x14ac:dyDescent="0.35">
      <c r="A1200" s="95"/>
      <c r="B1200" s="384" t="s">
        <v>763</v>
      </c>
      <c r="C1200" s="371"/>
      <c r="D1200" s="261"/>
      <c r="E1200" s="261"/>
      <c r="F1200" s="261"/>
      <c r="G1200" s="261"/>
      <c r="H1200" s="261"/>
      <c r="I1200" s="261"/>
      <c r="J1200" s="261"/>
      <c r="K1200" s="261"/>
      <c r="L1200" s="99"/>
      <c r="M1200" s="84"/>
      <c r="N1200" s="92"/>
    </row>
    <row r="1201" spans="1:14" s="78" customFormat="1" x14ac:dyDescent="0.35">
      <c r="A1201" s="95"/>
      <c r="B1201" s="87" t="s">
        <v>759</v>
      </c>
      <c r="C1201" s="371"/>
      <c r="D1201" s="261">
        <v>0.2</v>
      </c>
      <c r="E1201" s="261">
        <f>2.33+(0.88-0.2)</f>
        <v>3.01</v>
      </c>
      <c r="F1201" s="261"/>
      <c r="G1201" s="261"/>
      <c r="H1201" s="261">
        <f>D1201*E1201</f>
        <v>0.60199999999999998</v>
      </c>
      <c r="I1201" s="261"/>
      <c r="J1201" s="261"/>
      <c r="K1201" s="261"/>
      <c r="L1201" s="99">
        <f>H1201</f>
        <v>0.60199999999999998</v>
      </c>
      <c r="M1201" s="106"/>
      <c r="N1201" s="92"/>
    </row>
    <row r="1202" spans="1:14" s="78" customFormat="1" x14ac:dyDescent="0.35">
      <c r="A1202" s="95"/>
      <c r="B1202" s="87" t="s">
        <v>760</v>
      </c>
      <c r="C1202" s="371"/>
      <c r="E1202" s="261">
        <f>(1.58-0.2)+(2.33-0.2)+0.38+0.5</f>
        <v>4.3899999999999997</v>
      </c>
      <c r="F1202" s="261">
        <v>0.2</v>
      </c>
      <c r="G1202" s="261"/>
      <c r="H1202" s="261">
        <f>F1202*E1202</f>
        <v>0.878</v>
      </c>
      <c r="I1202" s="261"/>
      <c r="J1202" s="261"/>
      <c r="K1202" s="261"/>
      <c r="L1202" s="99">
        <f t="shared" ref="L1202:L1205" si="104">H1202</f>
        <v>0.878</v>
      </c>
      <c r="M1202" s="106"/>
      <c r="N1202" s="92"/>
    </row>
    <row r="1203" spans="1:14" s="78" customFormat="1" x14ac:dyDescent="0.35">
      <c r="A1203" s="95"/>
      <c r="B1203" s="87" t="s">
        <v>761</v>
      </c>
      <c r="C1203" s="371"/>
      <c r="D1203" s="261">
        <v>0.38</v>
      </c>
      <c r="E1203" s="261">
        <v>1.63</v>
      </c>
      <c r="F1203" s="261"/>
      <c r="G1203" s="261"/>
      <c r="H1203" s="261">
        <f>D1203*E1203</f>
        <v>0.61939999999999995</v>
      </c>
      <c r="I1203" s="261"/>
      <c r="J1203" s="261"/>
      <c r="K1203" s="261"/>
      <c r="L1203" s="99">
        <f t="shared" si="104"/>
        <v>0.61939999999999995</v>
      </c>
      <c r="M1203" s="106"/>
      <c r="N1203" s="92"/>
    </row>
    <row r="1204" spans="1:14" s="78" customFormat="1" x14ac:dyDescent="0.35">
      <c r="A1204" s="95"/>
      <c r="B1204" s="87" t="s">
        <v>762</v>
      </c>
      <c r="C1204" s="371"/>
      <c r="D1204" s="261"/>
      <c r="E1204" s="261">
        <f>(1.58-0.2-0.38)+(1.63)</f>
        <v>2.63</v>
      </c>
      <c r="F1204" s="261">
        <v>0.06</v>
      </c>
      <c r="G1204" s="261"/>
      <c r="H1204" s="261">
        <f>E1204*F1204</f>
        <v>0.1578</v>
      </c>
      <c r="I1204" s="261"/>
      <c r="J1204" s="261"/>
      <c r="K1204" s="261"/>
      <c r="L1204" s="99">
        <f t="shared" si="104"/>
        <v>0.1578</v>
      </c>
      <c r="M1204" s="106"/>
      <c r="N1204" s="92"/>
    </row>
    <row r="1205" spans="1:14" s="78" customFormat="1" x14ac:dyDescent="0.35">
      <c r="A1205" s="95"/>
      <c r="B1205" s="87" t="s">
        <v>764</v>
      </c>
      <c r="C1205" s="371"/>
      <c r="D1205" s="261"/>
      <c r="E1205" s="261">
        <f>1.36*2+0.5*2</f>
        <v>3.72</v>
      </c>
      <c r="F1205" s="261">
        <v>0.02</v>
      </c>
      <c r="G1205" s="261"/>
      <c r="H1205" s="261">
        <f>E1205*F1205</f>
        <v>7.4400000000000008E-2</v>
      </c>
      <c r="I1205" s="261"/>
      <c r="J1205" s="261"/>
      <c r="K1205" s="261"/>
      <c r="L1205" s="99">
        <f t="shared" si="104"/>
        <v>7.4400000000000008E-2</v>
      </c>
      <c r="M1205" s="106"/>
      <c r="N1205" s="92"/>
    </row>
    <row r="1206" spans="1:14" s="78" customFormat="1" x14ac:dyDescent="0.35">
      <c r="A1206" s="82" t="s">
        <v>70</v>
      </c>
      <c r="B1206" s="376" t="str">
        <f>VLOOKUP(A1206,ORÇAMENTO!A:J,4,0)</f>
        <v>Escada de marinheiro c/ proteçao</v>
      </c>
      <c r="C1206" s="377" t="str">
        <f>VLOOKUP(A1206,ORÇAMENTO!A:J,5,0)</f>
        <v>m</v>
      </c>
      <c r="D1206" s="378"/>
      <c r="E1206" s="378"/>
      <c r="F1206" s="378"/>
      <c r="G1206" s="378"/>
      <c r="H1206" s="378"/>
      <c r="I1206" s="378"/>
      <c r="J1206" s="378"/>
      <c r="K1206" s="378"/>
      <c r="L1206" s="83">
        <f>SUM(L1207:L1208)</f>
        <v>7.8</v>
      </c>
      <c r="M1206" s="84"/>
      <c r="N1206" s="92"/>
    </row>
    <row r="1207" spans="1:14" s="78" customFormat="1" x14ac:dyDescent="0.35">
      <c r="A1207" s="82"/>
      <c r="B1207" s="87" t="s">
        <v>523</v>
      </c>
      <c r="C1207" s="371"/>
      <c r="D1207" s="261"/>
      <c r="E1207" s="261">
        <v>4.8</v>
      </c>
      <c r="F1207" s="261"/>
      <c r="G1207" s="261"/>
      <c r="H1207" s="261"/>
      <c r="I1207" s="261"/>
      <c r="J1207" s="261"/>
      <c r="K1207" s="261"/>
      <c r="L1207" s="99">
        <f>E1207</f>
        <v>4.8</v>
      </c>
      <c r="M1207" s="84"/>
      <c r="N1207" s="92"/>
    </row>
    <row r="1208" spans="1:14" s="78" customFormat="1" ht="28.3" x14ac:dyDescent="0.35">
      <c r="A1208" s="82"/>
      <c r="B1208" s="87" t="s">
        <v>592</v>
      </c>
      <c r="C1208" s="371"/>
      <c r="D1208" s="261"/>
      <c r="E1208" s="261">
        <v>3</v>
      </c>
      <c r="F1208" s="261"/>
      <c r="G1208" s="261"/>
      <c r="H1208" s="261"/>
      <c r="I1208" s="261"/>
      <c r="J1208" s="261"/>
      <c r="K1208" s="261"/>
      <c r="L1208" s="99">
        <f>E1208</f>
        <v>3</v>
      </c>
      <c r="M1208" s="84"/>
      <c r="N1208" s="92"/>
    </row>
    <row r="1209" spans="1:14" s="78" customFormat="1" ht="28.3" x14ac:dyDescent="0.35">
      <c r="A1209" s="90" t="s">
        <v>525</v>
      </c>
      <c r="B1209" s="376" t="str">
        <f>VLOOKUP(A1209,ORÇAMENTO!A:J,4,0)</f>
        <v>BARRA DE APOIO RETA, EM ALUMINIO, COMPRIMENTO 80 CM,  FIXADA NA PAREDE - FORNECIMENTO E INSTALAÇÃO. AF_01/2020</v>
      </c>
      <c r="C1209" s="377" t="str">
        <f>VLOOKUP(A1209,ORÇAMENTO!A:J,5,0)</f>
        <v>UN</v>
      </c>
      <c r="D1209" s="403"/>
      <c r="E1209" s="403"/>
      <c r="F1209" s="403"/>
      <c r="G1209" s="403"/>
      <c r="H1209" s="403"/>
      <c r="I1209" s="403"/>
      <c r="J1209" s="403"/>
      <c r="K1209" s="383"/>
      <c r="L1209" s="83">
        <f>J1210*K1210</f>
        <v>6</v>
      </c>
      <c r="M1209" s="84"/>
      <c r="N1209" s="92"/>
    </row>
    <row r="1210" spans="1:14" s="78" customFormat="1" x14ac:dyDescent="0.35">
      <c r="A1210" s="95"/>
      <c r="B1210" s="87" t="s">
        <v>545</v>
      </c>
      <c r="C1210" s="371"/>
      <c r="D1210" s="340"/>
      <c r="E1210" s="340"/>
      <c r="F1210" s="340"/>
      <c r="G1210" s="340"/>
      <c r="H1210" s="340"/>
      <c r="I1210" s="340"/>
      <c r="J1210" s="388">
        <v>3</v>
      </c>
      <c r="K1210" s="388">
        <v>2</v>
      </c>
      <c r="L1210" s="97"/>
      <c r="M1210" s="84"/>
      <c r="N1210" s="92"/>
    </row>
    <row r="1211" spans="1:14" s="78" customFormat="1" ht="28.3" x14ac:dyDescent="0.35">
      <c r="A1211" s="90" t="s">
        <v>542</v>
      </c>
      <c r="B1211" s="376" t="str">
        <f>VLOOKUP(A1211,ORÇAMENTO!A:J,4,0)</f>
        <v>BARRA DE APOIO RETA, EM ALUMINIO, COMPRIMENTO 70 CM,  FIXADA NA PAREDE - FORNECIMENTO E INSTALAÇÃO. AF_01/2020</v>
      </c>
      <c r="C1211" s="377" t="str">
        <f>VLOOKUP(A1211,ORÇAMENTO!A:J,5,0)</f>
        <v>UN</v>
      </c>
      <c r="D1211" s="403"/>
      <c r="E1211" s="403"/>
      <c r="F1211" s="403"/>
      <c r="G1211" s="403"/>
      <c r="H1211" s="403"/>
      <c r="I1211" s="403"/>
      <c r="J1211" s="403"/>
      <c r="K1211" s="383"/>
      <c r="L1211" s="83">
        <f>J1212*K1212</f>
        <v>3</v>
      </c>
      <c r="M1211" s="84"/>
      <c r="N1211" s="92"/>
    </row>
    <row r="1212" spans="1:14" s="78" customFormat="1" x14ac:dyDescent="0.35">
      <c r="A1212" s="95"/>
      <c r="B1212" s="87" t="s">
        <v>546</v>
      </c>
      <c r="C1212" s="371"/>
      <c r="D1212" s="340"/>
      <c r="E1212" s="340"/>
      <c r="F1212" s="340"/>
      <c r="G1212" s="340"/>
      <c r="H1212" s="340"/>
      <c r="I1212" s="340"/>
      <c r="J1212" s="388">
        <v>3</v>
      </c>
      <c r="K1212" s="388">
        <v>1</v>
      </c>
      <c r="L1212" s="97"/>
      <c r="M1212" s="84"/>
      <c r="N1212" s="92"/>
    </row>
    <row r="1213" spans="1:14" s="78" customFormat="1" ht="28.3" x14ac:dyDescent="0.35">
      <c r="A1213" s="90" t="s">
        <v>543</v>
      </c>
      <c r="B1213" s="376" t="str">
        <f>VLOOKUP(A1213,ORÇAMENTO!A:J,4,0)</f>
        <v>PUXADOR PARA PCD, FIXADO NA PORTA - FORNECIMENTO E INSTALAÇÃO. AF_01/2020</v>
      </c>
      <c r="C1213" s="377" t="str">
        <f>VLOOKUP(A1213,ORÇAMENTO!A:J,5,0)</f>
        <v>UN</v>
      </c>
      <c r="D1213" s="403"/>
      <c r="E1213" s="403"/>
      <c r="F1213" s="403"/>
      <c r="G1213" s="403"/>
      <c r="H1213" s="403"/>
      <c r="I1213" s="403"/>
      <c r="J1213" s="403"/>
      <c r="K1213" s="383"/>
      <c r="L1213" s="83">
        <f>J1214*K1214</f>
        <v>3</v>
      </c>
      <c r="M1213" s="84"/>
      <c r="N1213" s="92"/>
    </row>
    <row r="1214" spans="1:14" s="78" customFormat="1" x14ac:dyDescent="0.35">
      <c r="A1214" s="95"/>
      <c r="B1214" s="87" t="s">
        <v>547</v>
      </c>
      <c r="C1214" s="371"/>
      <c r="D1214" s="340"/>
      <c r="E1214" s="340"/>
      <c r="F1214" s="340"/>
      <c r="G1214" s="340"/>
      <c r="H1214" s="340"/>
      <c r="I1214" s="340"/>
      <c r="J1214" s="388">
        <v>3</v>
      </c>
      <c r="K1214" s="388">
        <v>1</v>
      </c>
      <c r="L1214" s="97"/>
      <c r="M1214" s="84"/>
      <c r="N1214" s="92"/>
    </row>
    <row r="1215" spans="1:14" s="78" customFormat="1" ht="28.3" x14ac:dyDescent="0.35">
      <c r="A1215" s="90" t="s">
        <v>544</v>
      </c>
      <c r="B1215" s="376" t="str">
        <f>VLOOKUP(A1215,ORÇAMENTO!A:J,4,0)</f>
        <v>SABONETEIRA PLASTICA TIPO DISPENSER PARA SABONETE LIQUIDO COM RESERVATORIO 800 A 1500 ML, INCLUSO FIXAÇÃO. AF_01/2020</v>
      </c>
      <c r="C1215" s="377" t="str">
        <f>VLOOKUP(A1215,ORÇAMENTO!A:J,5,0)</f>
        <v>UN</v>
      </c>
      <c r="D1215" s="403"/>
      <c r="E1215" s="403"/>
      <c r="F1215" s="403"/>
      <c r="G1215" s="403"/>
      <c r="H1215" s="403"/>
      <c r="I1215" s="403"/>
      <c r="J1215" s="403"/>
      <c r="K1215" s="383"/>
      <c r="L1215" s="83">
        <f>K1216</f>
        <v>3</v>
      </c>
      <c r="M1215" s="84"/>
      <c r="N1215" s="92"/>
    </row>
    <row r="1216" spans="1:14" s="78" customFormat="1" x14ac:dyDescent="0.35">
      <c r="A1216" s="95"/>
      <c r="B1216" s="87" t="s">
        <v>595</v>
      </c>
      <c r="C1216" s="371"/>
      <c r="D1216" s="340"/>
      <c r="E1216" s="340"/>
      <c r="F1216" s="340"/>
      <c r="G1216" s="340"/>
      <c r="H1216" s="340"/>
      <c r="I1216" s="340"/>
      <c r="J1216" s="388"/>
      <c r="K1216" s="388">
        <v>3</v>
      </c>
      <c r="L1216" s="97"/>
      <c r="M1216" s="84"/>
      <c r="N1216" s="92"/>
    </row>
    <row r="1217" spans="1:14" s="78" customFormat="1" x14ac:dyDescent="0.35">
      <c r="A1217" s="90" t="s">
        <v>594</v>
      </c>
      <c r="B1217" s="376" t="str">
        <f>VLOOKUP(A1217,ORÇAMENTO!A:J,4,0)</f>
        <v>Porta toalha de papel - Polipropileno</v>
      </c>
      <c r="C1217" s="377" t="str">
        <f>VLOOKUP(A1217,ORÇAMENTO!A:J,5,0)</f>
        <v>UN</v>
      </c>
      <c r="D1217" s="403"/>
      <c r="E1217" s="403"/>
      <c r="F1217" s="403"/>
      <c r="G1217" s="403"/>
      <c r="H1217" s="403"/>
      <c r="I1217" s="403"/>
      <c r="J1217" s="403"/>
      <c r="K1217" s="383"/>
      <c r="L1217" s="83">
        <f>K1218</f>
        <v>3</v>
      </c>
      <c r="M1217" s="84"/>
      <c r="N1217" s="92"/>
    </row>
    <row r="1218" spans="1:14" s="78" customFormat="1" x14ac:dyDescent="0.35">
      <c r="A1218" s="95"/>
      <c r="B1218" s="87" t="s">
        <v>595</v>
      </c>
      <c r="C1218" s="371"/>
      <c r="D1218" s="340"/>
      <c r="E1218" s="340"/>
      <c r="F1218" s="340"/>
      <c r="G1218" s="340"/>
      <c r="H1218" s="340"/>
      <c r="I1218" s="340"/>
      <c r="J1218" s="388"/>
      <c r="K1218" s="388">
        <v>3</v>
      </c>
      <c r="L1218" s="97"/>
      <c r="M1218" s="84"/>
      <c r="N1218" s="92"/>
    </row>
    <row r="1219" spans="1:14" s="78" customFormat="1" x14ac:dyDescent="0.35">
      <c r="A1219" s="90" t="s">
        <v>598</v>
      </c>
      <c r="B1219" s="376" t="str">
        <f>VLOOKUP(A1219,ORÇAMENTO!A:J,4,0)</f>
        <v>Porta papel higiênico - Polipropileno</v>
      </c>
      <c r="C1219" s="377" t="str">
        <f>VLOOKUP(A1219,ORÇAMENTO!A:J,5,0)</f>
        <v>UN</v>
      </c>
      <c r="D1219" s="403"/>
      <c r="E1219" s="403"/>
      <c r="F1219" s="403"/>
      <c r="G1219" s="403"/>
      <c r="H1219" s="403"/>
      <c r="I1219" s="403"/>
      <c r="J1219" s="403"/>
      <c r="K1219" s="383"/>
      <c r="L1219" s="83">
        <f>K1220</f>
        <v>3</v>
      </c>
      <c r="M1219" s="84"/>
      <c r="N1219" s="92"/>
    </row>
    <row r="1220" spans="1:14" s="78" customFormat="1" x14ac:dyDescent="0.35">
      <c r="A1220" s="95"/>
      <c r="B1220" s="87" t="s">
        <v>595</v>
      </c>
      <c r="C1220" s="371"/>
      <c r="D1220" s="340"/>
      <c r="E1220" s="340"/>
      <c r="F1220" s="340"/>
      <c r="G1220" s="340"/>
      <c r="H1220" s="340"/>
      <c r="I1220" s="340"/>
      <c r="J1220" s="388"/>
      <c r="K1220" s="388">
        <v>3</v>
      </c>
      <c r="L1220" s="97"/>
      <c r="M1220" s="84"/>
      <c r="N1220" s="92"/>
    </row>
    <row r="1221" spans="1:14" s="78" customFormat="1" x14ac:dyDescent="0.35">
      <c r="A1221" s="90" t="s">
        <v>949</v>
      </c>
      <c r="B1221" s="376" t="str">
        <f>VLOOKUP(A1221,ORÇAMENTO!A:J,4,0)</f>
        <v>Espelho de cristal (0,40x0,60m) com moldura em alumínio</v>
      </c>
      <c r="C1221" s="377" t="str">
        <f>VLOOKUP(A1221,ORÇAMENTO!A:J,5,0)</f>
        <v>un</v>
      </c>
      <c r="D1221" s="403"/>
      <c r="E1221" s="403"/>
      <c r="F1221" s="403"/>
      <c r="G1221" s="403"/>
      <c r="H1221" s="403"/>
      <c r="I1221" s="403"/>
      <c r="J1221" s="403"/>
      <c r="K1221" s="383"/>
      <c r="L1221" s="83">
        <f>K1222</f>
        <v>3</v>
      </c>
      <c r="M1221" s="84"/>
      <c r="N1221" s="92"/>
    </row>
    <row r="1222" spans="1:14" s="78" customFormat="1" x14ac:dyDescent="0.35">
      <c r="A1222" s="95"/>
      <c r="B1222" s="87" t="s">
        <v>595</v>
      </c>
      <c r="C1222" s="371"/>
      <c r="D1222" s="340"/>
      <c r="E1222" s="340"/>
      <c r="F1222" s="340"/>
      <c r="G1222" s="340"/>
      <c r="H1222" s="340"/>
      <c r="I1222" s="340"/>
      <c r="J1222" s="388"/>
      <c r="K1222" s="388">
        <v>3</v>
      </c>
      <c r="L1222" s="97"/>
      <c r="M1222" s="84"/>
      <c r="N1222" s="92"/>
    </row>
    <row r="1223" spans="1:14" s="78" customFormat="1" ht="28.3" x14ac:dyDescent="0.35">
      <c r="A1223" s="90" t="s">
        <v>1184</v>
      </c>
      <c r="B1223" s="376" t="str">
        <f>VLOOKUP(A1223,ORÇAMENTO!A:J,4,0)</f>
        <v>ASSENTO SANITÁRIO CONVENCIONAL - FORNECIMENTO E INSTALACAO. AF_01/2020</v>
      </c>
      <c r="C1223" s="377" t="str">
        <f>VLOOKUP(A1223,ORÇAMENTO!A:J,5,0)</f>
        <v>UN</v>
      </c>
      <c r="D1223" s="403"/>
      <c r="E1223" s="403"/>
      <c r="F1223" s="403"/>
      <c r="G1223" s="403"/>
      <c r="H1223" s="403"/>
      <c r="I1223" s="403"/>
      <c r="J1223" s="403"/>
      <c r="K1223" s="383"/>
      <c r="L1223" s="83">
        <f>K1224</f>
        <v>3</v>
      </c>
      <c r="M1223" s="84"/>
      <c r="N1223" s="92"/>
    </row>
    <row r="1224" spans="1:14" s="78" customFormat="1" x14ac:dyDescent="0.35">
      <c r="A1224" s="95"/>
      <c r="B1224" s="87" t="s">
        <v>595</v>
      </c>
      <c r="C1224" s="371"/>
      <c r="D1224" s="340"/>
      <c r="E1224" s="340"/>
      <c r="F1224" s="340"/>
      <c r="G1224" s="340"/>
      <c r="H1224" s="340"/>
      <c r="I1224" s="340"/>
      <c r="J1224" s="388"/>
      <c r="K1224" s="388">
        <v>3</v>
      </c>
      <c r="L1224" s="97"/>
      <c r="M1224" s="84"/>
      <c r="N1224" s="92"/>
    </row>
    <row r="1225" spans="1:14" s="78" customFormat="1" x14ac:dyDescent="0.35">
      <c r="A1225" s="79">
        <v>23</v>
      </c>
      <c r="B1225" s="374" t="str">
        <f>VLOOKUP(A1190,ORÇAMENTO!A:J,4,0)</f>
        <v>PEDRAS, LOUÇAS E APARELHOS</v>
      </c>
      <c r="C1225" s="375"/>
      <c r="D1225" s="375"/>
      <c r="E1225" s="375"/>
      <c r="F1225" s="375"/>
      <c r="G1225" s="375"/>
      <c r="H1225" s="375"/>
      <c r="I1225" s="375"/>
      <c r="J1225" s="375"/>
      <c r="K1225" s="375"/>
      <c r="L1225" s="80"/>
      <c r="M1225" s="84"/>
    </row>
    <row r="1226" spans="1:14" s="72" customFormat="1" ht="28.3" x14ac:dyDescent="0.35">
      <c r="A1226" s="82" t="s">
        <v>71</v>
      </c>
      <c r="B1226" s="376" t="str">
        <f>VLOOKUP(A1226,ORÇAMENTO!A:J,4,0)</f>
        <v>PLACA INAUGURACAO EM ALUMINIO 0,40X0,60M FORNECIMENTO E COLOCACAO</v>
      </c>
      <c r="C1226" s="377" t="str">
        <f>VLOOKUP(A1226,ORÇAMENTO!A:J,5,0)</f>
        <v>UN</v>
      </c>
      <c r="D1226" s="378"/>
      <c r="E1226" s="378"/>
      <c r="F1226" s="378"/>
      <c r="G1226" s="378"/>
      <c r="H1226" s="378"/>
      <c r="I1226" s="378"/>
      <c r="J1226" s="378"/>
      <c r="K1226" s="378"/>
      <c r="L1226" s="83">
        <v>1</v>
      </c>
      <c r="M1226" s="84"/>
    </row>
    <row r="1227" spans="1:14" s="72" customFormat="1" x14ac:dyDescent="0.35">
      <c r="A1227" s="82" t="s">
        <v>581</v>
      </c>
      <c r="B1227" s="376" t="str">
        <f>VLOOKUP(A1227,ORÇAMENTO!A:J,4,0)</f>
        <v>LIMPEZA FINAL DA OBRA</v>
      </c>
      <c r="C1227" s="377" t="str">
        <f>VLOOKUP(A1227,ORÇAMENTO!A:J,5,0)</f>
        <v>m²</v>
      </c>
      <c r="D1227" s="378"/>
      <c r="E1227" s="378"/>
      <c r="F1227" s="378"/>
      <c r="G1227" s="378"/>
      <c r="H1227" s="378"/>
      <c r="I1227" s="378"/>
      <c r="J1227" s="378"/>
      <c r="K1227" s="378"/>
      <c r="L1227" s="83">
        <v>262.87</v>
      </c>
      <c r="M1227" s="84"/>
    </row>
    <row r="1228" spans="1:14" s="72" customFormat="1" x14ac:dyDescent="0.35">
      <c r="A1228" s="462"/>
      <c r="B1228" s="463"/>
      <c r="C1228" s="463"/>
      <c r="D1228" s="463"/>
      <c r="E1228" s="463"/>
      <c r="F1228" s="463"/>
      <c r="G1228" s="463"/>
      <c r="H1228" s="463"/>
      <c r="I1228" s="463"/>
      <c r="J1228" s="463"/>
      <c r="K1228" s="463"/>
      <c r="L1228" s="464"/>
      <c r="M1228" s="84"/>
    </row>
    <row r="1229" spans="1:14" x14ac:dyDescent="0.35">
      <c r="A1229" s="462" t="s">
        <v>535</v>
      </c>
      <c r="B1229" s="463"/>
      <c r="C1229" s="463"/>
      <c r="D1229" s="463"/>
      <c r="E1229" s="463"/>
      <c r="F1229" s="463"/>
      <c r="G1229" s="463"/>
      <c r="H1229" s="463"/>
      <c r="I1229" s="463"/>
      <c r="J1229" s="463"/>
      <c r="K1229" s="463"/>
      <c r="L1229" s="464"/>
      <c r="M1229" s="84"/>
    </row>
    <row r="1230" spans="1:14" x14ac:dyDescent="0.35">
      <c r="A1230" s="462" t="s">
        <v>536</v>
      </c>
      <c r="B1230" s="463"/>
      <c r="C1230" s="463"/>
      <c r="D1230" s="463"/>
      <c r="E1230" s="463"/>
      <c r="F1230" s="463"/>
      <c r="G1230" s="463"/>
      <c r="H1230" s="463"/>
      <c r="I1230" s="463"/>
      <c r="J1230" s="463"/>
      <c r="K1230" s="463"/>
      <c r="L1230" s="464"/>
      <c r="M1230" s="84"/>
    </row>
    <row r="1231" spans="1:14" x14ac:dyDescent="0.35">
      <c r="A1231" s="465" t="s">
        <v>599</v>
      </c>
      <c r="B1231" s="466"/>
      <c r="C1231" s="466"/>
      <c r="D1231" s="466"/>
      <c r="E1231" s="466"/>
      <c r="F1231" s="466"/>
      <c r="G1231" s="466"/>
      <c r="H1231" s="466"/>
      <c r="I1231" s="466"/>
      <c r="J1231" s="466"/>
      <c r="K1231" s="466"/>
      <c r="L1231" s="467"/>
      <c r="M1231" s="84"/>
    </row>
    <row r="1232" spans="1:14" x14ac:dyDescent="0.35">
      <c r="A1232" s="325" t="s">
        <v>600</v>
      </c>
      <c r="B1232" s="326"/>
      <c r="C1232" s="326"/>
      <c r="D1232" s="326"/>
      <c r="E1232" s="326"/>
      <c r="F1232" s="326"/>
      <c r="G1232" s="326"/>
      <c r="H1232" s="326"/>
      <c r="I1232" s="326"/>
      <c r="J1232" s="326"/>
      <c r="K1232" s="326"/>
      <c r="L1232" s="327"/>
      <c r="M1232" s="84"/>
    </row>
    <row r="1233" spans="1:13" x14ac:dyDescent="0.35">
      <c r="A1233" s="280" t="s">
        <v>536</v>
      </c>
      <c r="B1233" s="282"/>
      <c r="C1233" s="282"/>
      <c r="D1233" s="282"/>
      <c r="E1233" s="282"/>
      <c r="F1233" s="282"/>
      <c r="G1233" s="282"/>
      <c r="H1233" s="282"/>
      <c r="I1233" s="282"/>
      <c r="J1233" s="282"/>
      <c r="K1233" s="282"/>
      <c r="L1233" s="223"/>
      <c r="M1233" s="84"/>
    </row>
    <row r="1234" spans="1:13" x14ac:dyDescent="0.35">
      <c r="A1234" s="465" t="s">
        <v>969</v>
      </c>
      <c r="B1234" s="466"/>
      <c r="C1234" s="466"/>
      <c r="D1234" s="466"/>
      <c r="E1234" s="466"/>
      <c r="F1234" s="466"/>
      <c r="G1234" s="466"/>
      <c r="H1234" s="466"/>
      <c r="I1234" s="466"/>
      <c r="J1234" s="466"/>
      <c r="K1234" s="466"/>
      <c r="L1234" s="467"/>
      <c r="M1234" s="84"/>
    </row>
    <row r="1235" spans="1:13" x14ac:dyDescent="0.35">
      <c r="M1235" s="84"/>
    </row>
    <row r="1236" spans="1:13" x14ac:dyDescent="0.35">
      <c r="M1236" s="81"/>
    </row>
    <row r="1237" spans="1:13" x14ac:dyDescent="0.35">
      <c r="M1237" s="84"/>
    </row>
  </sheetData>
  <mergeCells count="9">
    <mergeCell ref="A1229:L1229"/>
    <mergeCell ref="A1230:L1230"/>
    <mergeCell ref="A1234:L1234"/>
    <mergeCell ref="A3:L3"/>
    <mergeCell ref="A4:L4"/>
    <mergeCell ref="A5:L5"/>
    <mergeCell ref="A1231:L1231"/>
    <mergeCell ref="F84:I84"/>
    <mergeCell ref="A1228:L1228"/>
  </mergeCells>
  <phoneticPr fontId="29" type="noConversion"/>
  <pageMargins left="0.51181102362204722" right="0.51181102362204722" top="0.78740157480314965" bottom="0.78740157480314965" header="0.31496062992125984" footer="0.31496062992125984"/>
  <pageSetup paperSize="9" scale="49" fitToHeight="0" orientation="portrait" r:id="rId1"/>
  <headerFooter>
    <oddFooter>&amp;CAv. Hiléia, S/N, Agrópolis do Incra, Bairro Amapá
CEP: 68502-100, Marabá/PA&amp;R&amp;P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89AB5-55B8-4D98-9623-E0EDCDBACD37}">
  <sheetPr>
    <pageSetUpPr fitToPage="1"/>
  </sheetPr>
  <dimension ref="A1:J342"/>
  <sheetViews>
    <sheetView view="pageBreakPreview" zoomScale="98" zoomScaleNormal="115" zoomScaleSheetLayoutView="98" workbookViewId="0">
      <selection activeCell="A4" sqref="A4:C4"/>
    </sheetView>
  </sheetViews>
  <sheetFormatPr defaultRowHeight="14.15" x14ac:dyDescent="0.35"/>
  <cols>
    <col min="1" max="1" width="10.140625" customWidth="1"/>
    <col min="2" max="2" width="7.92578125" customWidth="1"/>
    <col min="3" max="3" width="6.85546875" customWidth="1"/>
    <col min="4" max="4" width="38.140625" customWidth="1"/>
    <col min="5" max="5" width="13.640625" customWidth="1"/>
    <col min="6" max="6" width="9" customWidth="1"/>
    <col min="7" max="7" width="6" customWidth="1"/>
    <col min="8" max="8" width="11.2109375" customWidth="1"/>
    <col min="9" max="9" width="9.78515625" customWidth="1"/>
    <col min="10" max="10" width="9.2109375" customWidth="1"/>
  </cols>
  <sheetData>
    <row r="1" spans="1:10" x14ac:dyDescent="0.35">
      <c r="A1" s="553" t="s">
        <v>1333</v>
      </c>
      <c r="B1" s="553"/>
      <c r="C1" s="553"/>
      <c r="D1" s="553"/>
      <c r="E1" s="553"/>
      <c r="F1" s="553"/>
      <c r="G1" s="553"/>
      <c r="H1" s="553"/>
      <c r="I1" s="553"/>
      <c r="J1" s="553"/>
    </row>
    <row r="2" spans="1:10" x14ac:dyDescent="0.35">
      <c r="A2" s="553"/>
      <c r="B2" s="553"/>
      <c r="C2" s="553"/>
      <c r="D2" s="553"/>
      <c r="E2" s="553"/>
      <c r="F2" s="553"/>
      <c r="G2" s="553"/>
      <c r="H2" s="553"/>
      <c r="I2" s="553"/>
      <c r="J2" s="553"/>
    </row>
    <row r="3" spans="1:10" x14ac:dyDescent="0.35">
      <c r="A3" s="553"/>
      <c r="B3" s="553"/>
      <c r="C3" s="553"/>
      <c r="D3" s="553"/>
      <c r="E3" s="553"/>
      <c r="F3" s="553"/>
      <c r="G3" s="553"/>
      <c r="H3" s="553"/>
      <c r="I3" s="553"/>
      <c r="J3" s="553"/>
    </row>
    <row r="4" spans="1:10" x14ac:dyDescent="0.35">
      <c r="A4" s="287"/>
      <c r="B4" s="288"/>
      <c r="C4" s="287"/>
      <c r="D4" s="287"/>
      <c r="E4" s="565"/>
      <c r="F4" s="565"/>
      <c r="G4" s="289"/>
      <c r="H4" s="288"/>
      <c r="I4" s="288"/>
      <c r="J4" s="288"/>
    </row>
    <row r="5" spans="1:10" ht="25.75" customHeight="1" x14ac:dyDescent="0.35">
      <c r="A5" s="283" t="s">
        <v>1019</v>
      </c>
      <c r="B5" s="309" t="s">
        <v>7</v>
      </c>
      <c r="C5" s="283" t="s">
        <v>8</v>
      </c>
      <c r="D5" s="283" t="s">
        <v>9</v>
      </c>
      <c r="E5" s="556" t="s">
        <v>77</v>
      </c>
      <c r="F5" s="556"/>
      <c r="G5" s="308" t="s">
        <v>10</v>
      </c>
      <c r="H5" s="309" t="s">
        <v>11</v>
      </c>
      <c r="I5" s="309" t="s">
        <v>12</v>
      </c>
      <c r="J5" s="309" t="s">
        <v>14</v>
      </c>
    </row>
    <row r="6" spans="1:10" ht="24.9" x14ac:dyDescent="0.35">
      <c r="A6" s="284" t="s">
        <v>959</v>
      </c>
      <c r="B6" s="311" t="s">
        <v>777</v>
      </c>
      <c r="C6" s="284" t="s">
        <v>20</v>
      </c>
      <c r="D6" s="284" t="s">
        <v>1358</v>
      </c>
      <c r="E6" s="557" t="s">
        <v>567</v>
      </c>
      <c r="F6" s="557"/>
      <c r="G6" s="310" t="s">
        <v>26</v>
      </c>
      <c r="H6" s="313">
        <v>1</v>
      </c>
      <c r="I6" s="312">
        <v>123507</v>
      </c>
      <c r="J6" s="312">
        <v>123507</v>
      </c>
    </row>
    <row r="7" spans="1:10" ht="24.9" x14ac:dyDescent="0.35">
      <c r="A7" s="285" t="s">
        <v>564</v>
      </c>
      <c r="B7" s="315" t="s">
        <v>1020</v>
      </c>
      <c r="C7" s="285" t="s">
        <v>18</v>
      </c>
      <c r="D7" s="285" t="s">
        <v>570</v>
      </c>
      <c r="E7" s="558" t="s">
        <v>1016</v>
      </c>
      <c r="F7" s="558"/>
      <c r="G7" s="314" t="s">
        <v>74</v>
      </c>
      <c r="H7" s="317">
        <v>300</v>
      </c>
      <c r="I7" s="316">
        <v>138.61000000000001</v>
      </c>
      <c r="J7" s="316">
        <v>41583</v>
      </c>
    </row>
    <row r="8" spans="1:10" ht="24.45" customHeight="1" x14ac:dyDescent="0.35">
      <c r="A8" s="285" t="s">
        <v>564</v>
      </c>
      <c r="B8" s="315" t="s">
        <v>568</v>
      </c>
      <c r="C8" s="285" t="s">
        <v>18</v>
      </c>
      <c r="D8" s="285" t="s">
        <v>569</v>
      </c>
      <c r="E8" s="558" t="s">
        <v>1016</v>
      </c>
      <c r="F8" s="558"/>
      <c r="G8" s="314" t="s">
        <v>79</v>
      </c>
      <c r="H8" s="317">
        <v>12</v>
      </c>
      <c r="I8" s="316">
        <v>6827</v>
      </c>
      <c r="J8" s="316">
        <v>81924</v>
      </c>
    </row>
    <row r="9" spans="1:10" ht="15.45" customHeight="1" x14ac:dyDescent="0.35">
      <c r="A9" s="300"/>
      <c r="B9" s="300"/>
      <c r="C9" s="300"/>
      <c r="D9" s="300"/>
      <c r="E9" s="300"/>
      <c r="F9" s="301"/>
      <c r="G9" s="300"/>
      <c r="H9" s="300"/>
      <c r="I9" s="300"/>
      <c r="J9" s="301"/>
    </row>
    <row r="10" spans="1:10" ht="15.45" customHeight="1" x14ac:dyDescent="0.35">
      <c r="A10" s="300"/>
      <c r="B10" s="300"/>
      <c r="C10" s="300"/>
      <c r="D10" s="300"/>
      <c r="E10" s="300"/>
      <c r="F10" s="301"/>
      <c r="G10" s="300"/>
      <c r="H10" s="300"/>
      <c r="I10" s="300"/>
      <c r="J10" s="301"/>
    </row>
    <row r="11" spans="1:10" ht="29.15" customHeight="1" x14ac:dyDescent="0.35">
      <c r="A11" s="302"/>
      <c r="B11" s="302"/>
      <c r="C11" s="302"/>
      <c r="D11" s="302"/>
      <c r="E11" s="561" t="s">
        <v>590</v>
      </c>
      <c r="F11" s="561"/>
      <c r="G11" s="561"/>
      <c r="H11" s="561"/>
      <c r="I11" s="561"/>
      <c r="J11" s="561"/>
    </row>
    <row r="12" spans="1:10" ht="15.45" customHeight="1" x14ac:dyDescent="0.35">
      <c r="A12" s="302"/>
      <c r="B12" s="302"/>
      <c r="C12" s="302"/>
      <c r="D12" s="302"/>
      <c r="E12" s="562" t="s">
        <v>583</v>
      </c>
      <c r="F12" s="562"/>
      <c r="G12" s="562"/>
      <c r="H12" s="262" t="s">
        <v>584</v>
      </c>
      <c r="I12" s="262" t="s">
        <v>585</v>
      </c>
      <c r="J12" s="262" t="s">
        <v>586</v>
      </c>
    </row>
    <row r="13" spans="1:10" ht="15.45" customHeight="1" x14ac:dyDescent="0.35">
      <c r="A13" s="302"/>
      <c r="B13" s="302"/>
      <c r="C13" s="302"/>
      <c r="D13" s="302"/>
      <c r="E13" s="562"/>
      <c r="F13" s="562"/>
      <c r="G13" s="562"/>
      <c r="H13" s="262" t="s">
        <v>587</v>
      </c>
      <c r="I13" s="262" t="s">
        <v>588</v>
      </c>
      <c r="J13" s="262" t="s">
        <v>589</v>
      </c>
    </row>
    <row r="14" spans="1:10" ht="15.45" customHeight="1" x14ac:dyDescent="0.35">
      <c r="A14" s="302"/>
      <c r="B14" s="302"/>
      <c r="C14" s="302"/>
      <c r="D14" s="302"/>
      <c r="E14" s="302"/>
      <c r="F14" s="302"/>
      <c r="G14" s="302"/>
      <c r="H14" s="302"/>
      <c r="J14" s="323"/>
    </row>
    <row r="15" spans="1:10" ht="15.45" customHeight="1" x14ac:dyDescent="0.35">
      <c r="A15" s="302"/>
      <c r="B15" s="302"/>
      <c r="C15" s="302"/>
      <c r="D15" s="302"/>
      <c r="E15" s="302"/>
      <c r="F15" s="302"/>
      <c r="G15" s="302"/>
      <c r="H15" s="302"/>
      <c r="I15" s="270">
        <f>RESUMO!C12/RESUMO!C34</f>
        <v>8.2543182517059499E-2</v>
      </c>
      <c r="J15" s="263" t="s">
        <v>591</v>
      </c>
    </row>
    <row r="16" spans="1:10" ht="15.45" customHeight="1" x14ac:dyDescent="0.35">
      <c r="A16" s="300"/>
      <c r="B16" s="300"/>
      <c r="C16" s="300"/>
      <c r="D16" s="300"/>
      <c r="E16" s="322"/>
      <c r="F16" s="301"/>
      <c r="G16" s="300"/>
      <c r="H16" s="300"/>
      <c r="I16" s="300"/>
      <c r="J16" s="301"/>
    </row>
    <row r="17" spans="1:10" x14ac:dyDescent="0.35">
      <c r="A17" s="287"/>
      <c r="B17" s="288"/>
      <c r="C17" s="287"/>
      <c r="D17" s="287"/>
      <c r="E17" s="565"/>
      <c r="F17" s="565"/>
      <c r="G17" s="289"/>
      <c r="H17" s="288"/>
      <c r="I17" s="288"/>
      <c r="J17" s="288"/>
    </row>
    <row r="18" spans="1:10" x14ac:dyDescent="0.35">
      <c r="A18" s="283" t="s">
        <v>1021</v>
      </c>
      <c r="B18" s="309" t="s">
        <v>7</v>
      </c>
      <c r="C18" s="283" t="s">
        <v>8</v>
      </c>
      <c r="D18" s="283" t="s">
        <v>9</v>
      </c>
      <c r="E18" s="556" t="s">
        <v>77</v>
      </c>
      <c r="F18" s="556"/>
      <c r="G18" s="308" t="s">
        <v>10</v>
      </c>
      <c r="H18" s="309" t="s">
        <v>11</v>
      </c>
      <c r="I18" s="309" t="s">
        <v>12</v>
      </c>
      <c r="J18" s="309" t="s">
        <v>14</v>
      </c>
    </row>
    <row r="19" spans="1:10" ht="24.9" x14ac:dyDescent="0.35">
      <c r="A19" s="284" t="s">
        <v>959</v>
      </c>
      <c r="B19" s="311" t="s">
        <v>778</v>
      </c>
      <c r="C19" s="284" t="s">
        <v>20</v>
      </c>
      <c r="D19" s="284" t="s">
        <v>548</v>
      </c>
      <c r="E19" s="557" t="s">
        <v>89</v>
      </c>
      <c r="F19" s="557"/>
      <c r="G19" s="310" t="s">
        <v>19</v>
      </c>
      <c r="H19" s="313">
        <v>1</v>
      </c>
      <c r="I19" s="312">
        <v>63.02</v>
      </c>
      <c r="J19" s="312">
        <v>63.02</v>
      </c>
    </row>
    <row r="20" spans="1:10" ht="24.9" x14ac:dyDescent="0.35">
      <c r="A20" s="285" t="s">
        <v>564</v>
      </c>
      <c r="B20" s="315" t="s">
        <v>566</v>
      </c>
      <c r="C20" s="285" t="s">
        <v>18</v>
      </c>
      <c r="D20" s="285" t="s">
        <v>75</v>
      </c>
      <c r="E20" s="558" t="s">
        <v>1016</v>
      </c>
      <c r="F20" s="558"/>
      <c r="G20" s="314" t="s">
        <v>74</v>
      </c>
      <c r="H20" s="317">
        <v>0.55249999999999999</v>
      </c>
      <c r="I20" s="316">
        <v>25.11</v>
      </c>
      <c r="J20" s="316">
        <v>13.87</v>
      </c>
    </row>
    <row r="21" spans="1:10" ht="87" x14ac:dyDescent="0.35">
      <c r="A21" s="285" t="s">
        <v>564</v>
      </c>
      <c r="B21" s="315" t="s">
        <v>571</v>
      </c>
      <c r="C21" s="285" t="s">
        <v>18</v>
      </c>
      <c r="D21" s="285" t="s">
        <v>88</v>
      </c>
      <c r="E21" s="558" t="s">
        <v>1022</v>
      </c>
      <c r="F21" s="558"/>
      <c r="G21" s="314" t="s">
        <v>83</v>
      </c>
      <c r="H21" s="317">
        <v>4.0399999999999998E-2</v>
      </c>
      <c r="I21" s="316">
        <v>410.71</v>
      </c>
      <c r="J21" s="316">
        <v>16.59</v>
      </c>
    </row>
    <row r="22" spans="1:10" ht="74.599999999999994" x14ac:dyDescent="0.35">
      <c r="A22" s="285" t="s">
        <v>564</v>
      </c>
      <c r="B22" s="315" t="s">
        <v>572</v>
      </c>
      <c r="C22" s="285" t="s">
        <v>18</v>
      </c>
      <c r="D22" s="285" t="s">
        <v>87</v>
      </c>
      <c r="E22" s="558" t="s">
        <v>1022</v>
      </c>
      <c r="F22" s="558"/>
      <c r="G22" s="314" t="s">
        <v>85</v>
      </c>
      <c r="H22" s="317">
        <v>7.2300000000000003E-2</v>
      </c>
      <c r="I22" s="316">
        <v>169.68</v>
      </c>
      <c r="J22" s="316">
        <v>12.26</v>
      </c>
    </row>
    <row r="23" spans="1:10" ht="62.15" x14ac:dyDescent="0.35">
      <c r="A23" s="285" t="s">
        <v>564</v>
      </c>
      <c r="B23" s="315" t="s">
        <v>573</v>
      </c>
      <c r="C23" s="285" t="s">
        <v>18</v>
      </c>
      <c r="D23" s="285" t="s">
        <v>86</v>
      </c>
      <c r="E23" s="558" t="s">
        <v>1022</v>
      </c>
      <c r="F23" s="558"/>
      <c r="G23" s="314" t="s">
        <v>85</v>
      </c>
      <c r="H23" s="317">
        <v>7.2300000000000003E-2</v>
      </c>
      <c r="I23" s="316">
        <v>70</v>
      </c>
      <c r="J23" s="316">
        <v>5.0599999999999996</v>
      </c>
    </row>
    <row r="24" spans="1:10" ht="62.15" x14ac:dyDescent="0.35">
      <c r="A24" s="285" t="s">
        <v>564</v>
      </c>
      <c r="B24" s="315" t="s">
        <v>574</v>
      </c>
      <c r="C24" s="285" t="s">
        <v>18</v>
      </c>
      <c r="D24" s="285" t="s">
        <v>84</v>
      </c>
      <c r="E24" s="558" t="s">
        <v>1022</v>
      </c>
      <c r="F24" s="558"/>
      <c r="G24" s="314" t="s">
        <v>83</v>
      </c>
      <c r="H24" s="317">
        <v>4.0399999999999998E-2</v>
      </c>
      <c r="I24" s="316">
        <v>282.25</v>
      </c>
      <c r="J24" s="316">
        <v>11.4</v>
      </c>
    </row>
    <row r="25" spans="1:10" ht="74.599999999999994" x14ac:dyDescent="0.35">
      <c r="A25" s="285" t="s">
        <v>564</v>
      </c>
      <c r="B25" s="315" t="s">
        <v>575</v>
      </c>
      <c r="C25" s="285" t="s">
        <v>18</v>
      </c>
      <c r="D25" s="285" t="s">
        <v>82</v>
      </c>
      <c r="E25" s="558" t="s">
        <v>1023</v>
      </c>
      <c r="F25" s="558"/>
      <c r="G25" s="314" t="s">
        <v>22</v>
      </c>
      <c r="H25" s="317">
        <v>0.35339999999999999</v>
      </c>
      <c r="I25" s="316">
        <v>9.73</v>
      </c>
      <c r="J25" s="316">
        <v>3.43</v>
      </c>
    </row>
    <row r="26" spans="1:10" ht="37.299999999999997" x14ac:dyDescent="0.35">
      <c r="A26" s="285" t="s">
        <v>564</v>
      </c>
      <c r="B26" s="315" t="s">
        <v>576</v>
      </c>
      <c r="C26" s="285" t="s">
        <v>18</v>
      </c>
      <c r="D26" s="285" t="s">
        <v>81</v>
      </c>
      <c r="E26" s="558" t="s">
        <v>1023</v>
      </c>
      <c r="F26" s="558"/>
      <c r="G26" s="314" t="s">
        <v>80</v>
      </c>
      <c r="H26" s="317">
        <v>0.1178</v>
      </c>
      <c r="I26" s="316">
        <v>3.49</v>
      </c>
      <c r="J26" s="316">
        <v>0.41</v>
      </c>
    </row>
    <row r="27" spans="1:10" x14ac:dyDescent="0.35">
      <c r="A27" s="295"/>
      <c r="B27" s="296"/>
      <c r="C27" s="295"/>
      <c r="D27" s="295"/>
      <c r="E27" s="563"/>
      <c r="F27" s="563"/>
      <c r="G27" s="297"/>
      <c r="H27" s="298"/>
      <c r="I27" s="299"/>
      <c r="J27" s="299"/>
    </row>
    <row r="28" spans="1:10" x14ac:dyDescent="0.35">
      <c r="A28" s="302"/>
      <c r="B28" s="302"/>
      <c r="C28" s="302"/>
      <c r="D28" s="302"/>
      <c r="E28" s="302"/>
      <c r="F28" s="302"/>
      <c r="G28" s="302"/>
      <c r="H28" s="302"/>
      <c r="I28" s="302"/>
      <c r="J28" s="302"/>
    </row>
    <row r="29" spans="1:10" ht="27.45" customHeight="1" x14ac:dyDescent="0.35">
      <c r="A29" s="283" t="s">
        <v>1024</v>
      </c>
      <c r="B29" s="309" t="s">
        <v>7</v>
      </c>
      <c r="C29" s="283" t="s">
        <v>8</v>
      </c>
      <c r="D29" s="283" t="s">
        <v>9</v>
      </c>
      <c r="E29" s="556" t="s">
        <v>77</v>
      </c>
      <c r="F29" s="556"/>
      <c r="G29" s="308" t="s">
        <v>10</v>
      </c>
      <c r="H29" s="309" t="s">
        <v>11</v>
      </c>
      <c r="I29" s="309" t="s">
        <v>12</v>
      </c>
      <c r="J29" s="309" t="s">
        <v>14</v>
      </c>
    </row>
    <row r="30" spans="1:10" ht="37.299999999999997" x14ac:dyDescent="0.35">
      <c r="A30" s="284" t="s">
        <v>959</v>
      </c>
      <c r="B30" s="311" t="s">
        <v>1364</v>
      </c>
      <c r="C30" s="284" t="s">
        <v>20</v>
      </c>
      <c r="D30" s="284" t="s">
        <v>1369</v>
      </c>
      <c r="E30" s="557" t="s">
        <v>89</v>
      </c>
      <c r="F30" s="557"/>
      <c r="G30" s="310" t="s">
        <v>17</v>
      </c>
      <c r="H30" s="313">
        <v>1</v>
      </c>
      <c r="I30" s="312">
        <v>306.94</v>
      </c>
      <c r="J30" s="312">
        <v>306.94</v>
      </c>
    </row>
    <row r="31" spans="1:10" ht="24.9" customHeight="1" x14ac:dyDescent="0.35">
      <c r="A31" s="285" t="s">
        <v>564</v>
      </c>
      <c r="B31" s="315" t="s">
        <v>566</v>
      </c>
      <c r="C31" s="285" t="s">
        <v>18</v>
      </c>
      <c r="D31" s="285" t="s">
        <v>75</v>
      </c>
      <c r="E31" s="558" t="s">
        <v>1016</v>
      </c>
      <c r="F31" s="558"/>
      <c r="G31" s="314" t="s">
        <v>74</v>
      </c>
      <c r="H31" s="317">
        <v>1.43</v>
      </c>
      <c r="I31" s="316">
        <v>25.11</v>
      </c>
      <c r="J31" s="316">
        <v>35.9</v>
      </c>
    </row>
    <row r="32" spans="1:10" ht="24.9" customHeight="1" x14ac:dyDescent="0.35">
      <c r="A32" s="285" t="s">
        <v>564</v>
      </c>
      <c r="B32" s="315" t="s">
        <v>1025</v>
      </c>
      <c r="C32" s="285" t="s">
        <v>18</v>
      </c>
      <c r="D32" s="285" t="s">
        <v>847</v>
      </c>
      <c r="E32" s="558" t="s">
        <v>1016</v>
      </c>
      <c r="F32" s="558"/>
      <c r="G32" s="314" t="s">
        <v>74</v>
      </c>
      <c r="H32" s="317">
        <v>0.47</v>
      </c>
      <c r="I32" s="316">
        <v>30.73</v>
      </c>
      <c r="J32" s="316">
        <v>14.44</v>
      </c>
    </row>
    <row r="33" spans="1:10" ht="24.9" customHeight="1" x14ac:dyDescent="0.35">
      <c r="A33" s="285" t="s">
        <v>564</v>
      </c>
      <c r="B33" s="315" t="s">
        <v>1206</v>
      </c>
      <c r="C33" s="285" t="s">
        <v>18</v>
      </c>
      <c r="D33" s="285" t="s">
        <v>848</v>
      </c>
      <c r="E33" s="558" t="s">
        <v>1016</v>
      </c>
      <c r="F33" s="558"/>
      <c r="G33" s="314" t="s">
        <v>74</v>
      </c>
      <c r="H33" s="317">
        <v>0.81</v>
      </c>
      <c r="I33" s="316">
        <v>30.31</v>
      </c>
      <c r="J33" s="316">
        <v>24.55</v>
      </c>
    </row>
    <row r="34" spans="1:10" ht="24.9" customHeight="1" x14ac:dyDescent="0.35">
      <c r="A34" s="285" t="s">
        <v>564</v>
      </c>
      <c r="B34" s="315" t="s">
        <v>1207</v>
      </c>
      <c r="C34" s="285" t="s">
        <v>18</v>
      </c>
      <c r="D34" s="285" t="s">
        <v>849</v>
      </c>
      <c r="E34" s="558" t="s">
        <v>1016</v>
      </c>
      <c r="F34" s="558"/>
      <c r="G34" s="314" t="s">
        <v>74</v>
      </c>
      <c r="H34" s="317">
        <v>0.15</v>
      </c>
      <c r="I34" s="316">
        <v>30.53</v>
      </c>
      <c r="J34" s="316">
        <v>4.57</v>
      </c>
    </row>
    <row r="35" spans="1:10" ht="24.9" x14ac:dyDescent="0.35">
      <c r="A35" s="285" t="s">
        <v>564</v>
      </c>
      <c r="B35" s="315" t="s">
        <v>1208</v>
      </c>
      <c r="C35" s="285" t="s">
        <v>16</v>
      </c>
      <c r="D35" s="285" t="s">
        <v>616</v>
      </c>
      <c r="E35" s="558" t="s">
        <v>1026</v>
      </c>
      <c r="F35" s="558"/>
      <c r="G35" s="314" t="s">
        <v>22</v>
      </c>
      <c r="H35" s="317">
        <v>0.1067</v>
      </c>
      <c r="I35" s="316">
        <v>912.76</v>
      </c>
      <c r="J35" s="316">
        <v>97.39</v>
      </c>
    </row>
    <row r="36" spans="1:10" ht="62.15" x14ac:dyDescent="0.35">
      <c r="A36" s="286" t="s">
        <v>565</v>
      </c>
      <c r="B36" s="319" t="s">
        <v>1209</v>
      </c>
      <c r="C36" s="286" t="s">
        <v>18</v>
      </c>
      <c r="D36" s="286" t="s">
        <v>850</v>
      </c>
      <c r="E36" s="559" t="s">
        <v>73</v>
      </c>
      <c r="F36" s="559"/>
      <c r="G36" s="318" t="s">
        <v>17</v>
      </c>
      <c r="H36" s="321">
        <v>1.05</v>
      </c>
      <c r="I36" s="320">
        <v>14.23</v>
      </c>
      <c r="J36" s="320">
        <v>14.94</v>
      </c>
    </row>
    <row r="37" spans="1:10" ht="37.299999999999997" x14ac:dyDescent="0.35">
      <c r="A37" s="286" t="s">
        <v>565</v>
      </c>
      <c r="B37" s="319" t="s">
        <v>1210</v>
      </c>
      <c r="C37" s="286" t="s">
        <v>18</v>
      </c>
      <c r="D37" s="286" t="s">
        <v>91</v>
      </c>
      <c r="E37" s="559" t="s">
        <v>73</v>
      </c>
      <c r="F37" s="559"/>
      <c r="G37" s="318" t="s">
        <v>19</v>
      </c>
      <c r="H37" s="321">
        <v>2</v>
      </c>
      <c r="I37" s="320">
        <v>4.83</v>
      </c>
      <c r="J37" s="320">
        <v>9.66</v>
      </c>
    </row>
    <row r="38" spans="1:10" ht="37.299999999999997" x14ac:dyDescent="0.35">
      <c r="A38" s="286" t="s">
        <v>565</v>
      </c>
      <c r="B38" s="319" t="s">
        <v>1211</v>
      </c>
      <c r="C38" s="286" t="s">
        <v>18</v>
      </c>
      <c r="D38" s="286" t="s">
        <v>90</v>
      </c>
      <c r="E38" s="559" t="s">
        <v>73</v>
      </c>
      <c r="F38" s="559"/>
      <c r="G38" s="318" t="s">
        <v>23</v>
      </c>
      <c r="H38" s="321">
        <v>0.03</v>
      </c>
      <c r="I38" s="320">
        <v>17.8</v>
      </c>
      <c r="J38" s="320">
        <v>0.53</v>
      </c>
    </row>
    <row r="39" spans="1:10" ht="49.75" x14ac:dyDescent="0.35">
      <c r="A39" s="286" t="s">
        <v>565</v>
      </c>
      <c r="B39" s="319" t="s">
        <v>1214</v>
      </c>
      <c r="C39" s="286" t="s">
        <v>18</v>
      </c>
      <c r="D39" s="286" t="s">
        <v>1215</v>
      </c>
      <c r="E39" s="559" t="s">
        <v>73</v>
      </c>
      <c r="F39" s="559"/>
      <c r="G39" s="318" t="s">
        <v>17</v>
      </c>
      <c r="H39" s="321">
        <v>1</v>
      </c>
      <c r="I39" s="320">
        <v>91.36</v>
      </c>
      <c r="J39" s="320">
        <v>91.36</v>
      </c>
    </row>
    <row r="40" spans="1:10" ht="37.299999999999997" x14ac:dyDescent="0.35">
      <c r="A40" s="286" t="s">
        <v>565</v>
      </c>
      <c r="B40" s="319" t="s">
        <v>1365</v>
      </c>
      <c r="C40" s="286" t="s">
        <v>18</v>
      </c>
      <c r="D40" s="286" t="s">
        <v>1366</v>
      </c>
      <c r="E40" s="559" t="s">
        <v>73</v>
      </c>
      <c r="F40" s="559"/>
      <c r="G40" s="318" t="s">
        <v>19</v>
      </c>
      <c r="H40" s="321">
        <v>2</v>
      </c>
      <c r="I40" s="320">
        <v>6.8</v>
      </c>
      <c r="J40" s="320">
        <v>13.6</v>
      </c>
    </row>
    <row r="41" spans="1:10" x14ac:dyDescent="0.35">
      <c r="A41" s="295"/>
      <c r="B41" s="296"/>
      <c r="C41" s="295"/>
      <c r="D41" s="295"/>
      <c r="E41" s="563"/>
      <c r="F41" s="563"/>
      <c r="G41" s="297"/>
      <c r="H41" s="298"/>
      <c r="I41" s="299"/>
      <c r="J41" s="299"/>
    </row>
    <row r="42" spans="1:10" x14ac:dyDescent="0.35">
      <c r="A42" s="295"/>
      <c r="B42" s="296"/>
      <c r="C42" s="295"/>
      <c r="D42" s="295"/>
      <c r="E42" s="563"/>
      <c r="F42" s="563"/>
      <c r="G42" s="297"/>
      <c r="H42" s="298"/>
      <c r="I42" s="299"/>
      <c r="J42" s="299"/>
    </row>
    <row r="43" spans="1:10" x14ac:dyDescent="0.35">
      <c r="A43" s="283" t="s">
        <v>1205</v>
      </c>
      <c r="B43" s="309" t="s">
        <v>7</v>
      </c>
      <c r="C43" s="283" t="s">
        <v>8</v>
      </c>
      <c r="D43" s="283" t="s">
        <v>9</v>
      </c>
      <c r="E43" s="556" t="s">
        <v>77</v>
      </c>
      <c r="F43" s="556"/>
      <c r="G43" s="308" t="s">
        <v>10</v>
      </c>
      <c r="H43" s="309" t="s">
        <v>11</v>
      </c>
      <c r="I43" s="309" t="s">
        <v>12</v>
      </c>
      <c r="J43" s="309" t="s">
        <v>14</v>
      </c>
    </row>
    <row r="44" spans="1:10" ht="37.299999999999997" x14ac:dyDescent="0.35">
      <c r="A44" s="284" t="s">
        <v>959</v>
      </c>
      <c r="B44" s="311" t="s">
        <v>1367</v>
      </c>
      <c r="C44" s="284" t="s">
        <v>20</v>
      </c>
      <c r="D44" s="284" t="s">
        <v>1370</v>
      </c>
      <c r="E44" s="557" t="s">
        <v>89</v>
      </c>
      <c r="F44" s="557"/>
      <c r="G44" s="310" t="s">
        <v>17</v>
      </c>
      <c r="H44" s="313">
        <v>1</v>
      </c>
      <c r="I44" s="312">
        <v>280.01</v>
      </c>
      <c r="J44" s="312">
        <v>280.01</v>
      </c>
    </row>
    <row r="45" spans="1:10" ht="24.9" customHeight="1" x14ac:dyDescent="0.35">
      <c r="A45" s="285" t="s">
        <v>564</v>
      </c>
      <c r="B45" s="315" t="s">
        <v>566</v>
      </c>
      <c r="C45" s="285" t="s">
        <v>18</v>
      </c>
      <c r="D45" s="285" t="s">
        <v>75</v>
      </c>
      <c r="E45" s="558" t="s">
        <v>1016</v>
      </c>
      <c r="F45" s="558"/>
      <c r="G45" s="314" t="s">
        <v>74</v>
      </c>
      <c r="H45" s="317">
        <v>1.43</v>
      </c>
      <c r="I45" s="316">
        <v>25.11</v>
      </c>
      <c r="J45" s="316">
        <v>35.9</v>
      </c>
    </row>
    <row r="46" spans="1:10" ht="24.9" customHeight="1" x14ac:dyDescent="0.35">
      <c r="A46" s="285" t="s">
        <v>564</v>
      </c>
      <c r="B46" s="315" t="s">
        <v>1025</v>
      </c>
      <c r="C46" s="285" t="s">
        <v>18</v>
      </c>
      <c r="D46" s="285" t="s">
        <v>847</v>
      </c>
      <c r="E46" s="558" t="s">
        <v>1016</v>
      </c>
      <c r="F46" s="558"/>
      <c r="G46" s="314" t="s">
        <v>74</v>
      </c>
      <c r="H46" s="317">
        <v>0.47</v>
      </c>
      <c r="I46" s="316">
        <v>30.73</v>
      </c>
      <c r="J46" s="316">
        <v>14.44</v>
      </c>
    </row>
    <row r="47" spans="1:10" ht="24.9" customHeight="1" x14ac:dyDescent="0.35">
      <c r="A47" s="285" t="s">
        <v>564</v>
      </c>
      <c r="B47" s="315" t="s">
        <v>1206</v>
      </c>
      <c r="C47" s="285" t="s">
        <v>18</v>
      </c>
      <c r="D47" s="285" t="s">
        <v>848</v>
      </c>
      <c r="E47" s="558" t="s">
        <v>1016</v>
      </c>
      <c r="F47" s="558"/>
      <c r="G47" s="314" t="s">
        <v>74</v>
      </c>
      <c r="H47" s="317">
        <v>0.81</v>
      </c>
      <c r="I47" s="316">
        <v>30.31</v>
      </c>
      <c r="J47" s="316">
        <v>24.55</v>
      </c>
    </row>
    <row r="48" spans="1:10" ht="24.9" customHeight="1" x14ac:dyDescent="0.35">
      <c r="A48" s="285" t="s">
        <v>564</v>
      </c>
      <c r="B48" s="315" t="s">
        <v>1207</v>
      </c>
      <c r="C48" s="285" t="s">
        <v>18</v>
      </c>
      <c r="D48" s="285" t="s">
        <v>849</v>
      </c>
      <c r="E48" s="558" t="s">
        <v>1016</v>
      </c>
      <c r="F48" s="558"/>
      <c r="G48" s="314" t="s">
        <v>74</v>
      </c>
      <c r="H48" s="317">
        <v>0.15</v>
      </c>
      <c r="I48" s="316">
        <v>30.53</v>
      </c>
      <c r="J48" s="316">
        <v>4.57</v>
      </c>
    </row>
    <row r="49" spans="1:10" ht="24.9" x14ac:dyDescent="0.35">
      <c r="A49" s="285" t="s">
        <v>564</v>
      </c>
      <c r="B49" s="315" t="s">
        <v>1208</v>
      </c>
      <c r="C49" s="285" t="s">
        <v>16</v>
      </c>
      <c r="D49" s="285" t="s">
        <v>616</v>
      </c>
      <c r="E49" s="558" t="s">
        <v>1026</v>
      </c>
      <c r="F49" s="558"/>
      <c r="G49" s="314" t="s">
        <v>22</v>
      </c>
      <c r="H49" s="317">
        <v>9.1560000000000002E-2</v>
      </c>
      <c r="I49" s="316">
        <v>912.76</v>
      </c>
      <c r="J49" s="316">
        <v>83.57</v>
      </c>
    </row>
    <row r="50" spans="1:10" ht="62.15" x14ac:dyDescent="0.35">
      <c r="A50" s="286" t="s">
        <v>565</v>
      </c>
      <c r="B50" s="319" t="s">
        <v>1209</v>
      </c>
      <c r="C50" s="286" t="s">
        <v>18</v>
      </c>
      <c r="D50" s="286" t="s">
        <v>850</v>
      </c>
      <c r="E50" s="559" t="s">
        <v>73</v>
      </c>
      <c r="F50" s="559"/>
      <c r="G50" s="318" t="s">
        <v>17</v>
      </c>
      <c r="H50" s="321">
        <v>1.05</v>
      </c>
      <c r="I50" s="320">
        <v>14.23</v>
      </c>
      <c r="J50" s="320">
        <v>14.94</v>
      </c>
    </row>
    <row r="51" spans="1:10" ht="37.299999999999997" x14ac:dyDescent="0.35">
      <c r="A51" s="286" t="s">
        <v>565</v>
      </c>
      <c r="B51" s="319" t="s">
        <v>1210</v>
      </c>
      <c r="C51" s="286" t="s">
        <v>18</v>
      </c>
      <c r="D51" s="286" t="s">
        <v>91</v>
      </c>
      <c r="E51" s="559" t="s">
        <v>73</v>
      </c>
      <c r="F51" s="559"/>
      <c r="G51" s="318" t="s">
        <v>19</v>
      </c>
      <c r="H51" s="321">
        <v>2</v>
      </c>
      <c r="I51" s="320">
        <v>4.83</v>
      </c>
      <c r="J51" s="320">
        <v>9.66</v>
      </c>
    </row>
    <row r="52" spans="1:10" ht="37.299999999999997" x14ac:dyDescent="0.35">
      <c r="A52" s="286" t="s">
        <v>565</v>
      </c>
      <c r="B52" s="319" t="s">
        <v>1211</v>
      </c>
      <c r="C52" s="286" t="s">
        <v>18</v>
      </c>
      <c r="D52" s="286" t="s">
        <v>90</v>
      </c>
      <c r="E52" s="559" t="s">
        <v>73</v>
      </c>
      <c r="F52" s="559"/>
      <c r="G52" s="318" t="s">
        <v>23</v>
      </c>
      <c r="H52" s="321">
        <v>0.03</v>
      </c>
      <c r="I52" s="320">
        <v>17.8</v>
      </c>
      <c r="J52" s="320">
        <v>0.53</v>
      </c>
    </row>
    <row r="53" spans="1:10" ht="49.75" x14ac:dyDescent="0.35">
      <c r="A53" s="286" t="s">
        <v>565</v>
      </c>
      <c r="B53" s="319" t="s">
        <v>1212</v>
      </c>
      <c r="C53" s="286" t="s">
        <v>18</v>
      </c>
      <c r="D53" s="286" t="s">
        <v>1213</v>
      </c>
      <c r="E53" s="559" t="s">
        <v>73</v>
      </c>
      <c r="F53" s="559"/>
      <c r="G53" s="318" t="s">
        <v>17</v>
      </c>
      <c r="H53" s="321">
        <v>1</v>
      </c>
      <c r="I53" s="320">
        <v>78.25</v>
      </c>
      <c r="J53" s="320">
        <v>78.25</v>
      </c>
    </row>
    <row r="54" spans="1:10" ht="37.299999999999997" x14ac:dyDescent="0.35">
      <c r="A54" s="286" t="s">
        <v>565</v>
      </c>
      <c r="B54" s="319" t="s">
        <v>1365</v>
      </c>
      <c r="C54" s="286" t="s">
        <v>18</v>
      </c>
      <c r="D54" s="286" t="s">
        <v>1366</v>
      </c>
      <c r="E54" s="559" t="s">
        <v>73</v>
      </c>
      <c r="F54" s="559"/>
      <c r="G54" s="318" t="s">
        <v>19</v>
      </c>
      <c r="H54" s="321">
        <v>2</v>
      </c>
      <c r="I54" s="320">
        <v>6.8</v>
      </c>
      <c r="J54" s="320">
        <v>13.6</v>
      </c>
    </row>
    <row r="55" spans="1:10" x14ac:dyDescent="0.35">
      <c r="A55" s="287"/>
      <c r="B55" s="288"/>
      <c r="C55" s="287"/>
      <c r="D55" s="287"/>
      <c r="E55" s="565"/>
      <c r="F55" s="565"/>
      <c r="G55" s="289"/>
      <c r="H55" s="288"/>
      <c r="I55" s="288"/>
      <c r="J55" s="288"/>
    </row>
    <row r="56" spans="1:10" x14ac:dyDescent="0.35">
      <c r="A56" s="290"/>
      <c r="B56" s="291"/>
      <c r="C56" s="290"/>
      <c r="D56" s="290"/>
      <c r="E56" s="564"/>
      <c r="F56" s="564"/>
      <c r="G56" s="292"/>
      <c r="H56" s="293"/>
      <c r="I56" s="294"/>
      <c r="J56" s="294"/>
    </row>
    <row r="57" spans="1:10" x14ac:dyDescent="0.35">
      <c r="A57" s="283" t="s">
        <v>1027</v>
      </c>
      <c r="B57" s="309" t="s">
        <v>7</v>
      </c>
      <c r="C57" s="283" t="s">
        <v>8</v>
      </c>
      <c r="D57" s="283" t="s">
        <v>9</v>
      </c>
      <c r="E57" s="556" t="s">
        <v>77</v>
      </c>
      <c r="F57" s="556"/>
      <c r="G57" s="308" t="s">
        <v>10</v>
      </c>
      <c r="H57" s="309" t="s">
        <v>11</v>
      </c>
      <c r="I57" s="309" t="s">
        <v>12</v>
      </c>
      <c r="J57" s="309" t="s">
        <v>14</v>
      </c>
    </row>
    <row r="58" spans="1:10" ht="74.599999999999994" x14ac:dyDescent="0.35">
      <c r="A58" s="284" t="s">
        <v>959</v>
      </c>
      <c r="B58" s="311" t="s">
        <v>780</v>
      </c>
      <c r="C58" s="284" t="s">
        <v>20</v>
      </c>
      <c r="D58" s="284" t="s">
        <v>854</v>
      </c>
      <c r="E58" s="557" t="s">
        <v>857</v>
      </c>
      <c r="F58" s="557"/>
      <c r="G58" s="310" t="s">
        <v>17</v>
      </c>
      <c r="H58" s="313">
        <v>1</v>
      </c>
      <c r="I58" s="312">
        <v>138.24</v>
      </c>
      <c r="J58" s="312">
        <v>138.24</v>
      </c>
    </row>
    <row r="59" spans="1:10" ht="24.9" x14ac:dyDescent="0.35">
      <c r="A59" s="285" t="s">
        <v>564</v>
      </c>
      <c r="B59" s="315" t="s">
        <v>566</v>
      </c>
      <c r="C59" s="285" t="s">
        <v>18</v>
      </c>
      <c r="D59" s="285" t="s">
        <v>75</v>
      </c>
      <c r="E59" s="558" t="s">
        <v>1016</v>
      </c>
      <c r="F59" s="558"/>
      <c r="G59" s="314" t="s">
        <v>74</v>
      </c>
      <c r="H59" s="317">
        <v>0.16600000000000001</v>
      </c>
      <c r="I59" s="316">
        <v>25.11</v>
      </c>
      <c r="J59" s="316">
        <v>4.16</v>
      </c>
    </row>
    <row r="60" spans="1:10" ht="24.9" x14ac:dyDescent="0.35">
      <c r="A60" s="285" t="s">
        <v>564</v>
      </c>
      <c r="B60" s="315" t="s">
        <v>1028</v>
      </c>
      <c r="C60" s="285" t="s">
        <v>18</v>
      </c>
      <c r="D60" s="285" t="s">
        <v>858</v>
      </c>
      <c r="E60" s="558" t="s">
        <v>1016</v>
      </c>
      <c r="F60" s="558"/>
      <c r="G60" s="314" t="s">
        <v>74</v>
      </c>
      <c r="H60" s="317">
        <v>0.128</v>
      </c>
      <c r="I60" s="316">
        <v>30.05</v>
      </c>
      <c r="J60" s="316">
        <v>3.84</v>
      </c>
    </row>
    <row r="61" spans="1:10" ht="14.25" customHeight="1" x14ac:dyDescent="0.35">
      <c r="A61" s="285" t="s">
        <v>564</v>
      </c>
      <c r="B61" s="315" t="s">
        <v>1029</v>
      </c>
      <c r="C61" s="285" t="s">
        <v>18</v>
      </c>
      <c r="D61" s="285" t="s">
        <v>859</v>
      </c>
      <c r="E61" s="558" t="s">
        <v>1022</v>
      </c>
      <c r="F61" s="558"/>
      <c r="G61" s="314" t="s">
        <v>83</v>
      </c>
      <c r="H61" s="317">
        <v>5.3E-3</v>
      </c>
      <c r="I61" s="316">
        <v>27.99</v>
      </c>
      <c r="J61" s="316">
        <v>0.14000000000000001</v>
      </c>
    </row>
    <row r="62" spans="1:10" ht="49.75" x14ac:dyDescent="0.35">
      <c r="A62" s="285" t="s">
        <v>564</v>
      </c>
      <c r="B62" s="315" t="s">
        <v>1030</v>
      </c>
      <c r="C62" s="285" t="s">
        <v>18</v>
      </c>
      <c r="D62" s="285" t="s">
        <v>860</v>
      </c>
      <c r="E62" s="558" t="s">
        <v>1022</v>
      </c>
      <c r="F62" s="558"/>
      <c r="G62" s="314" t="s">
        <v>85</v>
      </c>
      <c r="H62" s="317">
        <v>7.3000000000000001E-3</v>
      </c>
      <c r="I62" s="316">
        <v>26.73</v>
      </c>
      <c r="J62" s="316">
        <v>0.19</v>
      </c>
    </row>
    <row r="63" spans="1:10" ht="37.299999999999997" x14ac:dyDescent="0.35">
      <c r="A63" s="286" t="s">
        <v>565</v>
      </c>
      <c r="B63" s="319" t="s">
        <v>1031</v>
      </c>
      <c r="C63" s="286" t="s">
        <v>18</v>
      </c>
      <c r="D63" s="286" t="s">
        <v>861</v>
      </c>
      <c r="E63" s="559" t="s">
        <v>73</v>
      </c>
      <c r="F63" s="559"/>
      <c r="G63" s="318" t="s">
        <v>862</v>
      </c>
      <c r="H63" s="321">
        <v>1.26</v>
      </c>
      <c r="I63" s="320">
        <v>0.32</v>
      </c>
      <c r="J63" s="320">
        <v>0.4</v>
      </c>
    </row>
    <row r="64" spans="1:10" ht="37.299999999999997" x14ac:dyDescent="0.35">
      <c r="A64" s="286" t="s">
        <v>565</v>
      </c>
      <c r="B64" s="319" t="s">
        <v>1032</v>
      </c>
      <c r="C64" s="286" t="s">
        <v>18</v>
      </c>
      <c r="D64" s="286" t="s">
        <v>863</v>
      </c>
      <c r="E64" s="559" t="s">
        <v>73</v>
      </c>
      <c r="F64" s="559"/>
      <c r="G64" s="318" t="s">
        <v>26</v>
      </c>
      <c r="H64" s="321">
        <v>1.26</v>
      </c>
      <c r="I64" s="320">
        <v>4.8499999999999996</v>
      </c>
      <c r="J64" s="320">
        <v>6.11</v>
      </c>
    </row>
    <row r="65" spans="1:10" ht="37.299999999999997" x14ac:dyDescent="0.35">
      <c r="A65" s="286" t="s">
        <v>565</v>
      </c>
      <c r="B65" s="319" t="s">
        <v>1033</v>
      </c>
      <c r="C65" s="286" t="s">
        <v>18</v>
      </c>
      <c r="D65" s="286" t="s">
        <v>864</v>
      </c>
      <c r="E65" s="559" t="s">
        <v>73</v>
      </c>
      <c r="F65" s="559"/>
      <c r="G65" s="318" t="s">
        <v>26</v>
      </c>
      <c r="H65" s="321">
        <v>0.50560000000000005</v>
      </c>
      <c r="I65" s="320">
        <v>244.08</v>
      </c>
      <c r="J65" s="320">
        <v>123.4</v>
      </c>
    </row>
    <row r="66" spans="1:10" x14ac:dyDescent="0.35">
      <c r="A66" s="287"/>
      <c r="B66" s="288"/>
      <c r="C66" s="287"/>
      <c r="D66" s="287"/>
      <c r="E66" s="565"/>
      <c r="F66" s="565"/>
      <c r="G66" s="289"/>
      <c r="H66" s="288"/>
      <c r="I66" s="288"/>
      <c r="J66" s="288"/>
    </row>
    <row r="67" spans="1:10" x14ac:dyDescent="0.35">
      <c r="A67" s="290"/>
      <c r="B67" s="291"/>
      <c r="C67" s="290"/>
      <c r="D67" s="290"/>
      <c r="E67" s="564"/>
      <c r="F67" s="564"/>
      <c r="G67" s="292"/>
      <c r="H67" s="293"/>
      <c r="I67" s="294"/>
      <c r="J67" s="294"/>
    </row>
    <row r="68" spans="1:10" x14ac:dyDescent="0.35">
      <c r="A68" s="283" t="s">
        <v>1216</v>
      </c>
      <c r="B68" s="309" t="s">
        <v>7</v>
      </c>
      <c r="C68" s="283" t="s">
        <v>8</v>
      </c>
      <c r="D68" s="283" t="s">
        <v>9</v>
      </c>
      <c r="E68" s="556" t="s">
        <v>77</v>
      </c>
      <c r="F68" s="556"/>
      <c r="G68" s="308" t="s">
        <v>10</v>
      </c>
      <c r="H68" s="309" t="s">
        <v>11</v>
      </c>
      <c r="I68" s="309" t="s">
        <v>12</v>
      </c>
      <c r="J68" s="309" t="s">
        <v>14</v>
      </c>
    </row>
    <row r="69" spans="1:10" ht="74.599999999999994" x14ac:dyDescent="0.35">
      <c r="A69" s="284" t="s">
        <v>959</v>
      </c>
      <c r="B69" s="311" t="s">
        <v>856</v>
      </c>
      <c r="C69" s="284" t="s">
        <v>20</v>
      </c>
      <c r="D69" s="284" t="s">
        <v>872</v>
      </c>
      <c r="E69" s="557" t="s">
        <v>875</v>
      </c>
      <c r="F69" s="557"/>
      <c r="G69" s="310" t="s">
        <v>17</v>
      </c>
      <c r="H69" s="313">
        <v>1</v>
      </c>
      <c r="I69" s="312">
        <v>323.93</v>
      </c>
      <c r="J69" s="312">
        <v>323.93</v>
      </c>
    </row>
    <row r="70" spans="1:10" ht="24.9" x14ac:dyDescent="0.35">
      <c r="A70" s="285" t="s">
        <v>564</v>
      </c>
      <c r="B70" s="315" t="s">
        <v>1034</v>
      </c>
      <c r="C70" s="285" t="s">
        <v>18</v>
      </c>
      <c r="D70" s="285" t="s">
        <v>876</v>
      </c>
      <c r="E70" s="558" t="s">
        <v>1016</v>
      </c>
      <c r="F70" s="558"/>
      <c r="G70" s="314" t="s">
        <v>74</v>
      </c>
      <c r="H70" s="317">
        <v>1.252</v>
      </c>
      <c r="I70" s="316">
        <v>26.14</v>
      </c>
      <c r="J70" s="316">
        <v>32.72</v>
      </c>
    </row>
    <row r="71" spans="1:10" ht="24.9" x14ac:dyDescent="0.35">
      <c r="A71" s="285" t="s">
        <v>564</v>
      </c>
      <c r="B71" s="315" t="s">
        <v>566</v>
      </c>
      <c r="C71" s="285" t="s">
        <v>18</v>
      </c>
      <c r="D71" s="285" t="s">
        <v>75</v>
      </c>
      <c r="E71" s="558" t="s">
        <v>1016</v>
      </c>
      <c r="F71" s="558"/>
      <c r="G71" s="314" t="s">
        <v>74</v>
      </c>
      <c r="H71" s="317">
        <v>0.40899999999999997</v>
      </c>
      <c r="I71" s="316">
        <v>25.11</v>
      </c>
      <c r="J71" s="316">
        <v>10.26</v>
      </c>
    </row>
    <row r="72" spans="1:10" ht="37.299999999999997" x14ac:dyDescent="0.35">
      <c r="A72" s="286" t="s">
        <v>565</v>
      </c>
      <c r="B72" s="319" t="s">
        <v>1217</v>
      </c>
      <c r="C72" s="286" t="s">
        <v>18</v>
      </c>
      <c r="D72" s="286" t="s">
        <v>878</v>
      </c>
      <c r="E72" s="559" t="s">
        <v>73</v>
      </c>
      <c r="F72" s="559"/>
      <c r="G72" s="318" t="s">
        <v>879</v>
      </c>
      <c r="H72" s="321">
        <v>6.9400000000000003E-2</v>
      </c>
      <c r="I72" s="320">
        <v>52.66</v>
      </c>
      <c r="J72" s="320">
        <v>3.65</v>
      </c>
    </row>
    <row r="73" spans="1:10" ht="37.299999999999997" x14ac:dyDescent="0.35">
      <c r="A73" s="286" t="s">
        <v>565</v>
      </c>
      <c r="B73" s="319" t="s">
        <v>1218</v>
      </c>
      <c r="C73" s="286" t="s">
        <v>18</v>
      </c>
      <c r="D73" s="286" t="s">
        <v>880</v>
      </c>
      <c r="E73" s="559" t="s">
        <v>73</v>
      </c>
      <c r="F73" s="559"/>
      <c r="G73" s="318" t="s">
        <v>19</v>
      </c>
      <c r="H73" s="321">
        <v>2.1373000000000002</v>
      </c>
      <c r="I73" s="320">
        <v>9.4700000000000006</v>
      </c>
      <c r="J73" s="320">
        <v>20.239999999999998</v>
      </c>
    </row>
    <row r="74" spans="1:10" ht="14.25" customHeight="1" x14ac:dyDescent="0.35">
      <c r="A74" s="286" t="s">
        <v>565</v>
      </c>
      <c r="B74" s="319" t="s">
        <v>1219</v>
      </c>
      <c r="C74" s="286" t="s">
        <v>18</v>
      </c>
      <c r="D74" s="286" t="s">
        <v>881</v>
      </c>
      <c r="E74" s="559" t="s">
        <v>73</v>
      </c>
      <c r="F74" s="559"/>
      <c r="G74" s="318" t="s">
        <v>19</v>
      </c>
      <c r="H74" s="321">
        <v>9.1079000000000008</v>
      </c>
      <c r="I74" s="320">
        <v>10.74</v>
      </c>
      <c r="J74" s="320">
        <v>97.81</v>
      </c>
    </row>
    <row r="75" spans="1:10" ht="37.299999999999997" x14ac:dyDescent="0.35">
      <c r="A75" s="286" t="s">
        <v>565</v>
      </c>
      <c r="B75" s="319" t="s">
        <v>1220</v>
      </c>
      <c r="C75" s="286" t="s">
        <v>18</v>
      </c>
      <c r="D75" s="286" t="s">
        <v>882</v>
      </c>
      <c r="E75" s="559" t="s">
        <v>73</v>
      </c>
      <c r="F75" s="559"/>
      <c r="G75" s="318" t="s">
        <v>19</v>
      </c>
      <c r="H75" s="321">
        <v>2.5026999999999999</v>
      </c>
      <c r="I75" s="320">
        <v>0.39</v>
      </c>
      <c r="J75" s="320">
        <v>0.97</v>
      </c>
    </row>
    <row r="76" spans="1:10" ht="37.299999999999997" x14ac:dyDescent="0.35">
      <c r="A76" s="286" t="s">
        <v>565</v>
      </c>
      <c r="B76" s="319" t="s">
        <v>1221</v>
      </c>
      <c r="C76" s="286" t="s">
        <v>18</v>
      </c>
      <c r="D76" s="286" t="s">
        <v>883</v>
      </c>
      <c r="E76" s="559" t="s">
        <v>73</v>
      </c>
      <c r="F76" s="559"/>
      <c r="G76" s="318" t="s">
        <v>19</v>
      </c>
      <c r="H76" s="321">
        <v>1.694</v>
      </c>
      <c r="I76" s="320">
        <v>3.47</v>
      </c>
      <c r="J76" s="320">
        <v>5.87</v>
      </c>
    </row>
    <row r="77" spans="1:10" ht="49.75" x14ac:dyDescent="0.35">
      <c r="A77" s="286" t="s">
        <v>565</v>
      </c>
      <c r="B77" s="319" t="s">
        <v>1222</v>
      </c>
      <c r="C77" s="286" t="s">
        <v>18</v>
      </c>
      <c r="D77" s="286" t="s">
        <v>884</v>
      </c>
      <c r="E77" s="559" t="s">
        <v>73</v>
      </c>
      <c r="F77" s="559"/>
      <c r="G77" s="318" t="s">
        <v>23</v>
      </c>
      <c r="H77" s="321">
        <v>1.0978000000000001</v>
      </c>
      <c r="I77" s="320">
        <v>4.3499999999999996</v>
      </c>
      <c r="J77" s="320">
        <v>4.7699999999999996</v>
      </c>
    </row>
    <row r="78" spans="1:10" ht="37.299999999999997" x14ac:dyDescent="0.35">
      <c r="A78" s="286" t="s">
        <v>565</v>
      </c>
      <c r="B78" s="319" t="s">
        <v>1223</v>
      </c>
      <c r="C78" s="286" t="s">
        <v>18</v>
      </c>
      <c r="D78" s="286" t="s">
        <v>885</v>
      </c>
      <c r="E78" s="559" t="s">
        <v>73</v>
      </c>
      <c r="F78" s="559"/>
      <c r="G78" s="318" t="s">
        <v>26</v>
      </c>
      <c r="H78" s="321">
        <v>20.186800000000002</v>
      </c>
      <c r="I78" s="320">
        <v>0.12</v>
      </c>
      <c r="J78" s="320">
        <v>2.42</v>
      </c>
    </row>
    <row r="79" spans="1:10" ht="37.299999999999997" x14ac:dyDescent="0.35">
      <c r="A79" s="286" t="s">
        <v>565</v>
      </c>
      <c r="B79" s="319" t="s">
        <v>1224</v>
      </c>
      <c r="C79" s="286" t="s">
        <v>18</v>
      </c>
      <c r="D79" s="286" t="s">
        <v>886</v>
      </c>
      <c r="E79" s="559" t="s">
        <v>73</v>
      </c>
      <c r="F79" s="559"/>
      <c r="G79" s="318" t="s">
        <v>26</v>
      </c>
      <c r="H79" s="321">
        <v>20.186800000000002</v>
      </c>
      <c r="I79" s="320">
        <v>0.27</v>
      </c>
      <c r="J79" s="320">
        <v>5.45</v>
      </c>
    </row>
    <row r="80" spans="1:10" ht="37.299999999999997" x14ac:dyDescent="0.35">
      <c r="A80" s="286" t="s">
        <v>565</v>
      </c>
      <c r="B80" s="319" t="s">
        <v>1225</v>
      </c>
      <c r="C80" s="286" t="s">
        <v>18</v>
      </c>
      <c r="D80" s="286" t="s">
        <v>887</v>
      </c>
      <c r="E80" s="559" t="s">
        <v>73</v>
      </c>
      <c r="F80" s="559"/>
      <c r="G80" s="318" t="s">
        <v>26</v>
      </c>
      <c r="H80" s="321">
        <v>1.2755000000000001</v>
      </c>
      <c r="I80" s="320">
        <v>0.28999999999999998</v>
      </c>
      <c r="J80" s="320">
        <v>0.36</v>
      </c>
    </row>
    <row r="81" spans="1:10" ht="37.299999999999997" x14ac:dyDescent="0.35">
      <c r="A81" s="286" t="s">
        <v>565</v>
      </c>
      <c r="B81" s="319" t="s">
        <v>1226</v>
      </c>
      <c r="C81" s="286" t="s">
        <v>18</v>
      </c>
      <c r="D81" s="286" t="s">
        <v>877</v>
      </c>
      <c r="E81" s="559" t="s">
        <v>73</v>
      </c>
      <c r="F81" s="559"/>
      <c r="G81" s="318" t="s">
        <v>17</v>
      </c>
      <c r="H81" s="321">
        <v>4.2119999999999997</v>
      </c>
      <c r="I81" s="320">
        <v>33.1</v>
      </c>
      <c r="J81" s="320">
        <v>139.41</v>
      </c>
    </row>
    <row r="82" spans="1:10" x14ac:dyDescent="0.35">
      <c r="A82" s="295"/>
      <c r="B82" s="296"/>
      <c r="C82" s="295"/>
      <c r="D82" s="295"/>
      <c r="E82" s="563"/>
      <c r="F82" s="563"/>
      <c r="G82" s="297"/>
      <c r="H82" s="298"/>
      <c r="I82" s="299"/>
      <c r="J82" s="299"/>
    </row>
    <row r="83" spans="1:10" x14ac:dyDescent="0.35">
      <c r="A83" s="295"/>
      <c r="B83" s="296"/>
      <c r="C83" s="295"/>
      <c r="D83" s="295"/>
      <c r="E83" s="563"/>
      <c r="F83" s="563"/>
      <c r="G83" s="297"/>
      <c r="H83" s="298"/>
      <c r="I83" s="299"/>
      <c r="J83" s="299"/>
    </row>
    <row r="84" spans="1:10" x14ac:dyDescent="0.35">
      <c r="A84" s="283" t="s">
        <v>1227</v>
      </c>
      <c r="B84" s="309" t="s">
        <v>7</v>
      </c>
      <c r="C84" s="283" t="s">
        <v>8</v>
      </c>
      <c r="D84" s="283" t="s">
        <v>9</v>
      </c>
      <c r="E84" s="556" t="s">
        <v>77</v>
      </c>
      <c r="F84" s="556"/>
      <c r="G84" s="308" t="s">
        <v>10</v>
      </c>
      <c r="H84" s="309" t="s">
        <v>11</v>
      </c>
      <c r="I84" s="309" t="s">
        <v>12</v>
      </c>
      <c r="J84" s="309" t="s">
        <v>14</v>
      </c>
    </row>
    <row r="85" spans="1:10" ht="99.45" x14ac:dyDescent="0.35">
      <c r="A85" s="284" t="s">
        <v>959</v>
      </c>
      <c r="B85" s="311" t="s">
        <v>874</v>
      </c>
      <c r="C85" s="284" t="s">
        <v>20</v>
      </c>
      <c r="D85" s="284" t="s">
        <v>1134</v>
      </c>
      <c r="E85" s="557" t="s">
        <v>1036</v>
      </c>
      <c r="F85" s="557"/>
      <c r="G85" s="310" t="s">
        <v>17</v>
      </c>
      <c r="H85" s="313">
        <v>1</v>
      </c>
      <c r="I85" s="312">
        <v>2077.31</v>
      </c>
      <c r="J85" s="312">
        <v>2077.31</v>
      </c>
    </row>
    <row r="86" spans="1:10" ht="24.9" x14ac:dyDescent="0.35">
      <c r="A86" s="285" t="s">
        <v>564</v>
      </c>
      <c r="B86" s="315" t="s">
        <v>1228</v>
      </c>
      <c r="C86" s="285" t="s">
        <v>18</v>
      </c>
      <c r="D86" s="285" t="s">
        <v>1229</v>
      </c>
      <c r="E86" s="558" t="s">
        <v>1016</v>
      </c>
      <c r="F86" s="558"/>
      <c r="G86" s="314" t="s">
        <v>74</v>
      </c>
      <c r="H86" s="317">
        <v>5.5</v>
      </c>
      <c r="I86" s="316">
        <v>30.31</v>
      </c>
      <c r="J86" s="316">
        <v>166.7</v>
      </c>
    </row>
    <row r="87" spans="1:10" ht="24.9" x14ac:dyDescent="0.35">
      <c r="A87" s="285" t="s">
        <v>564</v>
      </c>
      <c r="B87" s="315" t="s">
        <v>1017</v>
      </c>
      <c r="C87" s="285" t="s">
        <v>18</v>
      </c>
      <c r="D87" s="285" t="s">
        <v>791</v>
      </c>
      <c r="E87" s="558" t="s">
        <v>1016</v>
      </c>
      <c r="F87" s="558"/>
      <c r="G87" s="314" t="s">
        <v>74</v>
      </c>
      <c r="H87" s="317">
        <v>5.5</v>
      </c>
      <c r="I87" s="316">
        <v>26.03</v>
      </c>
      <c r="J87" s="316">
        <v>143.16</v>
      </c>
    </row>
    <row r="88" spans="1:10" ht="24.9" x14ac:dyDescent="0.35">
      <c r="A88" s="285" t="s">
        <v>564</v>
      </c>
      <c r="B88" s="315" t="s">
        <v>1230</v>
      </c>
      <c r="C88" s="285" t="s">
        <v>16</v>
      </c>
      <c r="D88" s="285" t="s">
        <v>1231</v>
      </c>
      <c r="E88" s="558">
        <v>0</v>
      </c>
      <c r="F88" s="558"/>
      <c r="G88" s="314" t="s">
        <v>17</v>
      </c>
      <c r="H88" s="317">
        <v>1</v>
      </c>
      <c r="I88" s="316">
        <v>1135.02</v>
      </c>
      <c r="J88" s="316">
        <v>1135.02</v>
      </c>
    </row>
    <row r="89" spans="1:10" ht="24.9" x14ac:dyDescent="0.35">
      <c r="A89" s="285" t="s">
        <v>564</v>
      </c>
      <c r="B89" s="315" t="s">
        <v>1232</v>
      </c>
      <c r="C89" s="285" t="s">
        <v>16</v>
      </c>
      <c r="D89" s="285" t="s">
        <v>1233</v>
      </c>
      <c r="E89" s="558">
        <v>0</v>
      </c>
      <c r="F89" s="558"/>
      <c r="G89" s="314" t="s">
        <v>17</v>
      </c>
      <c r="H89" s="317">
        <v>1</v>
      </c>
      <c r="I89" s="316">
        <v>107.58</v>
      </c>
      <c r="J89" s="316">
        <v>107.58</v>
      </c>
    </row>
    <row r="90" spans="1:10" ht="24.9" x14ac:dyDescent="0.35">
      <c r="A90" s="286" t="s">
        <v>565</v>
      </c>
      <c r="B90" s="319" t="s">
        <v>1234</v>
      </c>
      <c r="C90" s="286" t="s">
        <v>16</v>
      </c>
      <c r="D90" s="286" t="s">
        <v>1235</v>
      </c>
      <c r="E90" s="559" t="s">
        <v>73</v>
      </c>
      <c r="F90" s="559"/>
      <c r="G90" s="318" t="s">
        <v>862</v>
      </c>
      <c r="H90" s="321">
        <v>1</v>
      </c>
      <c r="I90" s="320">
        <v>229.08</v>
      </c>
      <c r="J90" s="320">
        <v>229.08</v>
      </c>
    </row>
    <row r="91" spans="1:10" ht="24.9" x14ac:dyDescent="0.35">
      <c r="A91" s="286" t="s">
        <v>565</v>
      </c>
      <c r="B91" s="319" t="s">
        <v>1236</v>
      </c>
      <c r="C91" s="286" t="s">
        <v>16</v>
      </c>
      <c r="D91" s="286" t="s">
        <v>1237</v>
      </c>
      <c r="E91" s="559" t="s">
        <v>73</v>
      </c>
      <c r="F91" s="559"/>
      <c r="G91" s="318" t="s">
        <v>1238</v>
      </c>
      <c r="H91" s="321">
        <v>1</v>
      </c>
      <c r="I91" s="320">
        <v>53.77</v>
      </c>
      <c r="J91" s="320">
        <v>53.77</v>
      </c>
    </row>
    <row r="92" spans="1:10" x14ac:dyDescent="0.35">
      <c r="A92" s="286" t="s">
        <v>565</v>
      </c>
      <c r="B92" s="319" t="s">
        <v>1239</v>
      </c>
      <c r="C92" s="286" t="s">
        <v>16</v>
      </c>
      <c r="D92" s="286" t="s">
        <v>1240</v>
      </c>
      <c r="E92" s="559" t="s">
        <v>73</v>
      </c>
      <c r="F92" s="559"/>
      <c r="G92" s="318" t="s">
        <v>37</v>
      </c>
      <c r="H92" s="321">
        <v>0.5</v>
      </c>
      <c r="I92" s="320">
        <v>484.01</v>
      </c>
      <c r="J92" s="320">
        <v>242</v>
      </c>
    </row>
    <row r="93" spans="1:10" x14ac:dyDescent="0.35">
      <c r="A93" s="295"/>
      <c r="B93" s="296"/>
      <c r="C93" s="295"/>
      <c r="D93" s="295"/>
      <c r="E93" s="563"/>
      <c r="F93" s="563"/>
      <c r="G93" s="297"/>
      <c r="H93" s="298"/>
      <c r="I93" s="299"/>
      <c r="J93" s="299"/>
    </row>
    <row r="94" spans="1:10" x14ac:dyDescent="0.35">
      <c r="A94" s="295"/>
      <c r="B94" s="296"/>
      <c r="C94" s="295"/>
      <c r="D94" s="295"/>
      <c r="E94" s="563"/>
      <c r="F94" s="563"/>
      <c r="G94" s="297"/>
      <c r="H94" s="298"/>
      <c r="I94" s="299"/>
      <c r="J94" s="299"/>
    </row>
    <row r="95" spans="1:10" x14ac:dyDescent="0.35">
      <c r="A95" s="283" t="s">
        <v>1241</v>
      </c>
      <c r="B95" s="309" t="s">
        <v>7</v>
      </c>
      <c r="C95" s="283" t="s">
        <v>8</v>
      </c>
      <c r="D95" s="283" t="s">
        <v>9</v>
      </c>
      <c r="E95" s="556" t="s">
        <v>77</v>
      </c>
      <c r="F95" s="556"/>
      <c r="G95" s="308" t="s">
        <v>10</v>
      </c>
      <c r="H95" s="309" t="s">
        <v>11</v>
      </c>
      <c r="I95" s="309" t="s">
        <v>12</v>
      </c>
      <c r="J95" s="309" t="s">
        <v>14</v>
      </c>
    </row>
    <row r="96" spans="1:10" ht="62.15" x14ac:dyDescent="0.35">
      <c r="A96" s="284" t="s">
        <v>959</v>
      </c>
      <c r="B96" s="311" t="s">
        <v>1035</v>
      </c>
      <c r="C96" s="284" t="s">
        <v>20</v>
      </c>
      <c r="D96" s="284" t="s">
        <v>1136</v>
      </c>
      <c r="E96" s="557" t="s">
        <v>1036</v>
      </c>
      <c r="F96" s="557"/>
      <c r="G96" s="310" t="s">
        <v>17</v>
      </c>
      <c r="H96" s="313">
        <v>1</v>
      </c>
      <c r="I96" s="312">
        <v>1671.94</v>
      </c>
      <c r="J96" s="312">
        <v>1671.94</v>
      </c>
    </row>
    <row r="97" spans="1:10" ht="24.9" x14ac:dyDescent="0.35">
      <c r="A97" s="285" t="s">
        <v>564</v>
      </c>
      <c r="B97" s="315" t="s">
        <v>1228</v>
      </c>
      <c r="C97" s="285" t="s">
        <v>18</v>
      </c>
      <c r="D97" s="285" t="s">
        <v>1229</v>
      </c>
      <c r="E97" s="558" t="s">
        <v>1016</v>
      </c>
      <c r="F97" s="558"/>
      <c r="G97" s="314" t="s">
        <v>74</v>
      </c>
      <c r="H97" s="317">
        <v>1.5</v>
      </c>
      <c r="I97" s="316">
        <v>30.31</v>
      </c>
      <c r="J97" s="316">
        <v>45.46</v>
      </c>
    </row>
    <row r="98" spans="1:10" ht="24.9" x14ac:dyDescent="0.35">
      <c r="A98" s="285" t="s">
        <v>564</v>
      </c>
      <c r="B98" s="315" t="s">
        <v>1017</v>
      </c>
      <c r="C98" s="285" t="s">
        <v>18</v>
      </c>
      <c r="D98" s="285" t="s">
        <v>791</v>
      </c>
      <c r="E98" s="558" t="s">
        <v>1016</v>
      </c>
      <c r="F98" s="558"/>
      <c r="G98" s="314" t="s">
        <v>74</v>
      </c>
      <c r="H98" s="317">
        <v>1</v>
      </c>
      <c r="I98" s="316">
        <v>26.03</v>
      </c>
      <c r="J98" s="316">
        <v>26.03</v>
      </c>
    </row>
    <row r="99" spans="1:10" ht="24.9" x14ac:dyDescent="0.35">
      <c r="A99" s="285" t="s">
        <v>564</v>
      </c>
      <c r="B99" s="315" t="s">
        <v>1232</v>
      </c>
      <c r="C99" s="285" t="s">
        <v>16</v>
      </c>
      <c r="D99" s="285" t="s">
        <v>1233</v>
      </c>
      <c r="E99" s="558">
        <v>0</v>
      </c>
      <c r="F99" s="558"/>
      <c r="G99" s="314" t="s">
        <v>17</v>
      </c>
      <c r="H99" s="317">
        <v>1</v>
      </c>
      <c r="I99" s="316">
        <v>107.58</v>
      </c>
      <c r="J99" s="316">
        <v>107.58</v>
      </c>
    </row>
    <row r="100" spans="1:10" ht="24.9" x14ac:dyDescent="0.35">
      <c r="A100" s="286" t="s">
        <v>565</v>
      </c>
      <c r="B100" s="319" t="s">
        <v>1242</v>
      </c>
      <c r="C100" s="286" t="s">
        <v>16</v>
      </c>
      <c r="D100" s="286" t="s">
        <v>1243</v>
      </c>
      <c r="E100" s="559" t="s">
        <v>73</v>
      </c>
      <c r="F100" s="559"/>
      <c r="G100" s="318" t="s">
        <v>17</v>
      </c>
      <c r="H100" s="321">
        <v>1</v>
      </c>
      <c r="I100" s="320">
        <v>771.87</v>
      </c>
      <c r="J100" s="320">
        <v>771.87</v>
      </c>
    </row>
    <row r="101" spans="1:10" x14ac:dyDescent="0.35">
      <c r="A101" s="286" t="s">
        <v>565</v>
      </c>
      <c r="B101" s="319" t="s">
        <v>1244</v>
      </c>
      <c r="C101" s="286" t="s">
        <v>16</v>
      </c>
      <c r="D101" s="286" t="s">
        <v>1245</v>
      </c>
      <c r="E101" s="559" t="s">
        <v>73</v>
      </c>
      <c r="F101" s="559"/>
      <c r="G101" s="318" t="s">
        <v>17</v>
      </c>
      <c r="H101" s="321">
        <v>1.05</v>
      </c>
      <c r="I101" s="320">
        <v>686.67</v>
      </c>
      <c r="J101" s="320">
        <v>721</v>
      </c>
    </row>
    <row r="102" spans="1:10" x14ac:dyDescent="0.35">
      <c r="A102" s="287"/>
      <c r="B102" s="288"/>
      <c r="C102" s="287"/>
      <c r="D102" s="287"/>
      <c r="E102" s="565"/>
      <c r="F102" s="565"/>
      <c r="G102" s="289"/>
      <c r="H102" s="288"/>
      <c r="I102" s="288"/>
      <c r="J102" s="288"/>
    </row>
    <row r="103" spans="1:10" ht="14.25" customHeight="1" x14ac:dyDescent="0.35">
      <c r="A103" s="290"/>
      <c r="B103" s="291"/>
      <c r="C103" s="290"/>
      <c r="D103" s="290"/>
      <c r="E103" s="564"/>
      <c r="F103" s="564"/>
      <c r="G103" s="292"/>
      <c r="H103" s="293"/>
      <c r="I103" s="294"/>
      <c r="J103" s="294"/>
    </row>
    <row r="104" spans="1:10" x14ac:dyDescent="0.35">
      <c r="A104" s="283" t="s">
        <v>1246</v>
      </c>
      <c r="B104" s="309" t="s">
        <v>7</v>
      </c>
      <c r="C104" s="283" t="s">
        <v>8</v>
      </c>
      <c r="D104" s="283" t="s">
        <v>9</v>
      </c>
      <c r="E104" s="556" t="s">
        <v>77</v>
      </c>
      <c r="F104" s="556"/>
      <c r="G104" s="308" t="s">
        <v>10</v>
      </c>
      <c r="H104" s="309" t="s">
        <v>11</v>
      </c>
      <c r="I104" s="309" t="s">
        <v>12</v>
      </c>
      <c r="J104" s="309" t="s">
        <v>14</v>
      </c>
    </row>
    <row r="105" spans="1:10" ht="63.45" customHeight="1" x14ac:dyDescent="0.35">
      <c r="A105" s="284" t="s">
        <v>959</v>
      </c>
      <c r="B105" s="311" t="s">
        <v>1037</v>
      </c>
      <c r="C105" s="284" t="s">
        <v>20</v>
      </c>
      <c r="D105" s="284" t="s">
        <v>1137</v>
      </c>
      <c r="E105" s="557" t="s">
        <v>1036</v>
      </c>
      <c r="F105" s="557"/>
      <c r="G105" s="310" t="s">
        <v>17</v>
      </c>
      <c r="H105" s="313">
        <v>1</v>
      </c>
      <c r="I105" s="312">
        <v>1505.45</v>
      </c>
      <c r="J105" s="312">
        <v>1505.45</v>
      </c>
    </row>
    <row r="106" spans="1:10" ht="24.9" x14ac:dyDescent="0.35">
      <c r="A106" s="285" t="s">
        <v>564</v>
      </c>
      <c r="B106" s="315" t="s">
        <v>1228</v>
      </c>
      <c r="C106" s="285" t="s">
        <v>18</v>
      </c>
      <c r="D106" s="285" t="s">
        <v>1229</v>
      </c>
      <c r="E106" s="558" t="s">
        <v>1016</v>
      </c>
      <c r="F106" s="558"/>
      <c r="G106" s="314" t="s">
        <v>74</v>
      </c>
      <c r="H106" s="317">
        <v>1.5</v>
      </c>
      <c r="I106" s="316">
        <v>30.31</v>
      </c>
      <c r="J106" s="316">
        <v>45.46</v>
      </c>
    </row>
    <row r="107" spans="1:10" ht="24.9" x14ac:dyDescent="0.35">
      <c r="A107" s="285" t="s">
        <v>564</v>
      </c>
      <c r="B107" s="315" t="s">
        <v>1017</v>
      </c>
      <c r="C107" s="285" t="s">
        <v>18</v>
      </c>
      <c r="D107" s="285" t="s">
        <v>791</v>
      </c>
      <c r="E107" s="558" t="s">
        <v>1016</v>
      </c>
      <c r="F107" s="558"/>
      <c r="G107" s="314" t="s">
        <v>74</v>
      </c>
      <c r="H107" s="317">
        <v>1</v>
      </c>
      <c r="I107" s="316">
        <v>26.03</v>
      </c>
      <c r="J107" s="316">
        <v>26.03</v>
      </c>
    </row>
    <row r="108" spans="1:10" ht="24.9" x14ac:dyDescent="0.35">
      <c r="A108" s="285" t="s">
        <v>564</v>
      </c>
      <c r="B108" s="315" t="s">
        <v>1232</v>
      </c>
      <c r="C108" s="285" t="s">
        <v>16</v>
      </c>
      <c r="D108" s="285" t="s">
        <v>1233</v>
      </c>
      <c r="E108" s="558">
        <v>0</v>
      </c>
      <c r="F108" s="558"/>
      <c r="G108" s="314" t="s">
        <v>17</v>
      </c>
      <c r="H108" s="317">
        <v>1</v>
      </c>
      <c r="I108" s="316">
        <v>107.58</v>
      </c>
      <c r="J108" s="316">
        <v>107.58</v>
      </c>
    </row>
    <row r="109" spans="1:10" ht="24.9" x14ac:dyDescent="0.35">
      <c r="A109" s="286" t="s">
        <v>565</v>
      </c>
      <c r="B109" s="319" t="s">
        <v>1242</v>
      </c>
      <c r="C109" s="286" t="s">
        <v>16</v>
      </c>
      <c r="D109" s="286" t="s">
        <v>1243</v>
      </c>
      <c r="E109" s="559" t="s">
        <v>73</v>
      </c>
      <c r="F109" s="559"/>
      <c r="G109" s="318" t="s">
        <v>17</v>
      </c>
      <c r="H109" s="321">
        <v>1</v>
      </c>
      <c r="I109" s="320">
        <v>771.87</v>
      </c>
      <c r="J109" s="320">
        <v>771.87</v>
      </c>
    </row>
    <row r="110" spans="1:10" x14ac:dyDescent="0.35">
      <c r="A110" s="286" t="s">
        <v>565</v>
      </c>
      <c r="B110" s="319" t="s">
        <v>1247</v>
      </c>
      <c r="C110" s="286" t="s">
        <v>16</v>
      </c>
      <c r="D110" s="286" t="s">
        <v>1248</v>
      </c>
      <c r="E110" s="559" t="s">
        <v>73</v>
      </c>
      <c r="F110" s="559"/>
      <c r="G110" s="318" t="s">
        <v>17</v>
      </c>
      <c r="H110" s="321">
        <v>1.05</v>
      </c>
      <c r="I110" s="320">
        <v>528.11</v>
      </c>
      <c r="J110" s="320">
        <v>554.51</v>
      </c>
    </row>
    <row r="111" spans="1:10" x14ac:dyDescent="0.35">
      <c r="A111" s="287"/>
      <c r="B111" s="288"/>
      <c r="C111" s="287"/>
      <c r="D111" s="287"/>
      <c r="E111" s="565"/>
      <c r="F111" s="565"/>
      <c r="G111" s="289"/>
      <c r="H111" s="288"/>
      <c r="I111" s="288"/>
      <c r="J111" s="288"/>
    </row>
    <row r="112" spans="1:10" x14ac:dyDescent="0.35">
      <c r="A112" s="290"/>
      <c r="B112" s="291"/>
      <c r="C112" s="290"/>
      <c r="D112" s="290"/>
      <c r="E112" s="564"/>
      <c r="F112" s="564"/>
      <c r="G112" s="292"/>
      <c r="H112" s="293"/>
      <c r="I112" s="294"/>
      <c r="J112" s="294"/>
    </row>
    <row r="113" spans="1:10" x14ac:dyDescent="0.35">
      <c r="A113" s="283" t="s">
        <v>1249</v>
      </c>
      <c r="B113" s="309" t="s">
        <v>7</v>
      </c>
      <c r="C113" s="283" t="s">
        <v>8</v>
      </c>
      <c r="D113" s="283" t="s">
        <v>9</v>
      </c>
      <c r="E113" s="556" t="s">
        <v>77</v>
      </c>
      <c r="F113" s="556"/>
      <c r="G113" s="308" t="s">
        <v>10</v>
      </c>
      <c r="H113" s="309" t="s">
        <v>11</v>
      </c>
      <c r="I113" s="309" t="s">
        <v>12</v>
      </c>
      <c r="J113" s="309" t="s">
        <v>14</v>
      </c>
    </row>
    <row r="114" spans="1:10" ht="49.75" x14ac:dyDescent="0.35">
      <c r="A114" s="284" t="s">
        <v>959</v>
      </c>
      <c r="B114" s="311" t="s">
        <v>781</v>
      </c>
      <c r="C114" s="284" t="s">
        <v>20</v>
      </c>
      <c r="D114" s="284" t="s">
        <v>1138</v>
      </c>
      <c r="E114" s="557" t="s">
        <v>1036</v>
      </c>
      <c r="F114" s="557"/>
      <c r="G114" s="310" t="s">
        <v>17</v>
      </c>
      <c r="H114" s="313">
        <v>1</v>
      </c>
      <c r="I114" s="312">
        <v>1321.78</v>
      </c>
      <c r="J114" s="312">
        <v>1321.78</v>
      </c>
    </row>
    <row r="115" spans="1:10" ht="24.9" x14ac:dyDescent="0.35">
      <c r="A115" s="285" t="s">
        <v>564</v>
      </c>
      <c r="B115" s="315" t="s">
        <v>1228</v>
      </c>
      <c r="C115" s="285" t="s">
        <v>18</v>
      </c>
      <c r="D115" s="285" t="s">
        <v>1229</v>
      </c>
      <c r="E115" s="558" t="s">
        <v>1016</v>
      </c>
      <c r="F115" s="558"/>
      <c r="G115" s="314" t="s">
        <v>74</v>
      </c>
      <c r="H115" s="317">
        <v>1.5</v>
      </c>
      <c r="I115" s="316">
        <v>30.31</v>
      </c>
      <c r="J115" s="316">
        <v>45.46</v>
      </c>
    </row>
    <row r="116" spans="1:10" ht="24.9" x14ac:dyDescent="0.35">
      <c r="A116" s="285" t="s">
        <v>564</v>
      </c>
      <c r="B116" s="315" t="s">
        <v>1017</v>
      </c>
      <c r="C116" s="285" t="s">
        <v>18</v>
      </c>
      <c r="D116" s="285" t="s">
        <v>791</v>
      </c>
      <c r="E116" s="558" t="s">
        <v>1016</v>
      </c>
      <c r="F116" s="558"/>
      <c r="G116" s="314" t="s">
        <v>74</v>
      </c>
      <c r="H116" s="317">
        <v>1</v>
      </c>
      <c r="I116" s="316">
        <v>26.03</v>
      </c>
      <c r="J116" s="316">
        <v>26.03</v>
      </c>
    </row>
    <row r="117" spans="1:10" ht="24.9" x14ac:dyDescent="0.35">
      <c r="A117" s="286" t="s">
        <v>565</v>
      </c>
      <c r="B117" s="319" t="s">
        <v>1250</v>
      </c>
      <c r="C117" s="286" t="s">
        <v>16</v>
      </c>
      <c r="D117" s="286" t="s">
        <v>1251</v>
      </c>
      <c r="E117" s="559" t="s">
        <v>73</v>
      </c>
      <c r="F117" s="559"/>
      <c r="G117" s="318" t="s">
        <v>17</v>
      </c>
      <c r="H117" s="321">
        <v>1</v>
      </c>
      <c r="I117" s="320">
        <v>790.25</v>
      </c>
      <c r="J117" s="320">
        <v>790.25</v>
      </c>
    </row>
    <row r="118" spans="1:10" x14ac:dyDescent="0.35">
      <c r="A118" s="286" t="s">
        <v>565</v>
      </c>
      <c r="B118" s="319" t="s">
        <v>1252</v>
      </c>
      <c r="C118" s="286" t="s">
        <v>16</v>
      </c>
      <c r="D118" s="286" t="s">
        <v>1253</v>
      </c>
      <c r="E118" s="559" t="s">
        <v>73</v>
      </c>
      <c r="F118" s="559"/>
      <c r="G118" s="318" t="s">
        <v>17</v>
      </c>
      <c r="H118" s="321">
        <v>1.05</v>
      </c>
      <c r="I118" s="320">
        <v>438.14</v>
      </c>
      <c r="J118" s="320">
        <v>460.04</v>
      </c>
    </row>
    <row r="119" spans="1:10" x14ac:dyDescent="0.35">
      <c r="A119" s="302"/>
      <c r="B119" s="302"/>
      <c r="C119" s="302"/>
      <c r="D119" s="302"/>
      <c r="E119" s="302"/>
      <c r="F119" s="302"/>
      <c r="G119" s="302"/>
      <c r="H119" s="302"/>
      <c r="I119" s="302"/>
      <c r="J119" s="302"/>
    </row>
    <row r="120" spans="1:10" x14ac:dyDescent="0.35">
      <c r="A120" s="302"/>
      <c r="B120" s="302"/>
      <c r="C120" s="302"/>
      <c r="D120" s="302"/>
      <c r="E120" s="302"/>
      <c r="F120" s="302"/>
      <c r="G120" s="302"/>
      <c r="H120" s="302"/>
      <c r="I120" s="302"/>
      <c r="J120" s="302"/>
    </row>
    <row r="121" spans="1:10" x14ac:dyDescent="0.35">
      <c r="A121" s="283" t="s">
        <v>1254</v>
      </c>
      <c r="B121" s="309" t="s">
        <v>7</v>
      </c>
      <c r="C121" s="283" t="s">
        <v>8</v>
      </c>
      <c r="D121" s="283" t="s">
        <v>9</v>
      </c>
      <c r="E121" s="556" t="s">
        <v>77</v>
      </c>
      <c r="F121" s="556"/>
      <c r="G121" s="308" t="s">
        <v>10</v>
      </c>
      <c r="H121" s="309" t="s">
        <v>11</v>
      </c>
      <c r="I121" s="309" t="s">
        <v>12</v>
      </c>
      <c r="J121" s="309" t="s">
        <v>14</v>
      </c>
    </row>
    <row r="122" spans="1:10" ht="87" x14ac:dyDescent="0.35">
      <c r="A122" s="284" t="s">
        <v>959</v>
      </c>
      <c r="B122" s="311" t="s">
        <v>1351</v>
      </c>
      <c r="C122" s="284" t="s">
        <v>20</v>
      </c>
      <c r="D122" s="284" t="s">
        <v>1139</v>
      </c>
      <c r="E122" s="557" t="s">
        <v>530</v>
      </c>
      <c r="F122" s="557"/>
      <c r="G122" s="310" t="s">
        <v>26</v>
      </c>
      <c r="H122" s="313">
        <v>1</v>
      </c>
      <c r="I122" s="312">
        <v>4462.96</v>
      </c>
      <c r="J122" s="312">
        <v>4462.96</v>
      </c>
    </row>
    <row r="123" spans="1:10" ht="24.9" x14ac:dyDescent="0.35">
      <c r="A123" s="285" t="s">
        <v>564</v>
      </c>
      <c r="B123" s="315" t="s">
        <v>1015</v>
      </c>
      <c r="C123" s="285" t="s">
        <v>18</v>
      </c>
      <c r="D123" s="285" t="s">
        <v>951</v>
      </c>
      <c r="E123" s="558" t="s">
        <v>1016</v>
      </c>
      <c r="F123" s="558"/>
      <c r="G123" s="314" t="s">
        <v>74</v>
      </c>
      <c r="H123" s="317">
        <v>8</v>
      </c>
      <c r="I123" s="316">
        <v>34.090000000000003</v>
      </c>
      <c r="J123" s="316">
        <v>272.72000000000003</v>
      </c>
    </row>
    <row r="124" spans="1:10" ht="24.9" x14ac:dyDescent="0.35">
      <c r="A124" s="285" t="s">
        <v>564</v>
      </c>
      <c r="B124" s="315" t="s">
        <v>1017</v>
      </c>
      <c r="C124" s="285" t="s">
        <v>18</v>
      </c>
      <c r="D124" s="285" t="s">
        <v>791</v>
      </c>
      <c r="E124" s="558" t="s">
        <v>1016</v>
      </c>
      <c r="F124" s="558"/>
      <c r="G124" s="314" t="s">
        <v>74</v>
      </c>
      <c r="H124" s="317">
        <v>8</v>
      </c>
      <c r="I124" s="316">
        <v>26.03</v>
      </c>
      <c r="J124" s="316">
        <v>208.24</v>
      </c>
    </row>
    <row r="125" spans="1:10" ht="51.9" customHeight="1" x14ac:dyDescent="0.35">
      <c r="A125" s="286" t="s">
        <v>565</v>
      </c>
      <c r="B125" s="319" t="s">
        <v>1336</v>
      </c>
      <c r="C125" s="286" t="s">
        <v>20</v>
      </c>
      <c r="D125" s="286" t="s">
        <v>1102</v>
      </c>
      <c r="E125" s="559" t="s">
        <v>1255</v>
      </c>
      <c r="F125" s="559"/>
      <c r="G125" s="318" t="s">
        <v>26</v>
      </c>
      <c r="H125" s="321">
        <v>1</v>
      </c>
      <c r="I125" s="320">
        <v>3982</v>
      </c>
      <c r="J125" s="320">
        <v>3982</v>
      </c>
    </row>
    <row r="126" spans="1:10" x14ac:dyDescent="0.35">
      <c r="A126" s="302"/>
      <c r="B126" s="302"/>
      <c r="C126" s="302"/>
      <c r="D126" s="302"/>
      <c r="E126" s="302"/>
      <c r="F126" s="302"/>
      <c r="G126" s="302"/>
      <c r="H126" s="302"/>
      <c r="I126" s="302"/>
      <c r="J126" s="302"/>
    </row>
    <row r="127" spans="1:10" x14ac:dyDescent="0.35">
      <c r="A127" s="302"/>
      <c r="B127" s="302"/>
      <c r="C127" s="302"/>
      <c r="D127" s="302"/>
      <c r="E127" s="302"/>
      <c r="F127" s="302"/>
      <c r="G127" s="302"/>
      <c r="H127" s="302"/>
      <c r="I127" s="302"/>
      <c r="J127" s="302"/>
    </row>
    <row r="128" spans="1:10" x14ac:dyDescent="0.35">
      <c r="A128" s="283" t="s">
        <v>1256</v>
      </c>
      <c r="B128" s="309" t="s">
        <v>7</v>
      </c>
      <c r="C128" s="283" t="s">
        <v>8</v>
      </c>
      <c r="D128" s="283" t="s">
        <v>9</v>
      </c>
      <c r="E128" s="556" t="s">
        <v>77</v>
      </c>
      <c r="F128" s="556"/>
      <c r="G128" s="308" t="s">
        <v>10</v>
      </c>
      <c r="H128" s="309" t="s">
        <v>11</v>
      </c>
      <c r="I128" s="309" t="s">
        <v>12</v>
      </c>
      <c r="J128" s="309" t="s">
        <v>14</v>
      </c>
    </row>
    <row r="129" spans="1:10" ht="24.9" x14ac:dyDescent="0.35">
      <c r="A129" s="284" t="s">
        <v>959</v>
      </c>
      <c r="B129" s="311" t="s">
        <v>792</v>
      </c>
      <c r="C129" s="284" t="s">
        <v>20</v>
      </c>
      <c r="D129" s="284" t="s">
        <v>1140</v>
      </c>
      <c r="E129" s="557" t="s">
        <v>1036</v>
      </c>
      <c r="F129" s="557"/>
      <c r="G129" s="310" t="s">
        <v>17</v>
      </c>
      <c r="H129" s="313">
        <v>1</v>
      </c>
      <c r="I129" s="312">
        <v>44.26</v>
      </c>
      <c r="J129" s="312">
        <v>44.26</v>
      </c>
    </row>
    <row r="130" spans="1:10" ht="24.9" x14ac:dyDescent="0.35">
      <c r="A130" s="285" t="s">
        <v>564</v>
      </c>
      <c r="B130" s="315" t="s">
        <v>566</v>
      </c>
      <c r="C130" s="285" t="s">
        <v>18</v>
      </c>
      <c r="D130" s="285" t="s">
        <v>75</v>
      </c>
      <c r="E130" s="558" t="s">
        <v>1016</v>
      </c>
      <c r="F130" s="558"/>
      <c r="G130" s="314" t="s">
        <v>74</v>
      </c>
      <c r="H130" s="317">
        <v>0.3</v>
      </c>
      <c r="I130" s="316">
        <v>25.11</v>
      </c>
      <c r="J130" s="316">
        <v>7.53</v>
      </c>
    </row>
    <row r="131" spans="1:10" x14ac:dyDescent="0.35">
      <c r="A131" s="286" t="s">
        <v>565</v>
      </c>
      <c r="B131" s="319" t="s">
        <v>1339</v>
      </c>
      <c r="C131" s="286" t="s">
        <v>20</v>
      </c>
      <c r="D131" s="286" t="s">
        <v>1100</v>
      </c>
      <c r="E131" s="559" t="s">
        <v>73</v>
      </c>
      <c r="F131" s="559"/>
      <c r="G131" s="318" t="s">
        <v>26</v>
      </c>
      <c r="H131" s="321">
        <v>0.3</v>
      </c>
      <c r="I131" s="320">
        <v>122.45</v>
      </c>
      <c r="J131" s="320">
        <v>36.729999999999997</v>
      </c>
    </row>
    <row r="132" spans="1:10" x14ac:dyDescent="0.35">
      <c r="A132" s="295"/>
      <c r="B132" s="296"/>
      <c r="C132" s="295"/>
      <c r="D132" s="295"/>
      <c r="E132" s="563"/>
      <c r="F132" s="563"/>
      <c r="G132" s="297"/>
      <c r="H132" s="298"/>
      <c r="I132" s="299"/>
      <c r="J132" s="299"/>
    </row>
    <row r="133" spans="1:10" x14ac:dyDescent="0.35">
      <c r="A133" s="283" t="s">
        <v>1257</v>
      </c>
      <c r="B133" s="309" t="s">
        <v>7</v>
      </c>
      <c r="C133" s="283" t="s">
        <v>8</v>
      </c>
      <c r="D133" s="283" t="s">
        <v>9</v>
      </c>
      <c r="E133" s="556" t="s">
        <v>77</v>
      </c>
      <c r="F133" s="556"/>
      <c r="G133" s="308" t="s">
        <v>10</v>
      </c>
      <c r="H133" s="309" t="s">
        <v>11</v>
      </c>
      <c r="I133" s="309" t="s">
        <v>12</v>
      </c>
      <c r="J133" s="309" t="s">
        <v>14</v>
      </c>
    </row>
    <row r="134" spans="1:10" ht="37.299999999999997" x14ac:dyDescent="0.35">
      <c r="A134" s="284" t="s">
        <v>959</v>
      </c>
      <c r="B134" s="311" t="s">
        <v>855</v>
      </c>
      <c r="C134" s="284" t="s">
        <v>20</v>
      </c>
      <c r="D134" s="284" t="s">
        <v>1038</v>
      </c>
      <c r="E134" s="557" t="s">
        <v>1039</v>
      </c>
      <c r="F134" s="557"/>
      <c r="G134" s="310" t="s">
        <v>19</v>
      </c>
      <c r="H134" s="313">
        <v>1</v>
      </c>
      <c r="I134" s="312">
        <v>20.29</v>
      </c>
      <c r="J134" s="312">
        <v>20.29</v>
      </c>
    </row>
    <row r="135" spans="1:10" ht="24.9" x14ac:dyDescent="0.35">
      <c r="A135" s="285" t="s">
        <v>564</v>
      </c>
      <c r="B135" s="315" t="s">
        <v>1040</v>
      </c>
      <c r="C135" s="285" t="s">
        <v>18</v>
      </c>
      <c r="D135" s="285" t="s">
        <v>1041</v>
      </c>
      <c r="E135" s="558" t="s">
        <v>1016</v>
      </c>
      <c r="F135" s="558"/>
      <c r="G135" s="314" t="s">
        <v>74</v>
      </c>
      <c r="H135" s="317">
        <v>8.7099999999999997E-2</v>
      </c>
      <c r="I135" s="316">
        <v>30.6</v>
      </c>
      <c r="J135" s="316">
        <v>2.66</v>
      </c>
    </row>
    <row r="136" spans="1:10" ht="24.9" x14ac:dyDescent="0.35">
      <c r="A136" s="285" t="s">
        <v>564</v>
      </c>
      <c r="B136" s="315" t="s">
        <v>566</v>
      </c>
      <c r="C136" s="285" t="s">
        <v>18</v>
      </c>
      <c r="D136" s="285" t="s">
        <v>75</v>
      </c>
      <c r="E136" s="558" t="s">
        <v>1016</v>
      </c>
      <c r="F136" s="558"/>
      <c r="G136" s="314" t="s">
        <v>74</v>
      </c>
      <c r="H136" s="317">
        <v>3.2599999999999997E-2</v>
      </c>
      <c r="I136" s="316">
        <v>25.11</v>
      </c>
      <c r="J136" s="316">
        <v>0.81</v>
      </c>
    </row>
    <row r="137" spans="1:10" ht="37.299999999999997" x14ac:dyDescent="0.35">
      <c r="A137" s="286" t="s">
        <v>565</v>
      </c>
      <c r="B137" s="319" t="s">
        <v>1042</v>
      </c>
      <c r="C137" s="286" t="s">
        <v>18</v>
      </c>
      <c r="D137" s="286" t="s">
        <v>1043</v>
      </c>
      <c r="E137" s="559" t="s">
        <v>73</v>
      </c>
      <c r="F137" s="559"/>
      <c r="G137" s="318" t="s">
        <v>17</v>
      </c>
      <c r="H137" s="321">
        <v>0.1875</v>
      </c>
      <c r="I137" s="320">
        <v>77.489999999999995</v>
      </c>
      <c r="J137" s="320">
        <v>14.52</v>
      </c>
    </row>
    <row r="138" spans="1:10" ht="37.299999999999997" x14ac:dyDescent="0.35">
      <c r="A138" s="286" t="s">
        <v>565</v>
      </c>
      <c r="B138" s="319" t="s">
        <v>1044</v>
      </c>
      <c r="C138" s="286" t="s">
        <v>18</v>
      </c>
      <c r="D138" s="286" t="s">
        <v>1045</v>
      </c>
      <c r="E138" s="559" t="s">
        <v>73</v>
      </c>
      <c r="F138" s="559"/>
      <c r="G138" s="318" t="s">
        <v>23</v>
      </c>
      <c r="H138" s="321">
        <v>0.63919999999999999</v>
      </c>
      <c r="I138" s="320">
        <v>2.86</v>
      </c>
      <c r="J138" s="320">
        <v>1.82</v>
      </c>
    </row>
    <row r="139" spans="1:10" ht="37.299999999999997" x14ac:dyDescent="0.35">
      <c r="A139" s="286" t="s">
        <v>565</v>
      </c>
      <c r="B139" s="319" t="s">
        <v>1046</v>
      </c>
      <c r="C139" s="286" t="s">
        <v>18</v>
      </c>
      <c r="D139" s="286" t="s">
        <v>1047</v>
      </c>
      <c r="E139" s="559" t="s">
        <v>73</v>
      </c>
      <c r="F139" s="559"/>
      <c r="G139" s="318" t="s">
        <v>23</v>
      </c>
      <c r="H139" s="321">
        <v>8.8999999999999996E-2</v>
      </c>
      <c r="I139" s="320">
        <v>5.46</v>
      </c>
      <c r="J139" s="320">
        <v>0.48</v>
      </c>
    </row>
    <row r="140" spans="1:10" x14ac:dyDescent="0.35">
      <c r="A140" s="287"/>
      <c r="B140" s="288"/>
      <c r="C140" s="287"/>
      <c r="D140" s="287"/>
      <c r="E140" s="565"/>
      <c r="F140" s="565"/>
      <c r="G140" s="289"/>
      <c r="H140" s="288"/>
      <c r="I140" s="288"/>
      <c r="J140" s="288"/>
    </row>
    <row r="141" spans="1:10" x14ac:dyDescent="0.35">
      <c r="A141" s="290"/>
      <c r="B141" s="291"/>
      <c r="C141" s="290"/>
      <c r="D141" s="290"/>
      <c r="E141" s="564"/>
      <c r="F141" s="564"/>
      <c r="G141" s="292"/>
      <c r="H141" s="293"/>
      <c r="I141" s="294"/>
      <c r="J141" s="294"/>
    </row>
    <row r="142" spans="1:10" x14ac:dyDescent="0.35">
      <c r="A142" s="283" t="s">
        <v>1258</v>
      </c>
      <c r="B142" s="309" t="s">
        <v>7</v>
      </c>
      <c r="C142" s="283" t="s">
        <v>8</v>
      </c>
      <c r="D142" s="283" t="s">
        <v>9</v>
      </c>
      <c r="E142" s="556" t="s">
        <v>77</v>
      </c>
      <c r="F142" s="556"/>
      <c r="G142" s="308" t="s">
        <v>10</v>
      </c>
      <c r="H142" s="309" t="s">
        <v>11</v>
      </c>
      <c r="I142" s="309" t="s">
        <v>12</v>
      </c>
      <c r="J142" s="309" t="s">
        <v>14</v>
      </c>
    </row>
    <row r="143" spans="1:10" ht="62.15" x14ac:dyDescent="0.35">
      <c r="A143" s="284" t="s">
        <v>959</v>
      </c>
      <c r="B143" s="311" t="s">
        <v>873</v>
      </c>
      <c r="C143" s="284" t="s">
        <v>20</v>
      </c>
      <c r="D143" s="284" t="s">
        <v>926</v>
      </c>
      <c r="E143" s="557" t="s">
        <v>934</v>
      </c>
      <c r="F143" s="557"/>
      <c r="G143" s="310" t="s">
        <v>17</v>
      </c>
      <c r="H143" s="313">
        <v>1</v>
      </c>
      <c r="I143" s="312">
        <v>99.25</v>
      </c>
      <c r="J143" s="312">
        <v>99.25</v>
      </c>
    </row>
    <row r="144" spans="1:10" ht="24.9" x14ac:dyDescent="0.35">
      <c r="A144" s="285" t="s">
        <v>564</v>
      </c>
      <c r="B144" s="315" t="s">
        <v>1034</v>
      </c>
      <c r="C144" s="285" t="s">
        <v>18</v>
      </c>
      <c r="D144" s="285" t="s">
        <v>876</v>
      </c>
      <c r="E144" s="558" t="s">
        <v>1016</v>
      </c>
      <c r="F144" s="558"/>
      <c r="G144" s="314" t="s">
        <v>74</v>
      </c>
      <c r="H144" s="317">
        <v>0.47860000000000003</v>
      </c>
      <c r="I144" s="316">
        <v>26.14</v>
      </c>
      <c r="J144" s="316">
        <v>12.51</v>
      </c>
    </row>
    <row r="145" spans="1:10" ht="24.9" x14ac:dyDescent="0.35">
      <c r="A145" s="285" t="s">
        <v>564</v>
      </c>
      <c r="B145" s="315" t="s">
        <v>566</v>
      </c>
      <c r="C145" s="285" t="s">
        <v>18</v>
      </c>
      <c r="D145" s="285" t="s">
        <v>75</v>
      </c>
      <c r="E145" s="558" t="s">
        <v>1016</v>
      </c>
      <c r="F145" s="558"/>
      <c r="G145" s="314" t="s">
        <v>74</v>
      </c>
      <c r="H145" s="317">
        <v>0.47860000000000003</v>
      </c>
      <c r="I145" s="316">
        <v>25.11</v>
      </c>
      <c r="J145" s="316">
        <v>12.01</v>
      </c>
    </row>
    <row r="146" spans="1:10" ht="37.299999999999997" x14ac:dyDescent="0.35">
      <c r="A146" s="286" t="s">
        <v>565</v>
      </c>
      <c r="B146" s="319" t="s">
        <v>1226</v>
      </c>
      <c r="C146" s="286" t="s">
        <v>18</v>
      </c>
      <c r="D146" s="286" t="s">
        <v>877</v>
      </c>
      <c r="E146" s="559" t="s">
        <v>73</v>
      </c>
      <c r="F146" s="559"/>
      <c r="G146" s="318" t="s">
        <v>17</v>
      </c>
      <c r="H146" s="321">
        <v>1.0838000000000001</v>
      </c>
      <c r="I146" s="320">
        <v>33.1</v>
      </c>
      <c r="J146" s="320">
        <v>35.869999999999997</v>
      </c>
    </row>
    <row r="147" spans="1:10" ht="49.75" x14ac:dyDescent="0.35">
      <c r="A147" s="286" t="s">
        <v>565</v>
      </c>
      <c r="B147" s="319" t="s">
        <v>1259</v>
      </c>
      <c r="C147" s="286" t="s">
        <v>18</v>
      </c>
      <c r="D147" s="286" t="s">
        <v>929</v>
      </c>
      <c r="E147" s="559" t="s">
        <v>73</v>
      </c>
      <c r="F147" s="559"/>
      <c r="G147" s="318" t="s">
        <v>19</v>
      </c>
      <c r="H147" s="321">
        <v>3.5470000000000002</v>
      </c>
      <c r="I147" s="320">
        <v>6.96</v>
      </c>
      <c r="J147" s="320">
        <v>24.68</v>
      </c>
    </row>
    <row r="148" spans="1:10" ht="49.75" x14ac:dyDescent="0.35">
      <c r="A148" s="286" t="s">
        <v>565</v>
      </c>
      <c r="B148" s="319" t="s">
        <v>1260</v>
      </c>
      <c r="C148" s="286" t="s">
        <v>18</v>
      </c>
      <c r="D148" s="286" t="s">
        <v>930</v>
      </c>
      <c r="E148" s="559" t="s">
        <v>931</v>
      </c>
      <c r="F148" s="559"/>
      <c r="G148" s="318" t="s">
        <v>26</v>
      </c>
      <c r="H148" s="321">
        <v>1.2266999999999999</v>
      </c>
      <c r="I148" s="320">
        <v>2.62</v>
      </c>
      <c r="J148" s="320">
        <v>3.21</v>
      </c>
    </row>
    <row r="149" spans="1:10" ht="37.299999999999997" x14ac:dyDescent="0.35">
      <c r="A149" s="286" t="s">
        <v>565</v>
      </c>
      <c r="B149" s="319" t="s">
        <v>1221</v>
      </c>
      <c r="C149" s="286" t="s">
        <v>18</v>
      </c>
      <c r="D149" s="286" t="s">
        <v>883</v>
      </c>
      <c r="E149" s="559" t="s">
        <v>73</v>
      </c>
      <c r="F149" s="559"/>
      <c r="G149" s="318" t="s">
        <v>19</v>
      </c>
      <c r="H149" s="321">
        <v>1.4276</v>
      </c>
      <c r="I149" s="320">
        <v>3.47</v>
      </c>
      <c r="J149" s="320">
        <v>4.95</v>
      </c>
    </row>
    <row r="150" spans="1:10" ht="49.75" x14ac:dyDescent="0.35">
      <c r="A150" s="286" t="s">
        <v>565</v>
      </c>
      <c r="B150" s="319" t="s">
        <v>1222</v>
      </c>
      <c r="C150" s="286" t="s">
        <v>18</v>
      </c>
      <c r="D150" s="286" t="s">
        <v>884</v>
      </c>
      <c r="E150" s="559" t="s">
        <v>73</v>
      </c>
      <c r="F150" s="559"/>
      <c r="G150" s="318" t="s">
        <v>23</v>
      </c>
      <c r="H150" s="321">
        <v>0.69259999999999999</v>
      </c>
      <c r="I150" s="320">
        <v>4.3499999999999996</v>
      </c>
      <c r="J150" s="320">
        <v>3.01</v>
      </c>
    </row>
    <row r="151" spans="1:10" ht="37.299999999999997" x14ac:dyDescent="0.35">
      <c r="A151" s="286" t="s">
        <v>565</v>
      </c>
      <c r="B151" s="319" t="s">
        <v>1223</v>
      </c>
      <c r="C151" s="286" t="s">
        <v>18</v>
      </c>
      <c r="D151" s="286" t="s">
        <v>885</v>
      </c>
      <c r="E151" s="559" t="s">
        <v>73</v>
      </c>
      <c r="F151" s="559"/>
      <c r="G151" s="318" t="s">
        <v>26</v>
      </c>
      <c r="H151" s="321">
        <v>9.6469000000000005</v>
      </c>
      <c r="I151" s="320">
        <v>0.12</v>
      </c>
      <c r="J151" s="320">
        <v>1.1499999999999999</v>
      </c>
    </row>
    <row r="152" spans="1:10" ht="37.299999999999997" x14ac:dyDescent="0.35">
      <c r="A152" s="286" t="s">
        <v>565</v>
      </c>
      <c r="B152" s="319" t="s">
        <v>1225</v>
      </c>
      <c r="C152" s="286" t="s">
        <v>18</v>
      </c>
      <c r="D152" s="286" t="s">
        <v>887</v>
      </c>
      <c r="E152" s="559" t="s">
        <v>73</v>
      </c>
      <c r="F152" s="559"/>
      <c r="G152" s="318" t="s">
        <v>26</v>
      </c>
      <c r="H152" s="321">
        <v>1.2266999999999999</v>
      </c>
      <c r="I152" s="320">
        <v>0.28999999999999998</v>
      </c>
      <c r="J152" s="320">
        <v>0.35</v>
      </c>
    </row>
    <row r="153" spans="1:10" ht="37.299999999999997" x14ac:dyDescent="0.35">
      <c r="A153" s="286" t="s">
        <v>565</v>
      </c>
      <c r="B153" s="319" t="s">
        <v>1261</v>
      </c>
      <c r="C153" s="286" t="s">
        <v>18</v>
      </c>
      <c r="D153" s="286" t="s">
        <v>932</v>
      </c>
      <c r="E153" s="559" t="s">
        <v>73</v>
      </c>
      <c r="F153" s="559"/>
      <c r="G153" s="318" t="s">
        <v>879</v>
      </c>
      <c r="H153" s="321">
        <v>1.23E-2</v>
      </c>
      <c r="I153" s="320">
        <v>32.82</v>
      </c>
      <c r="J153" s="320">
        <v>0.4</v>
      </c>
    </row>
    <row r="154" spans="1:10" ht="37.299999999999997" x14ac:dyDescent="0.35">
      <c r="A154" s="286" t="s">
        <v>565</v>
      </c>
      <c r="B154" s="319" t="s">
        <v>1262</v>
      </c>
      <c r="C154" s="286" t="s">
        <v>18</v>
      </c>
      <c r="D154" s="286" t="s">
        <v>933</v>
      </c>
      <c r="E154" s="559" t="s">
        <v>73</v>
      </c>
      <c r="F154" s="559"/>
      <c r="G154" s="318" t="s">
        <v>23</v>
      </c>
      <c r="H154" s="321">
        <v>3.6999999999999998E-2</v>
      </c>
      <c r="I154" s="320">
        <v>30.03</v>
      </c>
      <c r="J154" s="320">
        <v>1.1100000000000001</v>
      </c>
    </row>
    <row r="155" spans="1:10" x14ac:dyDescent="0.35">
      <c r="A155" s="287"/>
      <c r="B155" s="288"/>
      <c r="C155" s="287"/>
      <c r="D155" s="287"/>
      <c r="E155" s="565"/>
      <c r="F155" s="565"/>
      <c r="G155" s="289"/>
      <c r="H155" s="288"/>
      <c r="I155" s="288"/>
      <c r="J155" s="288"/>
    </row>
    <row r="156" spans="1:10" x14ac:dyDescent="0.35">
      <c r="A156" s="290"/>
      <c r="B156" s="291"/>
      <c r="C156" s="290"/>
      <c r="D156" s="290"/>
      <c r="E156" s="564"/>
      <c r="F156" s="564"/>
      <c r="G156" s="292"/>
      <c r="H156" s="293"/>
      <c r="I156" s="294"/>
      <c r="J156" s="294"/>
    </row>
    <row r="157" spans="1:10" x14ac:dyDescent="0.35">
      <c r="A157" s="283" t="s">
        <v>1263</v>
      </c>
      <c r="B157" s="309" t="s">
        <v>7</v>
      </c>
      <c r="C157" s="283" t="s">
        <v>8</v>
      </c>
      <c r="D157" s="283" t="s">
        <v>9</v>
      </c>
      <c r="E157" s="556" t="s">
        <v>77</v>
      </c>
      <c r="F157" s="556"/>
      <c r="G157" s="308" t="s">
        <v>10</v>
      </c>
      <c r="H157" s="309" t="s">
        <v>11</v>
      </c>
      <c r="I157" s="309" t="s">
        <v>12</v>
      </c>
      <c r="J157" s="309" t="s">
        <v>14</v>
      </c>
    </row>
    <row r="158" spans="1:10" ht="24.9" x14ac:dyDescent="0.35">
      <c r="A158" s="284" t="s">
        <v>959</v>
      </c>
      <c r="B158" s="311" t="s">
        <v>928</v>
      </c>
      <c r="C158" s="284" t="s">
        <v>20</v>
      </c>
      <c r="D158" s="284" t="s">
        <v>1145</v>
      </c>
      <c r="E158" s="557" t="s">
        <v>1091</v>
      </c>
      <c r="F158" s="557"/>
      <c r="G158" s="310" t="s">
        <v>26</v>
      </c>
      <c r="H158" s="313">
        <v>1</v>
      </c>
      <c r="I158" s="312">
        <v>22.59</v>
      </c>
      <c r="J158" s="312">
        <v>22.59</v>
      </c>
    </row>
    <row r="159" spans="1:10" ht="24.9" x14ac:dyDescent="0.35">
      <c r="A159" s="285" t="s">
        <v>564</v>
      </c>
      <c r="B159" s="315" t="s">
        <v>1051</v>
      </c>
      <c r="C159" s="285" t="s">
        <v>18</v>
      </c>
      <c r="D159" s="285" t="s">
        <v>1052</v>
      </c>
      <c r="E159" s="558" t="s">
        <v>1016</v>
      </c>
      <c r="F159" s="558"/>
      <c r="G159" s="314" t="s">
        <v>74</v>
      </c>
      <c r="H159" s="317">
        <v>0.14000000000000001</v>
      </c>
      <c r="I159" s="316">
        <v>30.01</v>
      </c>
      <c r="J159" s="316">
        <v>4.2</v>
      </c>
    </row>
    <row r="160" spans="1:10" ht="24.9" x14ac:dyDescent="0.35">
      <c r="A160" s="285" t="s">
        <v>564</v>
      </c>
      <c r="B160" s="315" t="s">
        <v>566</v>
      </c>
      <c r="C160" s="285" t="s">
        <v>18</v>
      </c>
      <c r="D160" s="285" t="s">
        <v>75</v>
      </c>
      <c r="E160" s="558" t="s">
        <v>1016</v>
      </c>
      <c r="F160" s="558"/>
      <c r="G160" s="314" t="s">
        <v>74</v>
      </c>
      <c r="H160" s="317">
        <v>0.14000000000000001</v>
      </c>
      <c r="I160" s="316">
        <v>25.11</v>
      </c>
      <c r="J160" s="316">
        <v>3.51</v>
      </c>
    </row>
    <row r="161" spans="1:10" ht="37.299999999999997" x14ac:dyDescent="0.35">
      <c r="A161" s="286" t="s">
        <v>565</v>
      </c>
      <c r="B161" s="319" t="s">
        <v>1053</v>
      </c>
      <c r="C161" s="286" t="s">
        <v>18</v>
      </c>
      <c r="D161" s="286" t="s">
        <v>1054</v>
      </c>
      <c r="E161" s="559" t="s">
        <v>73</v>
      </c>
      <c r="F161" s="559"/>
      <c r="G161" s="318" t="s">
        <v>26</v>
      </c>
      <c r="H161" s="321">
        <v>1.4999999999999999E-2</v>
      </c>
      <c r="I161" s="320">
        <v>71.94</v>
      </c>
      <c r="J161" s="320">
        <v>1.07</v>
      </c>
    </row>
    <row r="162" spans="1:10" ht="37.299999999999997" x14ac:dyDescent="0.35">
      <c r="A162" s="286" t="s">
        <v>565</v>
      </c>
      <c r="B162" s="319" t="s">
        <v>1264</v>
      </c>
      <c r="C162" s="286" t="s">
        <v>18</v>
      </c>
      <c r="D162" s="286" t="s">
        <v>1265</v>
      </c>
      <c r="E162" s="559" t="s">
        <v>73</v>
      </c>
      <c r="F162" s="559"/>
      <c r="G162" s="318" t="s">
        <v>26</v>
      </c>
      <c r="H162" s="321">
        <v>1</v>
      </c>
      <c r="I162" s="320">
        <v>13.81</v>
      </c>
      <c r="J162" s="320">
        <v>13.81</v>
      </c>
    </row>
    <row r="163" spans="1:10" x14ac:dyDescent="0.35">
      <c r="A163" s="290"/>
      <c r="B163" s="291"/>
      <c r="C163" s="290"/>
      <c r="D163" s="290"/>
      <c r="E163" s="564"/>
      <c r="F163" s="564"/>
      <c r="G163" s="292"/>
      <c r="H163" s="293"/>
      <c r="I163" s="294"/>
      <c r="J163" s="294"/>
    </row>
    <row r="164" spans="1:10" x14ac:dyDescent="0.35">
      <c r="A164" s="295"/>
      <c r="B164" s="296"/>
      <c r="C164" s="295"/>
      <c r="D164" s="295"/>
      <c r="E164" s="563"/>
      <c r="F164" s="563"/>
      <c r="G164" s="297"/>
      <c r="H164" s="298"/>
      <c r="I164" s="299"/>
      <c r="J164" s="299"/>
    </row>
    <row r="165" spans="1:10" x14ac:dyDescent="0.35">
      <c r="A165" s="283" t="s">
        <v>1266</v>
      </c>
      <c r="B165" s="309" t="s">
        <v>7</v>
      </c>
      <c r="C165" s="283" t="s">
        <v>8</v>
      </c>
      <c r="D165" s="283" t="s">
        <v>9</v>
      </c>
      <c r="E165" s="556" t="s">
        <v>77</v>
      </c>
      <c r="F165" s="556"/>
      <c r="G165" s="308" t="s">
        <v>10</v>
      </c>
      <c r="H165" s="309" t="s">
        <v>11</v>
      </c>
      <c r="I165" s="309" t="s">
        <v>12</v>
      </c>
      <c r="J165" s="309" t="s">
        <v>14</v>
      </c>
    </row>
    <row r="166" spans="1:10" ht="37.299999999999997" x14ac:dyDescent="0.35">
      <c r="A166" s="284" t="s">
        <v>959</v>
      </c>
      <c r="B166" s="311" t="s">
        <v>952</v>
      </c>
      <c r="C166" s="284" t="s">
        <v>20</v>
      </c>
      <c r="D166" s="284" t="s">
        <v>1146</v>
      </c>
      <c r="E166" s="557" t="s">
        <v>1091</v>
      </c>
      <c r="F166" s="557"/>
      <c r="G166" s="310" t="s">
        <v>26</v>
      </c>
      <c r="H166" s="313">
        <v>1</v>
      </c>
      <c r="I166" s="312">
        <v>12.64</v>
      </c>
      <c r="J166" s="312">
        <v>12.64</v>
      </c>
    </row>
    <row r="167" spans="1:10" ht="24.9" x14ac:dyDescent="0.35">
      <c r="A167" s="285" t="s">
        <v>564</v>
      </c>
      <c r="B167" s="315" t="s">
        <v>1051</v>
      </c>
      <c r="C167" s="285" t="s">
        <v>18</v>
      </c>
      <c r="D167" s="285" t="s">
        <v>1052</v>
      </c>
      <c r="E167" s="558" t="s">
        <v>1016</v>
      </c>
      <c r="F167" s="558"/>
      <c r="G167" s="314" t="s">
        <v>74</v>
      </c>
      <c r="H167" s="317">
        <v>0.12</v>
      </c>
      <c r="I167" s="316">
        <v>30.01</v>
      </c>
      <c r="J167" s="316">
        <v>3.6</v>
      </c>
    </row>
    <row r="168" spans="1:10" ht="24.9" x14ac:dyDescent="0.35">
      <c r="A168" s="285" t="s">
        <v>564</v>
      </c>
      <c r="B168" s="315" t="s">
        <v>566</v>
      </c>
      <c r="C168" s="285" t="s">
        <v>18</v>
      </c>
      <c r="D168" s="285" t="s">
        <v>75</v>
      </c>
      <c r="E168" s="558" t="s">
        <v>1016</v>
      </c>
      <c r="F168" s="558"/>
      <c r="G168" s="314" t="s">
        <v>74</v>
      </c>
      <c r="H168" s="317">
        <v>0.12</v>
      </c>
      <c r="I168" s="316">
        <v>25.11</v>
      </c>
      <c r="J168" s="316">
        <v>3.01</v>
      </c>
    </row>
    <row r="169" spans="1:10" ht="37.299999999999997" x14ac:dyDescent="0.35">
      <c r="A169" s="286" t="s">
        <v>565</v>
      </c>
      <c r="B169" s="319" t="s">
        <v>1267</v>
      </c>
      <c r="C169" s="286" t="s">
        <v>18</v>
      </c>
      <c r="D169" s="286" t="s">
        <v>1268</v>
      </c>
      <c r="E169" s="559" t="s">
        <v>73</v>
      </c>
      <c r="F169" s="559"/>
      <c r="G169" s="318" t="s">
        <v>26</v>
      </c>
      <c r="H169" s="321">
        <v>1</v>
      </c>
      <c r="I169" s="320">
        <v>6.03</v>
      </c>
      <c r="J169" s="320">
        <v>6.03</v>
      </c>
    </row>
    <row r="170" spans="1:10" x14ac:dyDescent="0.35">
      <c r="A170" s="290"/>
      <c r="B170" s="291"/>
      <c r="C170" s="290"/>
      <c r="D170" s="290"/>
      <c r="E170" s="564"/>
      <c r="F170" s="564"/>
      <c r="G170" s="292"/>
      <c r="H170" s="293"/>
      <c r="I170" s="294"/>
      <c r="J170" s="294"/>
    </row>
    <row r="171" spans="1:10" x14ac:dyDescent="0.35">
      <c r="A171" s="295"/>
      <c r="B171" s="296"/>
      <c r="C171" s="295"/>
      <c r="D171" s="295"/>
      <c r="E171" s="563"/>
      <c r="F171" s="563"/>
      <c r="G171" s="297"/>
      <c r="H171" s="298"/>
      <c r="I171" s="299"/>
      <c r="J171" s="299"/>
    </row>
    <row r="172" spans="1:10" x14ac:dyDescent="0.35">
      <c r="A172" s="283" t="s">
        <v>1269</v>
      </c>
      <c r="B172" s="309" t="s">
        <v>7</v>
      </c>
      <c r="C172" s="283" t="s">
        <v>8</v>
      </c>
      <c r="D172" s="283" t="s">
        <v>9</v>
      </c>
      <c r="E172" s="556" t="s">
        <v>77</v>
      </c>
      <c r="F172" s="556"/>
      <c r="G172" s="308" t="s">
        <v>10</v>
      </c>
      <c r="H172" s="309" t="s">
        <v>11</v>
      </c>
      <c r="I172" s="309" t="s">
        <v>12</v>
      </c>
      <c r="J172" s="309" t="s">
        <v>14</v>
      </c>
    </row>
    <row r="173" spans="1:10" ht="49.75" x14ac:dyDescent="0.35">
      <c r="A173" s="284" t="s">
        <v>959</v>
      </c>
      <c r="B173" s="311" t="s">
        <v>927</v>
      </c>
      <c r="C173" s="284" t="s">
        <v>20</v>
      </c>
      <c r="D173" s="284" t="s">
        <v>1149</v>
      </c>
      <c r="E173" s="557" t="s">
        <v>1091</v>
      </c>
      <c r="F173" s="557"/>
      <c r="G173" s="310" t="s">
        <v>26</v>
      </c>
      <c r="H173" s="313">
        <v>1</v>
      </c>
      <c r="I173" s="312">
        <v>45.86</v>
      </c>
      <c r="J173" s="312">
        <v>45.86</v>
      </c>
    </row>
    <row r="174" spans="1:10" ht="24.9" x14ac:dyDescent="0.35">
      <c r="A174" s="285" t="s">
        <v>564</v>
      </c>
      <c r="B174" s="315" t="s">
        <v>1051</v>
      </c>
      <c r="C174" s="285" t="s">
        <v>18</v>
      </c>
      <c r="D174" s="285" t="s">
        <v>1052</v>
      </c>
      <c r="E174" s="558" t="s">
        <v>1016</v>
      </c>
      <c r="F174" s="558"/>
      <c r="G174" s="314" t="s">
        <v>74</v>
      </c>
      <c r="H174" s="317">
        <v>0.5</v>
      </c>
      <c r="I174" s="316">
        <v>30.01</v>
      </c>
      <c r="J174" s="316">
        <v>15</v>
      </c>
    </row>
    <row r="175" spans="1:10" ht="37.299999999999997" x14ac:dyDescent="0.35">
      <c r="A175" s="285" t="s">
        <v>564</v>
      </c>
      <c r="B175" s="315" t="s">
        <v>1049</v>
      </c>
      <c r="C175" s="285" t="s">
        <v>18</v>
      </c>
      <c r="D175" s="285" t="s">
        <v>1050</v>
      </c>
      <c r="E175" s="558" t="s">
        <v>1016</v>
      </c>
      <c r="F175" s="558"/>
      <c r="G175" s="314" t="s">
        <v>74</v>
      </c>
      <c r="H175" s="317">
        <v>0.5</v>
      </c>
      <c r="I175" s="316">
        <v>25.07</v>
      </c>
      <c r="J175" s="316">
        <v>12.53</v>
      </c>
    </row>
    <row r="176" spans="1:10" ht="37.299999999999997" x14ac:dyDescent="0.35">
      <c r="A176" s="286" t="s">
        <v>565</v>
      </c>
      <c r="B176" s="319" t="s">
        <v>1270</v>
      </c>
      <c r="C176" s="286" t="s">
        <v>18</v>
      </c>
      <c r="D176" s="286" t="s">
        <v>1271</v>
      </c>
      <c r="E176" s="559" t="s">
        <v>73</v>
      </c>
      <c r="F176" s="559"/>
      <c r="G176" s="318" t="s">
        <v>26</v>
      </c>
      <c r="H176" s="321">
        <v>1</v>
      </c>
      <c r="I176" s="320">
        <v>18.329999999999998</v>
      </c>
      <c r="J176" s="320">
        <v>18.329999999999998</v>
      </c>
    </row>
    <row r="177" spans="1:10" x14ac:dyDescent="0.35">
      <c r="A177" s="303"/>
      <c r="B177" s="304"/>
      <c r="C177" s="303"/>
      <c r="D177" s="303"/>
      <c r="E177" s="560"/>
      <c r="F177" s="560"/>
      <c r="G177" s="305"/>
      <c r="H177" s="306"/>
      <c r="I177" s="307"/>
      <c r="J177" s="307"/>
    </row>
    <row r="178" spans="1:10" x14ac:dyDescent="0.35">
      <c r="A178" s="303"/>
      <c r="B178" s="304"/>
      <c r="C178" s="303"/>
      <c r="D178" s="303"/>
      <c r="E178" s="560"/>
      <c r="F178" s="560"/>
      <c r="G178" s="305"/>
      <c r="H178" s="306"/>
      <c r="I178" s="307"/>
      <c r="J178" s="307"/>
    </row>
    <row r="179" spans="1:10" x14ac:dyDescent="0.35">
      <c r="A179" s="283" t="s">
        <v>1272</v>
      </c>
      <c r="B179" s="309" t="s">
        <v>7</v>
      </c>
      <c r="C179" s="283" t="s">
        <v>8</v>
      </c>
      <c r="D179" s="283" t="s">
        <v>9</v>
      </c>
      <c r="E179" s="556" t="s">
        <v>77</v>
      </c>
      <c r="F179" s="556"/>
      <c r="G179" s="308" t="s">
        <v>10</v>
      </c>
      <c r="H179" s="309" t="s">
        <v>11</v>
      </c>
      <c r="I179" s="309" t="s">
        <v>12</v>
      </c>
      <c r="J179" s="309" t="s">
        <v>14</v>
      </c>
    </row>
    <row r="180" spans="1:10" ht="37.299999999999997" x14ac:dyDescent="0.35">
      <c r="A180" s="284" t="s">
        <v>959</v>
      </c>
      <c r="B180" s="311" t="s">
        <v>1062</v>
      </c>
      <c r="C180" s="284" t="s">
        <v>20</v>
      </c>
      <c r="D180" s="284" t="s">
        <v>1151</v>
      </c>
      <c r="E180" s="557" t="s">
        <v>1091</v>
      </c>
      <c r="F180" s="557"/>
      <c r="G180" s="310" t="s">
        <v>26</v>
      </c>
      <c r="H180" s="313">
        <v>1</v>
      </c>
      <c r="I180" s="312">
        <v>24.91</v>
      </c>
      <c r="J180" s="312">
        <v>24.91</v>
      </c>
    </row>
    <row r="181" spans="1:10" ht="24.9" x14ac:dyDescent="0.35">
      <c r="A181" s="285" t="s">
        <v>564</v>
      </c>
      <c r="B181" s="315" t="s">
        <v>1051</v>
      </c>
      <c r="C181" s="285" t="s">
        <v>18</v>
      </c>
      <c r="D181" s="285" t="s">
        <v>1052</v>
      </c>
      <c r="E181" s="558" t="s">
        <v>1016</v>
      </c>
      <c r="F181" s="558"/>
      <c r="G181" s="314" t="s">
        <v>74</v>
      </c>
      <c r="H181" s="317">
        <v>0.23</v>
      </c>
      <c r="I181" s="316">
        <v>30.01</v>
      </c>
      <c r="J181" s="316">
        <v>6.9</v>
      </c>
    </row>
    <row r="182" spans="1:10" ht="37.299999999999997" x14ac:dyDescent="0.35">
      <c r="A182" s="286" t="s">
        <v>565</v>
      </c>
      <c r="B182" s="319" t="s">
        <v>1273</v>
      </c>
      <c r="C182" s="286" t="s">
        <v>18</v>
      </c>
      <c r="D182" s="286" t="s">
        <v>1274</v>
      </c>
      <c r="E182" s="559" t="s">
        <v>960</v>
      </c>
      <c r="F182" s="559"/>
      <c r="G182" s="318" t="s">
        <v>74</v>
      </c>
      <c r="H182" s="321">
        <v>0.23</v>
      </c>
      <c r="I182" s="320">
        <v>15.05</v>
      </c>
      <c r="J182" s="320">
        <v>3.46</v>
      </c>
    </row>
    <row r="183" spans="1:10" ht="37.299999999999997" x14ac:dyDescent="0.35">
      <c r="A183" s="286" t="s">
        <v>565</v>
      </c>
      <c r="B183" s="319" t="s">
        <v>1275</v>
      </c>
      <c r="C183" s="286" t="s">
        <v>18</v>
      </c>
      <c r="D183" s="286" t="s">
        <v>1276</v>
      </c>
      <c r="E183" s="559" t="s">
        <v>73</v>
      </c>
      <c r="F183" s="559"/>
      <c r="G183" s="318" t="s">
        <v>26</v>
      </c>
      <c r="H183" s="321">
        <v>1</v>
      </c>
      <c r="I183" s="320">
        <v>12.76</v>
      </c>
      <c r="J183" s="320">
        <v>12.76</v>
      </c>
    </row>
    <row r="184" spans="1:10" ht="37.299999999999997" x14ac:dyDescent="0.35">
      <c r="A184" s="286" t="s">
        <v>565</v>
      </c>
      <c r="B184" s="319" t="s">
        <v>1053</v>
      </c>
      <c r="C184" s="286" t="s">
        <v>18</v>
      </c>
      <c r="D184" s="286" t="s">
        <v>1054</v>
      </c>
      <c r="E184" s="559" t="s">
        <v>73</v>
      </c>
      <c r="F184" s="559"/>
      <c r="G184" s="318" t="s">
        <v>26</v>
      </c>
      <c r="H184" s="321">
        <v>2.5000000000000001E-2</v>
      </c>
      <c r="I184" s="320">
        <v>71.94</v>
      </c>
      <c r="J184" s="320">
        <v>1.79</v>
      </c>
    </row>
    <row r="185" spans="1:10" x14ac:dyDescent="0.35">
      <c r="A185" s="303"/>
      <c r="B185" s="304"/>
      <c r="C185" s="303"/>
      <c r="D185" s="303"/>
      <c r="E185" s="560"/>
      <c r="F185" s="560"/>
      <c r="G185" s="305"/>
      <c r="H185" s="306"/>
      <c r="I185" s="307"/>
      <c r="J185" s="307"/>
    </row>
    <row r="186" spans="1:10" x14ac:dyDescent="0.35">
      <c r="A186" s="302"/>
      <c r="B186" s="302"/>
      <c r="C186" s="302"/>
      <c r="D186" s="302"/>
      <c r="E186" s="302"/>
      <c r="F186" s="302"/>
      <c r="G186" s="302"/>
      <c r="H186" s="302"/>
      <c r="I186" s="302"/>
      <c r="J186" s="302"/>
    </row>
    <row r="187" spans="1:10" x14ac:dyDescent="0.35">
      <c r="A187" s="283" t="s">
        <v>1277</v>
      </c>
      <c r="B187" s="309" t="s">
        <v>7</v>
      </c>
      <c r="C187" s="283" t="s">
        <v>8</v>
      </c>
      <c r="D187" s="283" t="s">
        <v>9</v>
      </c>
      <c r="E187" s="556" t="s">
        <v>77</v>
      </c>
      <c r="F187" s="556"/>
      <c r="G187" s="308" t="s">
        <v>10</v>
      </c>
      <c r="H187" s="309" t="s">
        <v>11</v>
      </c>
      <c r="I187" s="309" t="s">
        <v>12</v>
      </c>
      <c r="J187" s="309" t="s">
        <v>14</v>
      </c>
    </row>
    <row r="188" spans="1:10" ht="24.9" x14ac:dyDescent="0.35">
      <c r="A188" s="284" t="s">
        <v>959</v>
      </c>
      <c r="B188" s="311" t="s">
        <v>1064</v>
      </c>
      <c r="C188" s="284" t="s">
        <v>20</v>
      </c>
      <c r="D188" s="284" t="s">
        <v>1058</v>
      </c>
      <c r="E188" s="557" t="s">
        <v>782</v>
      </c>
      <c r="F188" s="557"/>
      <c r="G188" s="310" t="s">
        <v>26</v>
      </c>
      <c r="H188" s="313">
        <v>1</v>
      </c>
      <c r="I188" s="312">
        <v>82.71</v>
      </c>
      <c r="J188" s="312">
        <v>82.71</v>
      </c>
    </row>
    <row r="189" spans="1:10" ht="24.9" x14ac:dyDescent="0.35">
      <c r="A189" s="285" t="s">
        <v>564</v>
      </c>
      <c r="B189" s="315" t="s">
        <v>1018</v>
      </c>
      <c r="C189" s="285" t="s">
        <v>18</v>
      </c>
      <c r="D189" s="285" t="s">
        <v>78</v>
      </c>
      <c r="E189" s="558" t="s">
        <v>1016</v>
      </c>
      <c r="F189" s="558"/>
      <c r="G189" s="314" t="s">
        <v>74</v>
      </c>
      <c r="H189" s="317">
        <v>0.3</v>
      </c>
      <c r="I189" s="316">
        <v>31.09</v>
      </c>
      <c r="J189" s="316">
        <v>9.32</v>
      </c>
    </row>
    <row r="190" spans="1:10" ht="24.9" x14ac:dyDescent="0.35">
      <c r="A190" s="285" t="s">
        <v>564</v>
      </c>
      <c r="B190" s="315" t="s">
        <v>566</v>
      </c>
      <c r="C190" s="285" t="s">
        <v>18</v>
      </c>
      <c r="D190" s="285" t="s">
        <v>75</v>
      </c>
      <c r="E190" s="558" t="s">
        <v>1016</v>
      </c>
      <c r="F190" s="558"/>
      <c r="G190" s="314" t="s">
        <v>74</v>
      </c>
      <c r="H190" s="317">
        <v>0.3</v>
      </c>
      <c r="I190" s="316">
        <v>25.11</v>
      </c>
      <c r="J190" s="316">
        <v>7.53</v>
      </c>
    </row>
    <row r="191" spans="1:10" ht="37.299999999999997" x14ac:dyDescent="0.35">
      <c r="A191" s="286" t="s">
        <v>565</v>
      </c>
      <c r="B191" s="319" t="s">
        <v>1059</v>
      </c>
      <c r="C191" s="286" t="s">
        <v>18</v>
      </c>
      <c r="D191" s="286" t="s">
        <v>1060</v>
      </c>
      <c r="E191" s="559" t="s">
        <v>73</v>
      </c>
      <c r="F191" s="559"/>
      <c r="G191" s="318" t="s">
        <v>26</v>
      </c>
      <c r="H191" s="321">
        <v>1</v>
      </c>
      <c r="I191" s="320">
        <v>65.86</v>
      </c>
      <c r="J191" s="320">
        <v>65.86</v>
      </c>
    </row>
    <row r="192" spans="1:10" x14ac:dyDescent="0.35">
      <c r="A192" s="303"/>
      <c r="B192" s="304"/>
      <c r="C192" s="303"/>
      <c r="D192" s="303"/>
      <c r="E192" s="560"/>
      <c r="F192" s="560"/>
      <c r="G192" s="305"/>
      <c r="H192" s="306"/>
      <c r="I192" s="307"/>
      <c r="J192" s="307"/>
    </row>
    <row r="193" spans="1:10" x14ac:dyDescent="0.35">
      <c r="A193" s="303"/>
      <c r="B193" s="304"/>
      <c r="C193" s="303"/>
      <c r="D193" s="303"/>
      <c r="E193" s="560"/>
      <c r="F193" s="560"/>
      <c r="G193" s="305"/>
      <c r="H193" s="306"/>
      <c r="I193" s="307"/>
      <c r="J193" s="307"/>
    </row>
    <row r="194" spans="1:10" x14ac:dyDescent="0.35">
      <c r="A194" s="283" t="s">
        <v>1278</v>
      </c>
      <c r="B194" s="309" t="s">
        <v>7</v>
      </c>
      <c r="C194" s="283" t="s">
        <v>8</v>
      </c>
      <c r="D194" s="283" t="s">
        <v>9</v>
      </c>
      <c r="E194" s="556" t="s">
        <v>77</v>
      </c>
      <c r="F194" s="556"/>
      <c r="G194" s="308" t="s">
        <v>10</v>
      </c>
      <c r="H194" s="309" t="s">
        <v>11</v>
      </c>
      <c r="I194" s="309" t="s">
        <v>12</v>
      </c>
      <c r="J194" s="309" t="s">
        <v>14</v>
      </c>
    </row>
    <row r="195" spans="1:10" ht="39" customHeight="1" x14ac:dyDescent="0.35">
      <c r="A195" s="284" t="s">
        <v>959</v>
      </c>
      <c r="B195" s="311" t="s">
        <v>1069</v>
      </c>
      <c r="C195" s="284" t="s">
        <v>20</v>
      </c>
      <c r="D195" s="284" t="s">
        <v>1161</v>
      </c>
      <c r="E195" s="557" t="s">
        <v>782</v>
      </c>
      <c r="F195" s="557"/>
      <c r="G195" s="310" t="s">
        <v>26</v>
      </c>
      <c r="H195" s="313">
        <v>1</v>
      </c>
      <c r="I195" s="312">
        <v>290.89</v>
      </c>
      <c r="J195" s="312">
        <v>290.89</v>
      </c>
    </row>
    <row r="196" spans="1:10" ht="24.9" x14ac:dyDescent="0.35">
      <c r="A196" s="285" t="s">
        <v>564</v>
      </c>
      <c r="B196" s="315" t="s">
        <v>1018</v>
      </c>
      <c r="C196" s="285" t="s">
        <v>18</v>
      </c>
      <c r="D196" s="285" t="s">
        <v>78</v>
      </c>
      <c r="E196" s="558" t="s">
        <v>1016</v>
      </c>
      <c r="F196" s="558"/>
      <c r="G196" s="314" t="s">
        <v>74</v>
      </c>
      <c r="H196" s="317">
        <v>0.5</v>
      </c>
      <c r="I196" s="316">
        <v>31.09</v>
      </c>
      <c r="J196" s="316">
        <v>15.54</v>
      </c>
    </row>
    <row r="197" spans="1:10" ht="24.9" x14ac:dyDescent="0.35">
      <c r="A197" s="285" t="s">
        <v>564</v>
      </c>
      <c r="B197" s="315" t="s">
        <v>566</v>
      </c>
      <c r="C197" s="285" t="s">
        <v>18</v>
      </c>
      <c r="D197" s="285" t="s">
        <v>75</v>
      </c>
      <c r="E197" s="558" t="s">
        <v>1016</v>
      </c>
      <c r="F197" s="558"/>
      <c r="G197" s="314" t="s">
        <v>74</v>
      </c>
      <c r="H197" s="317">
        <v>0.3</v>
      </c>
      <c r="I197" s="316">
        <v>25.11</v>
      </c>
      <c r="J197" s="316">
        <v>7.53</v>
      </c>
    </row>
    <row r="198" spans="1:10" ht="24.9" x14ac:dyDescent="0.35">
      <c r="A198" s="286" t="s">
        <v>565</v>
      </c>
      <c r="B198" s="319" t="s">
        <v>1344</v>
      </c>
      <c r="C198" s="286" t="s">
        <v>20</v>
      </c>
      <c r="D198" s="286" t="s">
        <v>1116</v>
      </c>
      <c r="E198" s="559" t="s">
        <v>73</v>
      </c>
      <c r="F198" s="559"/>
      <c r="G198" s="318" t="s">
        <v>26</v>
      </c>
      <c r="H198" s="321">
        <v>1</v>
      </c>
      <c r="I198" s="320">
        <v>267.82</v>
      </c>
      <c r="J198" s="320">
        <v>267.82</v>
      </c>
    </row>
    <row r="199" spans="1:10" x14ac:dyDescent="0.35">
      <c r="A199" s="295"/>
      <c r="B199" s="296"/>
      <c r="C199" s="295"/>
      <c r="D199" s="295"/>
      <c r="E199" s="563"/>
      <c r="F199" s="563"/>
      <c r="G199" s="297"/>
      <c r="H199" s="298"/>
      <c r="I199" s="299"/>
      <c r="J199" s="299"/>
    </row>
    <row r="200" spans="1:10" x14ac:dyDescent="0.35">
      <c r="A200" s="303"/>
      <c r="B200" s="304"/>
      <c r="C200" s="303"/>
      <c r="D200" s="303"/>
      <c r="E200" s="560"/>
      <c r="F200" s="560"/>
      <c r="G200" s="305"/>
      <c r="H200" s="306"/>
      <c r="I200" s="307"/>
      <c r="J200" s="307"/>
    </row>
    <row r="201" spans="1:10" x14ac:dyDescent="0.35">
      <c r="A201" s="283" t="s">
        <v>961</v>
      </c>
      <c r="B201" s="309" t="s">
        <v>7</v>
      </c>
      <c r="C201" s="283" t="s">
        <v>8</v>
      </c>
      <c r="D201" s="283" t="s">
        <v>9</v>
      </c>
      <c r="E201" s="556" t="s">
        <v>77</v>
      </c>
      <c r="F201" s="556"/>
      <c r="G201" s="308" t="s">
        <v>10</v>
      </c>
      <c r="H201" s="309" t="s">
        <v>11</v>
      </c>
      <c r="I201" s="309" t="s">
        <v>12</v>
      </c>
      <c r="J201" s="309" t="s">
        <v>14</v>
      </c>
    </row>
    <row r="202" spans="1:10" ht="37.299999999999997" x14ac:dyDescent="0.35">
      <c r="A202" s="284" t="s">
        <v>959</v>
      </c>
      <c r="B202" s="311" t="s">
        <v>1070</v>
      </c>
      <c r="C202" s="284" t="s">
        <v>20</v>
      </c>
      <c r="D202" s="284" t="s">
        <v>1162</v>
      </c>
      <c r="E202" s="557" t="s">
        <v>782</v>
      </c>
      <c r="F202" s="557"/>
      <c r="G202" s="310" t="s">
        <v>26</v>
      </c>
      <c r="H202" s="313">
        <v>1</v>
      </c>
      <c r="I202" s="312">
        <v>31.93</v>
      </c>
      <c r="J202" s="312">
        <v>31.93</v>
      </c>
    </row>
    <row r="203" spans="1:10" ht="24.9" x14ac:dyDescent="0.35">
      <c r="A203" s="285" t="s">
        <v>564</v>
      </c>
      <c r="B203" s="315" t="s">
        <v>1018</v>
      </c>
      <c r="C203" s="285" t="s">
        <v>18</v>
      </c>
      <c r="D203" s="285" t="s">
        <v>78</v>
      </c>
      <c r="E203" s="558" t="s">
        <v>1016</v>
      </c>
      <c r="F203" s="558"/>
      <c r="G203" s="314" t="s">
        <v>74</v>
      </c>
      <c r="H203" s="317">
        <v>0.35510000000000003</v>
      </c>
      <c r="I203" s="316">
        <v>31.09</v>
      </c>
      <c r="J203" s="316">
        <v>11.04</v>
      </c>
    </row>
    <row r="204" spans="1:10" ht="24.9" x14ac:dyDescent="0.35">
      <c r="A204" s="285" t="s">
        <v>564</v>
      </c>
      <c r="B204" s="315" t="s">
        <v>1055</v>
      </c>
      <c r="C204" s="285" t="s">
        <v>18</v>
      </c>
      <c r="D204" s="285" t="s">
        <v>793</v>
      </c>
      <c r="E204" s="558" t="s">
        <v>1016</v>
      </c>
      <c r="F204" s="558"/>
      <c r="G204" s="314" t="s">
        <v>74</v>
      </c>
      <c r="H204" s="317">
        <v>0.14799999999999999</v>
      </c>
      <c r="I204" s="316">
        <v>26.05</v>
      </c>
      <c r="J204" s="316">
        <v>3.85</v>
      </c>
    </row>
    <row r="205" spans="1:10" x14ac:dyDescent="0.35">
      <c r="A205" s="286" t="s">
        <v>565</v>
      </c>
      <c r="B205" s="319" t="s">
        <v>1334</v>
      </c>
      <c r="C205" s="286" t="s">
        <v>20</v>
      </c>
      <c r="D205" s="286" t="s">
        <v>1103</v>
      </c>
      <c r="E205" s="559" t="s">
        <v>73</v>
      </c>
      <c r="F205" s="559"/>
      <c r="G205" s="318" t="s">
        <v>26</v>
      </c>
      <c r="H205" s="321">
        <v>1</v>
      </c>
      <c r="I205" s="320">
        <v>17.04</v>
      </c>
      <c r="J205" s="320">
        <v>17.04</v>
      </c>
    </row>
    <row r="206" spans="1:10" x14ac:dyDescent="0.35">
      <c r="A206" s="295"/>
      <c r="B206" s="296"/>
      <c r="C206" s="295"/>
      <c r="D206" s="295"/>
      <c r="E206" s="563"/>
      <c r="F206" s="563"/>
      <c r="G206" s="297"/>
      <c r="H206" s="298"/>
      <c r="I206" s="299"/>
      <c r="J206" s="299"/>
    </row>
    <row r="207" spans="1:10" x14ac:dyDescent="0.35">
      <c r="A207" s="303"/>
      <c r="B207" s="304"/>
      <c r="C207" s="303"/>
      <c r="D207" s="303"/>
      <c r="E207" s="560"/>
      <c r="F207" s="560"/>
      <c r="G207" s="305"/>
      <c r="H207" s="306"/>
      <c r="I207" s="307"/>
      <c r="J207" s="307"/>
    </row>
    <row r="208" spans="1:10" x14ac:dyDescent="0.35">
      <c r="A208" s="283" t="s">
        <v>1279</v>
      </c>
      <c r="B208" s="309" t="s">
        <v>7</v>
      </c>
      <c r="C208" s="283" t="s">
        <v>8</v>
      </c>
      <c r="D208" s="283" t="s">
        <v>9</v>
      </c>
      <c r="E208" s="556" t="s">
        <v>77</v>
      </c>
      <c r="F208" s="556"/>
      <c r="G208" s="308" t="s">
        <v>10</v>
      </c>
      <c r="H208" s="309" t="s">
        <v>11</v>
      </c>
      <c r="I208" s="309" t="s">
        <v>12</v>
      </c>
      <c r="J208" s="309" t="s">
        <v>14</v>
      </c>
    </row>
    <row r="209" spans="1:10" ht="37.299999999999997" x14ac:dyDescent="0.35">
      <c r="A209" s="284" t="s">
        <v>959</v>
      </c>
      <c r="B209" s="311" t="s">
        <v>1072</v>
      </c>
      <c r="C209" s="284" t="s">
        <v>20</v>
      </c>
      <c r="D209" s="284" t="s">
        <v>1164</v>
      </c>
      <c r="E209" s="557" t="s">
        <v>782</v>
      </c>
      <c r="F209" s="557"/>
      <c r="G209" s="310" t="s">
        <v>26</v>
      </c>
      <c r="H209" s="313">
        <v>1</v>
      </c>
      <c r="I209" s="312">
        <v>1650.21</v>
      </c>
      <c r="J209" s="312">
        <v>1650.21</v>
      </c>
    </row>
    <row r="210" spans="1:10" ht="24.9" x14ac:dyDescent="0.35">
      <c r="A210" s="285" t="s">
        <v>564</v>
      </c>
      <c r="B210" s="315" t="s">
        <v>1018</v>
      </c>
      <c r="C210" s="285" t="s">
        <v>18</v>
      </c>
      <c r="D210" s="285" t="s">
        <v>78</v>
      </c>
      <c r="E210" s="558" t="s">
        <v>1016</v>
      </c>
      <c r="F210" s="558"/>
      <c r="G210" s="314" t="s">
        <v>74</v>
      </c>
      <c r="H210" s="317">
        <v>5</v>
      </c>
      <c r="I210" s="316">
        <v>31.09</v>
      </c>
      <c r="J210" s="316">
        <v>155.44999999999999</v>
      </c>
    </row>
    <row r="211" spans="1:10" ht="24.9" x14ac:dyDescent="0.35">
      <c r="A211" s="285" t="s">
        <v>564</v>
      </c>
      <c r="B211" s="315" t="s">
        <v>1017</v>
      </c>
      <c r="C211" s="285" t="s">
        <v>18</v>
      </c>
      <c r="D211" s="285" t="s">
        <v>791</v>
      </c>
      <c r="E211" s="558" t="s">
        <v>1016</v>
      </c>
      <c r="F211" s="558"/>
      <c r="G211" s="314" t="s">
        <v>74</v>
      </c>
      <c r="H211" s="317">
        <v>5</v>
      </c>
      <c r="I211" s="316">
        <v>26.03</v>
      </c>
      <c r="J211" s="316">
        <v>130.15</v>
      </c>
    </row>
    <row r="212" spans="1:10" x14ac:dyDescent="0.35">
      <c r="A212" s="286" t="s">
        <v>565</v>
      </c>
      <c r="B212" s="319" t="s">
        <v>1056</v>
      </c>
      <c r="C212" s="286" t="s">
        <v>16</v>
      </c>
      <c r="D212" s="286" t="s">
        <v>783</v>
      </c>
      <c r="E212" s="559" t="s">
        <v>73</v>
      </c>
      <c r="F212" s="559"/>
      <c r="G212" s="318" t="s">
        <v>37</v>
      </c>
      <c r="H212" s="321">
        <v>1</v>
      </c>
      <c r="I212" s="320">
        <v>907.71</v>
      </c>
      <c r="J212" s="320">
        <v>907.71</v>
      </c>
    </row>
    <row r="213" spans="1:10" x14ac:dyDescent="0.35">
      <c r="A213" s="286" t="s">
        <v>565</v>
      </c>
      <c r="B213" s="319" t="s">
        <v>1280</v>
      </c>
      <c r="C213" s="286" t="s">
        <v>16</v>
      </c>
      <c r="D213" s="286" t="s">
        <v>784</v>
      </c>
      <c r="E213" s="559" t="s">
        <v>73</v>
      </c>
      <c r="F213" s="559"/>
      <c r="G213" s="318" t="s">
        <v>27</v>
      </c>
      <c r="H213" s="321">
        <v>4</v>
      </c>
      <c r="I213" s="320">
        <v>61.26</v>
      </c>
      <c r="J213" s="320">
        <v>245.04</v>
      </c>
    </row>
    <row r="214" spans="1:10" x14ac:dyDescent="0.35">
      <c r="A214" s="286" t="s">
        <v>565</v>
      </c>
      <c r="B214" s="319" t="s">
        <v>1281</v>
      </c>
      <c r="C214" s="286" t="s">
        <v>16</v>
      </c>
      <c r="D214" s="286" t="s">
        <v>785</v>
      </c>
      <c r="E214" s="559" t="s">
        <v>73</v>
      </c>
      <c r="F214" s="559"/>
      <c r="G214" s="318" t="s">
        <v>37</v>
      </c>
      <c r="H214" s="321">
        <v>1</v>
      </c>
      <c r="I214" s="320">
        <v>28.57</v>
      </c>
      <c r="J214" s="320">
        <v>28.57</v>
      </c>
    </row>
    <row r="215" spans="1:10" x14ac:dyDescent="0.35">
      <c r="A215" s="286" t="s">
        <v>565</v>
      </c>
      <c r="B215" s="319" t="s">
        <v>1282</v>
      </c>
      <c r="C215" s="286" t="s">
        <v>16</v>
      </c>
      <c r="D215" s="286" t="s">
        <v>786</v>
      </c>
      <c r="E215" s="559" t="s">
        <v>73</v>
      </c>
      <c r="F215" s="559"/>
      <c r="G215" s="318" t="s">
        <v>37</v>
      </c>
      <c r="H215" s="321">
        <v>4</v>
      </c>
      <c r="I215" s="320">
        <v>17.11</v>
      </c>
      <c r="J215" s="320">
        <v>68.44</v>
      </c>
    </row>
    <row r="216" spans="1:10" ht="62.15" x14ac:dyDescent="0.35">
      <c r="A216" s="286" t="s">
        <v>565</v>
      </c>
      <c r="B216" s="319" t="s">
        <v>1283</v>
      </c>
      <c r="C216" s="286" t="s">
        <v>18</v>
      </c>
      <c r="D216" s="286" t="s">
        <v>787</v>
      </c>
      <c r="E216" s="559" t="s">
        <v>73</v>
      </c>
      <c r="F216" s="559"/>
      <c r="G216" s="318" t="s">
        <v>26</v>
      </c>
      <c r="H216" s="321">
        <v>1</v>
      </c>
      <c r="I216" s="320">
        <v>35.26</v>
      </c>
      <c r="J216" s="320">
        <v>35.26</v>
      </c>
    </row>
    <row r="217" spans="1:10" ht="37.299999999999997" x14ac:dyDescent="0.35">
      <c r="A217" s="286" t="s">
        <v>565</v>
      </c>
      <c r="B217" s="319" t="s">
        <v>1284</v>
      </c>
      <c r="C217" s="286" t="s">
        <v>18</v>
      </c>
      <c r="D217" s="286" t="s">
        <v>788</v>
      </c>
      <c r="E217" s="559" t="s">
        <v>73</v>
      </c>
      <c r="F217" s="559"/>
      <c r="G217" s="318" t="s">
        <v>26</v>
      </c>
      <c r="H217" s="321">
        <v>4</v>
      </c>
      <c r="I217" s="320">
        <v>6.25</v>
      </c>
      <c r="J217" s="320">
        <v>25</v>
      </c>
    </row>
    <row r="218" spans="1:10" x14ac:dyDescent="0.35">
      <c r="A218" s="286" t="s">
        <v>565</v>
      </c>
      <c r="B218" s="319" t="s">
        <v>1285</v>
      </c>
      <c r="C218" s="286" t="s">
        <v>16</v>
      </c>
      <c r="D218" s="286" t="s">
        <v>789</v>
      </c>
      <c r="E218" s="559" t="s">
        <v>73</v>
      </c>
      <c r="F218" s="559"/>
      <c r="G218" s="318" t="s">
        <v>37</v>
      </c>
      <c r="H218" s="321">
        <v>1</v>
      </c>
      <c r="I218" s="320">
        <v>36.03</v>
      </c>
      <c r="J218" s="320">
        <v>36.03</v>
      </c>
    </row>
    <row r="219" spans="1:10" ht="49.75" x14ac:dyDescent="0.35">
      <c r="A219" s="286" t="s">
        <v>565</v>
      </c>
      <c r="B219" s="319" t="s">
        <v>1057</v>
      </c>
      <c r="C219" s="286" t="s">
        <v>18</v>
      </c>
      <c r="D219" s="286" t="s">
        <v>790</v>
      </c>
      <c r="E219" s="559" t="s">
        <v>73</v>
      </c>
      <c r="F219" s="559"/>
      <c r="G219" s="318" t="s">
        <v>26</v>
      </c>
      <c r="H219" s="321">
        <v>16</v>
      </c>
      <c r="I219" s="320">
        <v>1.1599999999999999</v>
      </c>
      <c r="J219" s="320">
        <v>18.559999999999999</v>
      </c>
    </row>
    <row r="220" spans="1:10" x14ac:dyDescent="0.35">
      <c r="A220" s="295"/>
      <c r="B220" s="296"/>
      <c r="C220" s="295"/>
      <c r="D220" s="295"/>
      <c r="E220" s="563"/>
      <c r="F220" s="563"/>
      <c r="G220" s="297"/>
      <c r="H220" s="298"/>
      <c r="I220" s="299"/>
      <c r="J220" s="299"/>
    </row>
    <row r="221" spans="1:10" x14ac:dyDescent="0.35">
      <c r="A221" s="303"/>
      <c r="B221" s="304"/>
      <c r="C221" s="303"/>
      <c r="D221" s="303"/>
      <c r="E221" s="560"/>
      <c r="F221" s="560"/>
      <c r="G221" s="305"/>
      <c r="H221" s="306"/>
      <c r="I221" s="307"/>
      <c r="J221" s="307"/>
    </row>
    <row r="222" spans="1:10" x14ac:dyDescent="0.35">
      <c r="A222" s="283" t="s">
        <v>1286</v>
      </c>
      <c r="B222" s="309" t="s">
        <v>7</v>
      </c>
      <c r="C222" s="283" t="s">
        <v>8</v>
      </c>
      <c r="D222" s="283" t="s">
        <v>9</v>
      </c>
      <c r="E222" s="556" t="s">
        <v>77</v>
      </c>
      <c r="F222" s="556"/>
      <c r="G222" s="308" t="s">
        <v>10</v>
      </c>
      <c r="H222" s="309" t="s">
        <v>11</v>
      </c>
      <c r="I222" s="309" t="s">
        <v>12</v>
      </c>
      <c r="J222" s="309" t="s">
        <v>14</v>
      </c>
    </row>
    <row r="223" spans="1:10" ht="37.299999999999997" x14ac:dyDescent="0.35">
      <c r="A223" s="284" t="s">
        <v>959</v>
      </c>
      <c r="B223" s="311" t="s">
        <v>1074</v>
      </c>
      <c r="C223" s="284" t="s">
        <v>20</v>
      </c>
      <c r="D223" s="284" t="s">
        <v>1166</v>
      </c>
      <c r="E223" s="557" t="s">
        <v>782</v>
      </c>
      <c r="F223" s="557"/>
      <c r="G223" s="310" t="s">
        <v>26</v>
      </c>
      <c r="H223" s="313">
        <v>1</v>
      </c>
      <c r="I223" s="312">
        <v>131.43</v>
      </c>
      <c r="J223" s="312">
        <v>131.43</v>
      </c>
    </row>
    <row r="224" spans="1:10" ht="24.9" x14ac:dyDescent="0.35">
      <c r="A224" s="285" t="s">
        <v>564</v>
      </c>
      <c r="B224" s="315" t="s">
        <v>1018</v>
      </c>
      <c r="C224" s="285" t="s">
        <v>18</v>
      </c>
      <c r="D224" s="285" t="s">
        <v>78</v>
      </c>
      <c r="E224" s="558" t="s">
        <v>1016</v>
      </c>
      <c r="F224" s="558"/>
      <c r="G224" s="314" t="s">
        <v>74</v>
      </c>
      <c r="H224" s="317">
        <v>0.5</v>
      </c>
      <c r="I224" s="316">
        <v>31.09</v>
      </c>
      <c r="J224" s="316">
        <v>15.54</v>
      </c>
    </row>
    <row r="225" spans="1:10" ht="24.9" x14ac:dyDescent="0.35">
      <c r="A225" s="285" t="s">
        <v>564</v>
      </c>
      <c r="B225" s="315" t="s">
        <v>566</v>
      </c>
      <c r="C225" s="285" t="s">
        <v>18</v>
      </c>
      <c r="D225" s="285" t="s">
        <v>75</v>
      </c>
      <c r="E225" s="558" t="s">
        <v>1016</v>
      </c>
      <c r="F225" s="558"/>
      <c r="G225" s="314" t="s">
        <v>74</v>
      </c>
      <c r="H225" s="317">
        <v>0.25</v>
      </c>
      <c r="I225" s="316">
        <v>25.11</v>
      </c>
      <c r="J225" s="316">
        <v>6.27</v>
      </c>
    </row>
    <row r="226" spans="1:10" ht="24.9" x14ac:dyDescent="0.35">
      <c r="A226" s="286" t="s">
        <v>565</v>
      </c>
      <c r="B226" s="319" t="s">
        <v>1346</v>
      </c>
      <c r="C226" s="286" t="s">
        <v>20</v>
      </c>
      <c r="D226" s="286" t="s">
        <v>1117</v>
      </c>
      <c r="E226" s="559" t="s">
        <v>73</v>
      </c>
      <c r="F226" s="559"/>
      <c r="G226" s="318" t="s">
        <v>26</v>
      </c>
      <c r="H226" s="321">
        <v>1</v>
      </c>
      <c r="I226" s="320">
        <v>109.62</v>
      </c>
      <c r="J226" s="320">
        <v>109.62</v>
      </c>
    </row>
    <row r="227" spans="1:10" x14ac:dyDescent="0.35">
      <c r="A227" s="295"/>
      <c r="B227" s="296"/>
      <c r="C227" s="295"/>
      <c r="D227" s="295"/>
      <c r="E227" s="563"/>
      <c r="F227" s="563"/>
      <c r="G227" s="297"/>
      <c r="H227" s="298"/>
      <c r="I227" s="299"/>
      <c r="J227" s="299"/>
    </row>
    <row r="228" spans="1:10" x14ac:dyDescent="0.35">
      <c r="A228" s="303"/>
      <c r="B228" s="304"/>
      <c r="C228" s="303"/>
      <c r="D228" s="303"/>
      <c r="E228" s="560"/>
      <c r="F228" s="560"/>
      <c r="G228" s="305"/>
      <c r="H228" s="306"/>
      <c r="I228" s="307"/>
      <c r="J228" s="307"/>
    </row>
    <row r="229" spans="1:10" x14ac:dyDescent="0.35">
      <c r="A229" s="283" t="s">
        <v>1287</v>
      </c>
      <c r="B229" s="309" t="s">
        <v>7</v>
      </c>
      <c r="C229" s="283" t="s">
        <v>8</v>
      </c>
      <c r="D229" s="283" t="s">
        <v>9</v>
      </c>
      <c r="E229" s="556" t="s">
        <v>77</v>
      </c>
      <c r="F229" s="556"/>
      <c r="G229" s="308" t="s">
        <v>10</v>
      </c>
      <c r="H229" s="309" t="s">
        <v>11</v>
      </c>
      <c r="I229" s="309" t="s">
        <v>12</v>
      </c>
      <c r="J229" s="309" t="s">
        <v>14</v>
      </c>
    </row>
    <row r="230" spans="1:10" ht="37.299999999999997" x14ac:dyDescent="0.35">
      <c r="A230" s="284" t="s">
        <v>959</v>
      </c>
      <c r="B230" s="311" t="s">
        <v>1078</v>
      </c>
      <c r="C230" s="284" t="s">
        <v>20</v>
      </c>
      <c r="D230" s="284" t="s">
        <v>1167</v>
      </c>
      <c r="E230" s="557" t="s">
        <v>782</v>
      </c>
      <c r="F230" s="557"/>
      <c r="G230" s="310" t="s">
        <v>26</v>
      </c>
      <c r="H230" s="313">
        <v>1</v>
      </c>
      <c r="I230" s="312">
        <v>79.989999999999995</v>
      </c>
      <c r="J230" s="312">
        <v>79.989999999999995</v>
      </c>
    </row>
    <row r="231" spans="1:10" ht="24.9" x14ac:dyDescent="0.35">
      <c r="A231" s="285" t="s">
        <v>564</v>
      </c>
      <c r="B231" s="315" t="s">
        <v>1018</v>
      </c>
      <c r="C231" s="285" t="s">
        <v>18</v>
      </c>
      <c r="D231" s="285" t="s">
        <v>78</v>
      </c>
      <c r="E231" s="558" t="s">
        <v>1016</v>
      </c>
      <c r="F231" s="558"/>
      <c r="G231" s="314" t="s">
        <v>74</v>
      </c>
      <c r="H231" s="317">
        <v>0.64424570000000003</v>
      </c>
      <c r="I231" s="316">
        <v>31.09</v>
      </c>
      <c r="J231" s="316">
        <v>20.02</v>
      </c>
    </row>
    <row r="232" spans="1:10" ht="24.9" x14ac:dyDescent="0.35">
      <c r="A232" s="285" t="s">
        <v>564</v>
      </c>
      <c r="B232" s="315" t="s">
        <v>1055</v>
      </c>
      <c r="C232" s="285" t="s">
        <v>18</v>
      </c>
      <c r="D232" s="285" t="s">
        <v>793</v>
      </c>
      <c r="E232" s="558" t="s">
        <v>1016</v>
      </c>
      <c r="F232" s="558"/>
      <c r="G232" s="314" t="s">
        <v>74</v>
      </c>
      <c r="H232" s="317">
        <v>0.2013268</v>
      </c>
      <c r="I232" s="316">
        <v>26.05</v>
      </c>
      <c r="J232" s="316">
        <v>5.24</v>
      </c>
    </row>
    <row r="233" spans="1:10" ht="24.9" x14ac:dyDescent="0.35">
      <c r="A233" s="286" t="s">
        <v>565</v>
      </c>
      <c r="B233" s="319" t="s">
        <v>1342</v>
      </c>
      <c r="C233" s="286" t="s">
        <v>20</v>
      </c>
      <c r="D233" s="286" t="s">
        <v>1110</v>
      </c>
      <c r="E233" s="559" t="s">
        <v>73</v>
      </c>
      <c r="F233" s="559"/>
      <c r="G233" s="318" t="s">
        <v>26</v>
      </c>
      <c r="H233" s="321">
        <v>1</v>
      </c>
      <c r="I233" s="320">
        <v>54.73</v>
      </c>
      <c r="J233" s="320">
        <v>54.73</v>
      </c>
    </row>
    <row r="234" spans="1:10" x14ac:dyDescent="0.35">
      <c r="A234" s="295"/>
      <c r="B234" s="296"/>
      <c r="C234" s="295"/>
      <c r="D234" s="295"/>
      <c r="E234" s="563"/>
      <c r="F234" s="563"/>
      <c r="G234" s="297"/>
      <c r="H234" s="298"/>
      <c r="I234" s="299"/>
      <c r="J234" s="299"/>
    </row>
    <row r="235" spans="1:10" x14ac:dyDescent="0.35">
      <c r="A235" s="303"/>
      <c r="B235" s="304"/>
      <c r="C235" s="303"/>
      <c r="D235" s="303"/>
      <c r="E235" s="560"/>
      <c r="F235" s="560"/>
      <c r="G235" s="305"/>
      <c r="H235" s="306"/>
      <c r="I235" s="307"/>
      <c r="J235" s="307"/>
    </row>
    <row r="236" spans="1:10" x14ac:dyDescent="0.35">
      <c r="A236" s="283" t="s">
        <v>1288</v>
      </c>
      <c r="B236" s="309" t="s">
        <v>7</v>
      </c>
      <c r="C236" s="283" t="s">
        <v>8</v>
      </c>
      <c r="D236" s="283" t="s">
        <v>9</v>
      </c>
      <c r="E236" s="556" t="s">
        <v>77</v>
      </c>
      <c r="F236" s="556"/>
      <c r="G236" s="308" t="s">
        <v>10</v>
      </c>
      <c r="H236" s="309" t="s">
        <v>11</v>
      </c>
      <c r="I236" s="309" t="s">
        <v>12</v>
      </c>
      <c r="J236" s="309" t="s">
        <v>14</v>
      </c>
    </row>
    <row r="237" spans="1:10" ht="37.299999999999997" x14ac:dyDescent="0.35">
      <c r="A237" s="284" t="s">
        <v>959</v>
      </c>
      <c r="B237" s="311" t="s">
        <v>1079</v>
      </c>
      <c r="C237" s="284" t="s">
        <v>20</v>
      </c>
      <c r="D237" s="284" t="s">
        <v>1171</v>
      </c>
      <c r="E237" s="557" t="s">
        <v>782</v>
      </c>
      <c r="F237" s="557"/>
      <c r="G237" s="310" t="s">
        <v>26</v>
      </c>
      <c r="H237" s="313">
        <v>1</v>
      </c>
      <c r="I237" s="312">
        <v>229.08</v>
      </c>
      <c r="J237" s="312">
        <v>229.08</v>
      </c>
    </row>
    <row r="238" spans="1:10" ht="24.9" x14ac:dyDescent="0.35">
      <c r="A238" s="285" t="s">
        <v>564</v>
      </c>
      <c r="B238" s="315" t="s">
        <v>1018</v>
      </c>
      <c r="C238" s="285" t="s">
        <v>18</v>
      </c>
      <c r="D238" s="285" t="s">
        <v>78</v>
      </c>
      <c r="E238" s="558" t="s">
        <v>1016</v>
      </c>
      <c r="F238" s="558"/>
      <c r="G238" s="314" t="s">
        <v>74</v>
      </c>
      <c r="H238" s="317">
        <v>0.64424570000000003</v>
      </c>
      <c r="I238" s="316">
        <v>31.09</v>
      </c>
      <c r="J238" s="316">
        <v>20.02</v>
      </c>
    </row>
    <row r="239" spans="1:10" ht="24.9" x14ac:dyDescent="0.35">
      <c r="A239" s="285" t="s">
        <v>564</v>
      </c>
      <c r="B239" s="315" t="s">
        <v>1055</v>
      </c>
      <c r="C239" s="285" t="s">
        <v>18</v>
      </c>
      <c r="D239" s="285" t="s">
        <v>793</v>
      </c>
      <c r="E239" s="558" t="s">
        <v>1016</v>
      </c>
      <c r="F239" s="558"/>
      <c r="G239" s="314" t="s">
        <v>74</v>
      </c>
      <c r="H239" s="317">
        <v>0.2013268</v>
      </c>
      <c r="I239" s="316">
        <v>26.05</v>
      </c>
      <c r="J239" s="316">
        <v>5.24</v>
      </c>
    </row>
    <row r="240" spans="1:10" ht="24.9" x14ac:dyDescent="0.35">
      <c r="A240" s="286" t="s">
        <v>565</v>
      </c>
      <c r="B240" s="319" t="s">
        <v>1343</v>
      </c>
      <c r="C240" s="286" t="s">
        <v>20</v>
      </c>
      <c r="D240" s="286" t="s">
        <v>1289</v>
      </c>
      <c r="E240" s="559" t="s">
        <v>73</v>
      </c>
      <c r="F240" s="559"/>
      <c r="G240" s="318" t="s">
        <v>26</v>
      </c>
      <c r="H240" s="321">
        <v>1</v>
      </c>
      <c r="I240" s="320">
        <v>203.82</v>
      </c>
      <c r="J240" s="320">
        <v>203.82</v>
      </c>
    </row>
    <row r="241" spans="1:10" x14ac:dyDescent="0.35">
      <c r="A241" s="295"/>
      <c r="B241" s="296"/>
      <c r="C241" s="295"/>
      <c r="D241" s="295"/>
      <c r="E241" s="563"/>
      <c r="F241" s="563"/>
      <c r="G241" s="297"/>
      <c r="H241" s="298"/>
      <c r="I241" s="299"/>
      <c r="J241" s="299"/>
    </row>
    <row r="242" spans="1:10" x14ac:dyDescent="0.35">
      <c r="A242" s="303"/>
      <c r="B242" s="304"/>
      <c r="C242" s="303"/>
      <c r="D242" s="303"/>
      <c r="E242" s="560"/>
      <c r="F242" s="560"/>
      <c r="G242" s="305"/>
      <c r="H242" s="306"/>
      <c r="I242" s="307"/>
      <c r="J242" s="307"/>
    </row>
    <row r="243" spans="1:10" x14ac:dyDescent="0.35">
      <c r="A243" s="283" t="s">
        <v>1290</v>
      </c>
      <c r="B243" s="309" t="s">
        <v>7</v>
      </c>
      <c r="C243" s="283" t="s">
        <v>8</v>
      </c>
      <c r="D243" s="283" t="s">
        <v>9</v>
      </c>
      <c r="E243" s="556" t="s">
        <v>77</v>
      </c>
      <c r="F243" s="556"/>
      <c r="G243" s="308" t="s">
        <v>10</v>
      </c>
      <c r="H243" s="309" t="s">
        <v>11</v>
      </c>
      <c r="I243" s="309" t="s">
        <v>12</v>
      </c>
      <c r="J243" s="309" t="s">
        <v>14</v>
      </c>
    </row>
    <row r="244" spans="1:10" ht="49.75" x14ac:dyDescent="0.35">
      <c r="A244" s="284" t="s">
        <v>959</v>
      </c>
      <c r="B244" s="311" t="s">
        <v>1080</v>
      </c>
      <c r="C244" s="284" t="s">
        <v>20</v>
      </c>
      <c r="D244" s="284" t="s">
        <v>1168</v>
      </c>
      <c r="E244" s="557" t="s">
        <v>782</v>
      </c>
      <c r="F244" s="557"/>
      <c r="G244" s="310" t="s">
        <v>26</v>
      </c>
      <c r="H244" s="313">
        <v>1</v>
      </c>
      <c r="I244" s="312">
        <v>1850.16</v>
      </c>
      <c r="J244" s="312">
        <v>1850.16</v>
      </c>
    </row>
    <row r="245" spans="1:10" ht="24.9" x14ac:dyDescent="0.35">
      <c r="A245" s="285" t="s">
        <v>564</v>
      </c>
      <c r="B245" s="315" t="s">
        <v>1018</v>
      </c>
      <c r="C245" s="285" t="s">
        <v>18</v>
      </c>
      <c r="D245" s="285" t="s">
        <v>78</v>
      </c>
      <c r="E245" s="558" t="s">
        <v>1016</v>
      </c>
      <c r="F245" s="558"/>
      <c r="G245" s="314" t="s">
        <v>74</v>
      </c>
      <c r="H245" s="317">
        <v>4</v>
      </c>
      <c r="I245" s="316">
        <v>31.09</v>
      </c>
      <c r="J245" s="316">
        <v>124.36</v>
      </c>
    </row>
    <row r="246" spans="1:10" ht="24.9" x14ac:dyDescent="0.35">
      <c r="A246" s="285" t="s">
        <v>564</v>
      </c>
      <c r="B246" s="315" t="s">
        <v>1055</v>
      </c>
      <c r="C246" s="285" t="s">
        <v>18</v>
      </c>
      <c r="D246" s="285" t="s">
        <v>793</v>
      </c>
      <c r="E246" s="558" t="s">
        <v>1016</v>
      </c>
      <c r="F246" s="558"/>
      <c r="G246" s="314" t="s">
        <v>74</v>
      </c>
      <c r="H246" s="317">
        <v>2</v>
      </c>
      <c r="I246" s="316">
        <v>26.05</v>
      </c>
      <c r="J246" s="316">
        <v>52.1</v>
      </c>
    </row>
    <row r="247" spans="1:10" ht="24.9" x14ac:dyDescent="0.35">
      <c r="A247" s="286" t="s">
        <v>565</v>
      </c>
      <c r="B247" s="319" t="s">
        <v>1350</v>
      </c>
      <c r="C247" s="286" t="s">
        <v>20</v>
      </c>
      <c r="D247" s="286" t="s">
        <v>1124</v>
      </c>
      <c r="E247" s="559" t="s">
        <v>73</v>
      </c>
      <c r="F247" s="559"/>
      <c r="G247" s="318" t="s">
        <v>26</v>
      </c>
      <c r="H247" s="321">
        <v>5</v>
      </c>
      <c r="I247" s="320">
        <v>289.19</v>
      </c>
      <c r="J247" s="320">
        <v>1445.95</v>
      </c>
    </row>
    <row r="248" spans="1:10" x14ac:dyDescent="0.35">
      <c r="A248" s="286" t="s">
        <v>565</v>
      </c>
      <c r="B248" s="319" t="s">
        <v>1349</v>
      </c>
      <c r="C248" s="286" t="s">
        <v>20</v>
      </c>
      <c r="D248" s="286" t="s">
        <v>1291</v>
      </c>
      <c r="E248" s="559" t="s">
        <v>73</v>
      </c>
      <c r="F248" s="559"/>
      <c r="G248" s="318" t="s">
        <v>26</v>
      </c>
      <c r="H248" s="321">
        <v>1</v>
      </c>
      <c r="I248" s="320">
        <v>227.75</v>
      </c>
      <c r="J248" s="320">
        <v>227.75</v>
      </c>
    </row>
    <row r="249" spans="1:10" x14ac:dyDescent="0.35">
      <c r="A249" s="303"/>
      <c r="B249" s="304"/>
      <c r="C249" s="303"/>
      <c r="D249" s="303"/>
      <c r="E249" s="560"/>
      <c r="F249" s="560"/>
      <c r="G249" s="305"/>
      <c r="H249" s="306"/>
      <c r="I249" s="307"/>
      <c r="J249" s="307"/>
    </row>
    <row r="250" spans="1:10" x14ac:dyDescent="0.35">
      <c r="A250" s="302"/>
      <c r="B250" s="302"/>
      <c r="C250" s="302"/>
      <c r="D250" s="302"/>
      <c r="E250" s="302"/>
      <c r="F250" s="302"/>
      <c r="G250" s="302"/>
      <c r="H250" s="302"/>
      <c r="I250" s="302"/>
      <c r="J250" s="302"/>
    </row>
    <row r="251" spans="1:10" x14ac:dyDescent="0.35">
      <c r="A251" s="283" t="s">
        <v>1292</v>
      </c>
      <c r="B251" s="309" t="s">
        <v>7</v>
      </c>
      <c r="C251" s="283" t="s">
        <v>8</v>
      </c>
      <c r="D251" s="283" t="s">
        <v>9</v>
      </c>
      <c r="E251" s="556" t="s">
        <v>77</v>
      </c>
      <c r="F251" s="556"/>
      <c r="G251" s="308" t="s">
        <v>10</v>
      </c>
      <c r="H251" s="309" t="s">
        <v>11</v>
      </c>
      <c r="I251" s="309" t="s">
        <v>12</v>
      </c>
      <c r="J251" s="309" t="s">
        <v>14</v>
      </c>
    </row>
    <row r="252" spans="1:10" ht="37.299999999999997" x14ac:dyDescent="0.35">
      <c r="A252" s="284" t="s">
        <v>959</v>
      </c>
      <c r="B252" s="311" t="s">
        <v>1082</v>
      </c>
      <c r="C252" s="284" t="s">
        <v>20</v>
      </c>
      <c r="D252" s="284" t="s">
        <v>1169</v>
      </c>
      <c r="E252" s="557" t="s">
        <v>530</v>
      </c>
      <c r="F252" s="557"/>
      <c r="G252" s="310" t="s">
        <v>26</v>
      </c>
      <c r="H252" s="313">
        <v>1</v>
      </c>
      <c r="I252" s="312">
        <v>242.64</v>
      </c>
      <c r="J252" s="312">
        <v>242.64</v>
      </c>
    </row>
    <row r="253" spans="1:10" ht="24.9" x14ac:dyDescent="0.35">
      <c r="A253" s="285" t="s">
        <v>564</v>
      </c>
      <c r="B253" s="315" t="s">
        <v>1018</v>
      </c>
      <c r="C253" s="285" t="s">
        <v>18</v>
      </c>
      <c r="D253" s="285" t="s">
        <v>78</v>
      </c>
      <c r="E253" s="558" t="s">
        <v>1016</v>
      </c>
      <c r="F253" s="558"/>
      <c r="G253" s="314" t="s">
        <v>74</v>
      </c>
      <c r="H253" s="317">
        <v>1</v>
      </c>
      <c r="I253" s="316">
        <v>31.09</v>
      </c>
      <c r="J253" s="316">
        <v>31.09</v>
      </c>
    </row>
    <row r="254" spans="1:10" ht="24.9" x14ac:dyDescent="0.35">
      <c r="A254" s="285" t="s">
        <v>564</v>
      </c>
      <c r="B254" s="315" t="s">
        <v>1017</v>
      </c>
      <c r="C254" s="285" t="s">
        <v>18</v>
      </c>
      <c r="D254" s="285" t="s">
        <v>791</v>
      </c>
      <c r="E254" s="558" t="s">
        <v>1016</v>
      </c>
      <c r="F254" s="558"/>
      <c r="G254" s="314" t="s">
        <v>74</v>
      </c>
      <c r="H254" s="317">
        <v>1</v>
      </c>
      <c r="I254" s="316">
        <v>26.03</v>
      </c>
      <c r="J254" s="316">
        <v>26.03</v>
      </c>
    </row>
    <row r="255" spans="1:10" ht="24.9" x14ac:dyDescent="0.35">
      <c r="A255" s="286" t="s">
        <v>565</v>
      </c>
      <c r="B255" s="319" t="s">
        <v>1341</v>
      </c>
      <c r="C255" s="286" t="s">
        <v>20</v>
      </c>
      <c r="D255" s="286" t="s">
        <v>1109</v>
      </c>
      <c r="E255" s="559" t="s">
        <v>73</v>
      </c>
      <c r="F255" s="559"/>
      <c r="G255" s="318" t="s">
        <v>26</v>
      </c>
      <c r="H255" s="321">
        <v>1</v>
      </c>
      <c r="I255" s="320">
        <v>185.52</v>
      </c>
      <c r="J255" s="320">
        <v>185.52</v>
      </c>
    </row>
    <row r="256" spans="1:10" x14ac:dyDescent="0.35">
      <c r="A256" s="303"/>
      <c r="B256" s="304"/>
      <c r="C256" s="303"/>
      <c r="D256" s="303"/>
      <c r="E256" s="560"/>
      <c r="F256" s="560"/>
      <c r="G256" s="305"/>
      <c r="H256" s="306"/>
      <c r="I256" s="307"/>
      <c r="J256" s="307"/>
    </row>
    <row r="257" spans="1:10" x14ac:dyDescent="0.35">
      <c r="A257" s="302"/>
      <c r="B257" s="302"/>
      <c r="C257" s="302"/>
      <c r="D257" s="302"/>
      <c r="E257" s="302"/>
      <c r="F257" s="302"/>
      <c r="G257" s="302"/>
      <c r="H257" s="302"/>
      <c r="I257" s="302"/>
      <c r="J257" s="302"/>
    </row>
    <row r="258" spans="1:10" x14ac:dyDescent="0.35">
      <c r="A258" s="283" t="s">
        <v>1293</v>
      </c>
      <c r="B258" s="309" t="s">
        <v>7</v>
      </c>
      <c r="C258" s="283" t="s">
        <v>8</v>
      </c>
      <c r="D258" s="283" t="s">
        <v>9</v>
      </c>
      <c r="E258" s="556" t="s">
        <v>77</v>
      </c>
      <c r="F258" s="556"/>
      <c r="G258" s="308" t="s">
        <v>10</v>
      </c>
      <c r="H258" s="309" t="s">
        <v>11</v>
      </c>
      <c r="I258" s="309" t="s">
        <v>12</v>
      </c>
      <c r="J258" s="309" t="s">
        <v>14</v>
      </c>
    </row>
    <row r="259" spans="1:10" ht="24.9" customHeight="1" x14ac:dyDescent="0.35">
      <c r="A259" s="284" t="s">
        <v>959</v>
      </c>
      <c r="B259" s="311" t="s">
        <v>1072</v>
      </c>
      <c r="C259" s="284" t="s">
        <v>20</v>
      </c>
      <c r="D259" s="284" t="s">
        <v>1073</v>
      </c>
      <c r="E259" s="557" t="s">
        <v>530</v>
      </c>
      <c r="F259" s="557"/>
      <c r="G259" s="310" t="s">
        <v>26</v>
      </c>
      <c r="H259" s="313">
        <v>1</v>
      </c>
      <c r="I259" s="312">
        <v>799.01</v>
      </c>
      <c r="J259" s="312">
        <v>799.01</v>
      </c>
    </row>
    <row r="260" spans="1:10" ht="24.9" customHeight="1" x14ac:dyDescent="0.35">
      <c r="A260" s="285" t="s">
        <v>564</v>
      </c>
      <c r="B260" s="315" t="s">
        <v>1015</v>
      </c>
      <c r="C260" s="285" t="s">
        <v>18</v>
      </c>
      <c r="D260" s="285" t="s">
        <v>951</v>
      </c>
      <c r="E260" s="558" t="s">
        <v>1016</v>
      </c>
      <c r="F260" s="558"/>
      <c r="G260" s="314" t="s">
        <v>74</v>
      </c>
      <c r="H260" s="317">
        <v>4</v>
      </c>
      <c r="I260" s="316">
        <v>34.090000000000003</v>
      </c>
      <c r="J260" s="316">
        <v>136.36000000000001</v>
      </c>
    </row>
    <row r="261" spans="1:10" ht="24.9" customHeight="1" x14ac:dyDescent="0.35">
      <c r="A261" s="285" t="s">
        <v>564</v>
      </c>
      <c r="B261" s="315">
        <v>88243</v>
      </c>
      <c r="C261" s="285" t="s">
        <v>18</v>
      </c>
      <c r="D261" s="285" t="s">
        <v>791</v>
      </c>
      <c r="E261" s="558" t="s">
        <v>1016</v>
      </c>
      <c r="F261" s="558"/>
      <c r="G261" s="314" t="s">
        <v>74</v>
      </c>
      <c r="H261" s="317">
        <v>2</v>
      </c>
      <c r="I261" s="316">
        <v>26.03</v>
      </c>
      <c r="J261" s="316">
        <v>52.06</v>
      </c>
    </row>
    <row r="262" spans="1:10" x14ac:dyDescent="0.35">
      <c r="A262" s="286" t="s">
        <v>565</v>
      </c>
      <c r="B262" s="319" t="s">
        <v>1362</v>
      </c>
      <c r="C262" s="286" t="s">
        <v>20</v>
      </c>
      <c r="D262" s="286" t="s">
        <v>1361</v>
      </c>
      <c r="E262" s="559" t="s">
        <v>73</v>
      </c>
      <c r="F262" s="559"/>
      <c r="G262" s="318" t="s">
        <v>37</v>
      </c>
      <c r="H262" s="321">
        <v>1</v>
      </c>
      <c r="I262" s="320">
        <v>610.59</v>
      </c>
      <c r="J262" s="320">
        <v>610.59</v>
      </c>
    </row>
    <row r="263" spans="1:10" x14ac:dyDescent="0.35">
      <c r="A263" s="303"/>
      <c r="B263" s="304"/>
      <c r="C263" s="303"/>
      <c r="D263" s="303"/>
      <c r="E263" s="560"/>
      <c r="F263" s="560"/>
      <c r="G263" s="305"/>
      <c r="H263" s="306"/>
      <c r="I263" s="307"/>
      <c r="J263" s="307"/>
    </row>
    <row r="264" spans="1:10" x14ac:dyDescent="0.35">
      <c r="A264" s="302"/>
      <c r="B264" s="302"/>
      <c r="C264" s="302"/>
      <c r="D264" s="302"/>
      <c r="E264" s="302"/>
      <c r="F264" s="302"/>
      <c r="G264" s="302"/>
      <c r="H264" s="302"/>
      <c r="I264" s="302"/>
      <c r="J264" s="302"/>
    </row>
    <row r="265" spans="1:10" x14ac:dyDescent="0.35">
      <c r="A265" s="283" t="s">
        <v>1061</v>
      </c>
      <c r="B265" s="309" t="s">
        <v>7</v>
      </c>
      <c r="C265" s="283" t="s">
        <v>8</v>
      </c>
      <c r="D265" s="283" t="s">
        <v>9</v>
      </c>
      <c r="E265" s="556" t="s">
        <v>77</v>
      </c>
      <c r="F265" s="556"/>
      <c r="G265" s="308" t="s">
        <v>10</v>
      </c>
      <c r="H265" s="309" t="s">
        <v>11</v>
      </c>
      <c r="I265" s="309" t="s">
        <v>12</v>
      </c>
      <c r="J265" s="309" t="s">
        <v>14</v>
      </c>
    </row>
    <row r="266" spans="1:10" ht="24.9" x14ac:dyDescent="0.35">
      <c r="A266" s="284" t="s">
        <v>959</v>
      </c>
      <c r="B266" s="311" t="s">
        <v>1084</v>
      </c>
      <c r="C266" s="284" t="s">
        <v>20</v>
      </c>
      <c r="D266" s="284" t="s">
        <v>1075</v>
      </c>
      <c r="E266" s="557" t="s">
        <v>530</v>
      </c>
      <c r="F266" s="557"/>
      <c r="G266" s="310" t="s">
        <v>26</v>
      </c>
      <c r="H266" s="313">
        <v>1</v>
      </c>
      <c r="I266" s="312">
        <v>44.04</v>
      </c>
      <c r="J266" s="312">
        <v>44.04</v>
      </c>
    </row>
    <row r="267" spans="1:10" ht="24.9" x14ac:dyDescent="0.35">
      <c r="A267" s="285" t="s">
        <v>564</v>
      </c>
      <c r="B267" s="315" t="s">
        <v>1018</v>
      </c>
      <c r="C267" s="285" t="s">
        <v>18</v>
      </c>
      <c r="D267" s="285" t="s">
        <v>78</v>
      </c>
      <c r="E267" s="558" t="s">
        <v>1016</v>
      </c>
      <c r="F267" s="558"/>
      <c r="G267" s="314" t="s">
        <v>74</v>
      </c>
      <c r="H267" s="317">
        <v>0.25</v>
      </c>
      <c r="I267" s="316">
        <v>31.09</v>
      </c>
      <c r="J267" s="316">
        <v>7.77</v>
      </c>
    </row>
    <row r="268" spans="1:10" ht="24.9" x14ac:dyDescent="0.35">
      <c r="A268" s="285" t="s">
        <v>564</v>
      </c>
      <c r="B268" s="315" t="s">
        <v>1055</v>
      </c>
      <c r="C268" s="285" t="s">
        <v>18</v>
      </c>
      <c r="D268" s="285" t="s">
        <v>793</v>
      </c>
      <c r="E268" s="558" t="s">
        <v>1016</v>
      </c>
      <c r="F268" s="558"/>
      <c r="G268" s="314" t="s">
        <v>74</v>
      </c>
      <c r="H268" s="317">
        <v>0.25</v>
      </c>
      <c r="I268" s="316">
        <v>26.05</v>
      </c>
      <c r="J268" s="316">
        <v>6.51</v>
      </c>
    </row>
    <row r="269" spans="1:10" ht="37.299999999999997" x14ac:dyDescent="0.35">
      <c r="A269" s="286" t="s">
        <v>565</v>
      </c>
      <c r="B269" s="319" t="s">
        <v>1076</v>
      </c>
      <c r="C269" s="286" t="s">
        <v>18</v>
      </c>
      <c r="D269" s="286" t="s">
        <v>1077</v>
      </c>
      <c r="E269" s="559" t="s">
        <v>73</v>
      </c>
      <c r="F269" s="559"/>
      <c r="G269" s="318" t="s">
        <v>26</v>
      </c>
      <c r="H269" s="321">
        <v>1</v>
      </c>
      <c r="I269" s="320">
        <v>29.76</v>
      </c>
      <c r="J269" s="320">
        <v>29.76</v>
      </c>
    </row>
    <row r="270" spans="1:10" x14ac:dyDescent="0.35">
      <c r="A270" s="303"/>
      <c r="B270" s="304"/>
      <c r="C270" s="303"/>
      <c r="D270" s="303"/>
      <c r="E270" s="560"/>
      <c r="F270" s="560"/>
      <c r="G270" s="305"/>
      <c r="H270" s="306"/>
      <c r="I270" s="307"/>
      <c r="J270" s="307"/>
    </row>
    <row r="271" spans="1:10" x14ac:dyDescent="0.35">
      <c r="A271" s="302"/>
      <c r="B271" s="302"/>
      <c r="C271" s="302"/>
      <c r="D271" s="302"/>
      <c r="E271" s="302"/>
      <c r="F271" s="302"/>
      <c r="G271" s="302"/>
      <c r="H271" s="302"/>
      <c r="I271" s="302"/>
      <c r="J271" s="302"/>
    </row>
    <row r="272" spans="1:10" x14ac:dyDescent="0.35">
      <c r="A272" s="283" t="s">
        <v>1294</v>
      </c>
      <c r="B272" s="309" t="s">
        <v>7</v>
      </c>
      <c r="C272" s="283" t="s">
        <v>8</v>
      </c>
      <c r="D272" s="283" t="s">
        <v>9</v>
      </c>
      <c r="E272" s="556" t="s">
        <v>77</v>
      </c>
      <c r="F272" s="556"/>
      <c r="G272" s="308" t="s">
        <v>10</v>
      </c>
      <c r="H272" s="309" t="s">
        <v>11</v>
      </c>
      <c r="I272" s="309" t="s">
        <v>12</v>
      </c>
      <c r="J272" s="309" t="s">
        <v>14</v>
      </c>
    </row>
    <row r="273" spans="1:10" ht="24.9" x14ac:dyDescent="0.35">
      <c r="A273" s="284" t="s">
        <v>959</v>
      </c>
      <c r="B273" s="311" t="s">
        <v>1085</v>
      </c>
      <c r="C273" s="284" t="s">
        <v>20</v>
      </c>
      <c r="D273" s="284" t="s">
        <v>1081</v>
      </c>
      <c r="E273" s="557" t="s">
        <v>530</v>
      </c>
      <c r="F273" s="557"/>
      <c r="G273" s="310" t="s">
        <v>19</v>
      </c>
      <c r="H273" s="313">
        <v>1</v>
      </c>
      <c r="I273" s="312">
        <v>6.03</v>
      </c>
      <c r="J273" s="312">
        <v>6.03</v>
      </c>
    </row>
    <row r="274" spans="1:10" ht="24.9" x14ac:dyDescent="0.35">
      <c r="A274" s="285" t="s">
        <v>564</v>
      </c>
      <c r="B274" s="315" t="s">
        <v>1015</v>
      </c>
      <c r="C274" s="285" t="s">
        <v>18</v>
      </c>
      <c r="D274" s="285" t="s">
        <v>951</v>
      </c>
      <c r="E274" s="558" t="s">
        <v>1016</v>
      </c>
      <c r="F274" s="558"/>
      <c r="G274" s="314" t="s">
        <v>74</v>
      </c>
      <c r="H274" s="317">
        <v>7.9000000000000001E-2</v>
      </c>
      <c r="I274" s="316">
        <v>34.090000000000003</v>
      </c>
      <c r="J274" s="316">
        <v>2.69</v>
      </c>
    </row>
    <row r="275" spans="1:10" ht="24.9" x14ac:dyDescent="0.35">
      <c r="A275" s="285" t="s">
        <v>564</v>
      </c>
      <c r="B275" s="315" t="s">
        <v>1017</v>
      </c>
      <c r="C275" s="285" t="s">
        <v>18</v>
      </c>
      <c r="D275" s="285" t="s">
        <v>791</v>
      </c>
      <c r="E275" s="558" t="s">
        <v>1016</v>
      </c>
      <c r="F275" s="558"/>
      <c r="G275" s="314" t="s">
        <v>74</v>
      </c>
      <c r="H275" s="317">
        <v>7.9000000000000001E-2</v>
      </c>
      <c r="I275" s="316">
        <v>26.03</v>
      </c>
      <c r="J275" s="316">
        <v>2.0499999999999998</v>
      </c>
    </row>
    <row r="276" spans="1:10" x14ac:dyDescent="0.35">
      <c r="A276" s="286" t="s">
        <v>565</v>
      </c>
      <c r="B276" s="319" t="s">
        <v>1337</v>
      </c>
      <c r="C276" s="286" t="s">
        <v>20</v>
      </c>
      <c r="D276" s="286" t="s">
        <v>1010</v>
      </c>
      <c r="E276" s="559" t="s">
        <v>73</v>
      </c>
      <c r="F276" s="559"/>
      <c r="G276" s="318" t="s">
        <v>19</v>
      </c>
      <c r="H276" s="321">
        <v>1.02</v>
      </c>
      <c r="I276" s="320">
        <v>1.27</v>
      </c>
      <c r="J276" s="320">
        <v>1.29</v>
      </c>
    </row>
    <row r="277" spans="1:10" x14ac:dyDescent="0.35">
      <c r="A277" s="303"/>
      <c r="B277" s="304"/>
      <c r="C277" s="303"/>
      <c r="D277" s="303"/>
      <c r="E277" s="560"/>
      <c r="F277" s="560"/>
      <c r="G277" s="305"/>
      <c r="H277" s="306"/>
      <c r="I277" s="307"/>
      <c r="J277" s="307"/>
    </row>
    <row r="278" spans="1:10" x14ac:dyDescent="0.35">
      <c r="A278" s="302"/>
      <c r="B278" s="302"/>
      <c r="C278" s="302"/>
      <c r="D278" s="302"/>
      <c r="E278" s="302"/>
      <c r="F278" s="302"/>
      <c r="G278" s="302"/>
      <c r="H278" s="302"/>
      <c r="I278" s="302"/>
      <c r="J278" s="302"/>
    </row>
    <row r="279" spans="1:10" x14ac:dyDescent="0.35">
      <c r="A279" s="283" t="s">
        <v>1295</v>
      </c>
      <c r="B279" s="309" t="s">
        <v>7</v>
      </c>
      <c r="C279" s="283" t="s">
        <v>8</v>
      </c>
      <c r="D279" s="283" t="s">
        <v>9</v>
      </c>
      <c r="E279" s="556" t="s">
        <v>77</v>
      </c>
      <c r="F279" s="556"/>
      <c r="G279" s="308" t="s">
        <v>10</v>
      </c>
      <c r="H279" s="309" t="s">
        <v>11</v>
      </c>
      <c r="I279" s="309" t="s">
        <v>12</v>
      </c>
      <c r="J279" s="309" t="s">
        <v>14</v>
      </c>
    </row>
    <row r="280" spans="1:10" ht="24.9" x14ac:dyDescent="0.35">
      <c r="A280" s="284" t="s">
        <v>959</v>
      </c>
      <c r="B280" s="311" t="s">
        <v>1086</v>
      </c>
      <c r="C280" s="284" t="s">
        <v>20</v>
      </c>
      <c r="D280" s="284" t="s">
        <v>1195</v>
      </c>
      <c r="E280" s="557" t="s">
        <v>530</v>
      </c>
      <c r="F280" s="557"/>
      <c r="G280" s="310" t="s">
        <v>26</v>
      </c>
      <c r="H280" s="313">
        <v>1</v>
      </c>
      <c r="I280" s="312">
        <v>140.86000000000001</v>
      </c>
      <c r="J280" s="312">
        <v>140.86000000000001</v>
      </c>
    </row>
    <row r="281" spans="1:10" ht="24.9" x14ac:dyDescent="0.35">
      <c r="A281" s="285" t="s">
        <v>564</v>
      </c>
      <c r="B281" s="315" t="s">
        <v>1018</v>
      </c>
      <c r="C281" s="285" t="s">
        <v>18</v>
      </c>
      <c r="D281" s="285" t="s">
        <v>78</v>
      </c>
      <c r="E281" s="558" t="s">
        <v>1016</v>
      </c>
      <c r="F281" s="558"/>
      <c r="G281" s="314" t="s">
        <v>74</v>
      </c>
      <c r="H281" s="317">
        <v>0.5</v>
      </c>
      <c r="I281" s="316">
        <v>31.09</v>
      </c>
      <c r="J281" s="316">
        <v>15.54</v>
      </c>
    </row>
    <row r="282" spans="1:10" ht="37.299999999999997" x14ac:dyDescent="0.35">
      <c r="A282" s="286" t="s">
        <v>565</v>
      </c>
      <c r="B282" s="319" t="s">
        <v>1296</v>
      </c>
      <c r="C282" s="286" t="s">
        <v>18</v>
      </c>
      <c r="D282" s="286" t="s">
        <v>1297</v>
      </c>
      <c r="E282" s="559" t="s">
        <v>960</v>
      </c>
      <c r="F282" s="559"/>
      <c r="G282" s="318" t="s">
        <v>74</v>
      </c>
      <c r="H282" s="321">
        <v>0.5</v>
      </c>
      <c r="I282" s="320">
        <v>15.6</v>
      </c>
      <c r="J282" s="320">
        <v>7.8</v>
      </c>
    </row>
    <row r="283" spans="1:10" x14ac:dyDescent="0.35">
      <c r="A283" s="286" t="s">
        <v>565</v>
      </c>
      <c r="B283" s="319" t="s">
        <v>1347</v>
      </c>
      <c r="C283" s="286" t="s">
        <v>20</v>
      </c>
      <c r="D283" s="286" t="s">
        <v>1118</v>
      </c>
      <c r="E283" s="559" t="s">
        <v>73</v>
      </c>
      <c r="F283" s="559"/>
      <c r="G283" s="318" t="s">
        <v>26</v>
      </c>
      <c r="H283" s="321">
        <v>1</v>
      </c>
      <c r="I283" s="320">
        <v>117.52</v>
      </c>
      <c r="J283" s="320">
        <v>117.52</v>
      </c>
    </row>
    <row r="284" spans="1:10" x14ac:dyDescent="0.35">
      <c r="A284" s="303"/>
      <c r="B284" s="304"/>
      <c r="C284" s="303"/>
      <c r="D284" s="303"/>
      <c r="E284" s="560"/>
      <c r="F284" s="560"/>
      <c r="G284" s="305"/>
      <c r="H284" s="306"/>
      <c r="I284" s="307"/>
      <c r="J284" s="307"/>
    </row>
    <row r="285" spans="1:10" x14ac:dyDescent="0.35">
      <c r="A285" s="302"/>
      <c r="B285" s="302"/>
      <c r="C285" s="302"/>
      <c r="D285" s="302"/>
      <c r="E285" s="302"/>
      <c r="F285" s="302"/>
      <c r="G285" s="302"/>
      <c r="H285" s="302"/>
      <c r="I285" s="302"/>
      <c r="J285" s="302"/>
    </row>
    <row r="286" spans="1:10" x14ac:dyDescent="0.35">
      <c r="A286" s="283" t="s">
        <v>1298</v>
      </c>
      <c r="B286" s="309" t="s">
        <v>7</v>
      </c>
      <c r="C286" s="283" t="s">
        <v>8</v>
      </c>
      <c r="D286" s="283" t="s">
        <v>9</v>
      </c>
      <c r="E286" s="556" t="s">
        <v>77</v>
      </c>
      <c r="F286" s="556"/>
      <c r="G286" s="308" t="s">
        <v>10</v>
      </c>
      <c r="H286" s="309" t="s">
        <v>11</v>
      </c>
      <c r="I286" s="309" t="s">
        <v>12</v>
      </c>
      <c r="J286" s="309" t="s">
        <v>14</v>
      </c>
    </row>
    <row r="287" spans="1:10" ht="24.9" x14ac:dyDescent="0.35">
      <c r="A287" s="284" t="s">
        <v>959</v>
      </c>
      <c r="B287" s="311" t="s">
        <v>1087</v>
      </c>
      <c r="C287" s="284" t="s">
        <v>20</v>
      </c>
      <c r="D287" s="284" t="s">
        <v>1196</v>
      </c>
      <c r="E287" s="557" t="s">
        <v>530</v>
      </c>
      <c r="F287" s="557"/>
      <c r="G287" s="310" t="s">
        <v>26</v>
      </c>
      <c r="H287" s="313">
        <v>1</v>
      </c>
      <c r="I287" s="312">
        <v>299.5</v>
      </c>
      <c r="J287" s="312">
        <v>299.5</v>
      </c>
    </row>
    <row r="288" spans="1:10" ht="24.9" x14ac:dyDescent="0.35">
      <c r="A288" s="285" t="s">
        <v>564</v>
      </c>
      <c r="B288" s="315" t="s">
        <v>1018</v>
      </c>
      <c r="C288" s="285" t="s">
        <v>18</v>
      </c>
      <c r="D288" s="285" t="s">
        <v>78</v>
      </c>
      <c r="E288" s="558" t="s">
        <v>1016</v>
      </c>
      <c r="F288" s="558"/>
      <c r="G288" s="314" t="s">
        <v>74</v>
      </c>
      <c r="H288" s="317">
        <v>0.5</v>
      </c>
      <c r="I288" s="316">
        <v>31.09</v>
      </c>
      <c r="J288" s="316">
        <v>15.54</v>
      </c>
    </row>
    <row r="289" spans="1:10" ht="24.9" x14ac:dyDescent="0.35">
      <c r="A289" s="285" t="s">
        <v>564</v>
      </c>
      <c r="B289" s="315" t="s">
        <v>566</v>
      </c>
      <c r="C289" s="285" t="s">
        <v>18</v>
      </c>
      <c r="D289" s="285" t="s">
        <v>75</v>
      </c>
      <c r="E289" s="558" t="s">
        <v>1016</v>
      </c>
      <c r="F289" s="558"/>
      <c r="G289" s="314" t="s">
        <v>74</v>
      </c>
      <c r="H289" s="317">
        <v>0.25</v>
      </c>
      <c r="I289" s="316">
        <v>25.11</v>
      </c>
      <c r="J289" s="316">
        <v>6.27</v>
      </c>
    </row>
    <row r="290" spans="1:10" ht="24.9" x14ac:dyDescent="0.35">
      <c r="A290" s="286" t="s">
        <v>565</v>
      </c>
      <c r="B290" s="319" t="s">
        <v>1348</v>
      </c>
      <c r="C290" s="286" t="s">
        <v>20</v>
      </c>
      <c r="D290" s="286" t="s">
        <v>1119</v>
      </c>
      <c r="E290" s="559" t="s">
        <v>73</v>
      </c>
      <c r="F290" s="559"/>
      <c r="G290" s="318" t="s">
        <v>26</v>
      </c>
      <c r="H290" s="321">
        <v>1</v>
      </c>
      <c r="I290" s="320">
        <v>277.69</v>
      </c>
      <c r="J290" s="320">
        <v>277.69</v>
      </c>
    </row>
    <row r="291" spans="1:10" x14ac:dyDescent="0.35">
      <c r="A291" s="303"/>
      <c r="B291" s="304"/>
      <c r="C291" s="303"/>
      <c r="D291" s="303"/>
      <c r="E291" s="560"/>
      <c r="F291" s="560"/>
      <c r="G291" s="305"/>
      <c r="H291" s="306"/>
      <c r="I291" s="307"/>
      <c r="J291" s="307"/>
    </row>
    <row r="292" spans="1:10" x14ac:dyDescent="0.35">
      <c r="A292" s="302"/>
      <c r="B292" s="302"/>
      <c r="C292" s="302"/>
      <c r="D292" s="302"/>
      <c r="E292" s="302"/>
      <c r="F292" s="302"/>
      <c r="G292" s="302"/>
      <c r="H292" s="302"/>
      <c r="I292" s="302"/>
      <c r="J292" s="302"/>
    </row>
    <row r="293" spans="1:10" x14ac:dyDescent="0.35">
      <c r="A293" s="283" t="s">
        <v>1299</v>
      </c>
      <c r="B293" s="309" t="s">
        <v>7</v>
      </c>
      <c r="C293" s="283" t="s">
        <v>8</v>
      </c>
      <c r="D293" s="283" t="s">
        <v>9</v>
      </c>
      <c r="E293" s="556" t="s">
        <v>77</v>
      </c>
      <c r="F293" s="556"/>
      <c r="G293" s="308" t="s">
        <v>10</v>
      </c>
      <c r="H293" s="309" t="s">
        <v>11</v>
      </c>
      <c r="I293" s="309" t="s">
        <v>12</v>
      </c>
      <c r="J293" s="309" t="s">
        <v>14</v>
      </c>
    </row>
    <row r="294" spans="1:10" ht="24.9" x14ac:dyDescent="0.35">
      <c r="A294" s="284" t="s">
        <v>959</v>
      </c>
      <c r="B294" s="311" t="s">
        <v>1088</v>
      </c>
      <c r="C294" s="284" t="s">
        <v>20</v>
      </c>
      <c r="D294" s="284" t="s">
        <v>1071</v>
      </c>
      <c r="E294" s="557" t="s">
        <v>530</v>
      </c>
      <c r="F294" s="557"/>
      <c r="G294" s="310" t="s">
        <v>26</v>
      </c>
      <c r="H294" s="313">
        <v>1</v>
      </c>
      <c r="I294" s="312">
        <v>256.95999999999998</v>
      </c>
      <c r="J294" s="312">
        <v>256.95999999999998</v>
      </c>
    </row>
    <row r="295" spans="1:10" ht="24.9" x14ac:dyDescent="0.35">
      <c r="A295" s="285" t="s">
        <v>564</v>
      </c>
      <c r="B295" s="315" t="s">
        <v>1015</v>
      </c>
      <c r="C295" s="285" t="s">
        <v>18</v>
      </c>
      <c r="D295" s="285" t="s">
        <v>951</v>
      </c>
      <c r="E295" s="558" t="s">
        <v>1016</v>
      </c>
      <c r="F295" s="558"/>
      <c r="G295" s="314" t="s">
        <v>74</v>
      </c>
      <c r="H295" s="317">
        <v>0.54100000000000004</v>
      </c>
      <c r="I295" s="316">
        <v>34.090000000000003</v>
      </c>
      <c r="J295" s="316">
        <v>18.440000000000001</v>
      </c>
    </row>
    <row r="296" spans="1:10" ht="24.9" x14ac:dyDescent="0.35">
      <c r="A296" s="285" t="s">
        <v>564</v>
      </c>
      <c r="B296" s="315" t="s">
        <v>1017</v>
      </c>
      <c r="C296" s="285" t="s">
        <v>18</v>
      </c>
      <c r="D296" s="285" t="s">
        <v>791</v>
      </c>
      <c r="E296" s="558" t="s">
        <v>1016</v>
      </c>
      <c r="F296" s="558"/>
      <c r="G296" s="314" t="s">
        <v>74</v>
      </c>
      <c r="H296" s="317">
        <v>0.54100000000000004</v>
      </c>
      <c r="I296" s="316">
        <v>26.03</v>
      </c>
      <c r="J296" s="316">
        <v>14.08</v>
      </c>
    </row>
    <row r="297" spans="1:10" x14ac:dyDescent="0.35">
      <c r="A297" s="286" t="s">
        <v>565</v>
      </c>
      <c r="B297" s="319" t="s">
        <v>1345</v>
      </c>
      <c r="C297" s="286" t="s">
        <v>20</v>
      </c>
      <c r="D297" s="286" t="s">
        <v>1009</v>
      </c>
      <c r="E297" s="559" t="s">
        <v>73</v>
      </c>
      <c r="F297" s="559"/>
      <c r="G297" s="318" t="s">
        <v>26</v>
      </c>
      <c r="H297" s="321">
        <v>1</v>
      </c>
      <c r="I297" s="320">
        <v>224.44</v>
      </c>
      <c r="J297" s="320">
        <v>224.44</v>
      </c>
    </row>
    <row r="298" spans="1:10" x14ac:dyDescent="0.35">
      <c r="A298" s="303"/>
      <c r="B298" s="304"/>
      <c r="C298" s="303"/>
      <c r="D298" s="303"/>
      <c r="E298" s="560"/>
      <c r="F298" s="560"/>
      <c r="G298" s="305"/>
      <c r="H298" s="306"/>
      <c r="I298" s="307"/>
      <c r="J298" s="307"/>
    </row>
    <row r="299" spans="1:10" x14ac:dyDescent="0.35">
      <c r="A299" s="303"/>
      <c r="B299" s="304"/>
      <c r="C299" s="303"/>
      <c r="D299" s="303"/>
      <c r="E299" s="303"/>
      <c r="F299" s="303"/>
      <c r="G299" s="305"/>
      <c r="H299" s="306"/>
      <c r="I299" s="307"/>
      <c r="J299" s="307"/>
    </row>
    <row r="300" spans="1:10" x14ac:dyDescent="0.35">
      <c r="A300" s="303"/>
      <c r="B300" s="304"/>
      <c r="C300" s="303"/>
      <c r="D300" s="303"/>
      <c r="E300" s="303"/>
      <c r="F300" s="303"/>
      <c r="G300" s="305"/>
      <c r="H300" s="306"/>
      <c r="I300" s="307"/>
      <c r="J300" s="307"/>
    </row>
    <row r="301" spans="1:10" x14ac:dyDescent="0.35">
      <c r="A301" s="283" t="s">
        <v>1374</v>
      </c>
      <c r="B301" s="309" t="s">
        <v>7</v>
      </c>
      <c r="C301" s="283" t="s">
        <v>8</v>
      </c>
      <c r="D301" s="283" t="s">
        <v>9</v>
      </c>
      <c r="E301" s="556" t="s">
        <v>77</v>
      </c>
      <c r="F301" s="556"/>
      <c r="G301" s="308" t="s">
        <v>10</v>
      </c>
      <c r="H301" s="309" t="s">
        <v>11</v>
      </c>
      <c r="I301" s="309" t="s">
        <v>12</v>
      </c>
      <c r="J301" s="309" t="s">
        <v>14</v>
      </c>
    </row>
    <row r="302" spans="1:10" ht="37.299999999999997" x14ac:dyDescent="0.35">
      <c r="A302" s="284" t="s">
        <v>959</v>
      </c>
      <c r="B302" s="311" t="s">
        <v>1089</v>
      </c>
      <c r="C302" s="284" t="s">
        <v>20</v>
      </c>
      <c r="D302" s="284" t="s">
        <v>1372</v>
      </c>
      <c r="E302" s="557" t="s">
        <v>530</v>
      </c>
      <c r="F302" s="557"/>
      <c r="G302" s="310" t="s">
        <v>26</v>
      </c>
      <c r="H302" s="313">
        <v>1</v>
      </c>
      <c r="I302" s="312">
        <v>8.8800000000000008</v>
      </c>
      <c r="J302" s="312">
        <v>8.8800000000000008</v>
      </c>
    </row>
    <row r="303" spans="1:10" ht="24.9" x14ac:dyDescent="0.35">
      <c r="A303" s="285" t="s">
        <v>564</v>
      </c>
      <c r="B303" s="315" t="s">
        <v>1015</v>
      </c>
      <c r="C303" s="285" t="s">
        <v>18</v>
      </c>
      <c r="D303" s="285" t="s">
        <v>951</v>
      </c>
      <c r="E303" s="558" t="s">
        <v>1016</v>
      </c>
      <c r="F303" s="558"/>
      <c r="G303" s="314" t="s">
        <v>74</v>
      </c>
      <c r="H303" s="317">
        <v>0.1</v>
      </c>
      <c r="I303" s="316">
        <v>34.090000000000003</v>
      </c>
      <c r="J303" s="316">
        <v>3.4</v>
      </c>
    </row>
    <row r="304" spans="1:10" ht="24.9" x14ac:dyDescent="0.35">
      <c r="A304" s="285" t="s">
        <v>564</v>
      </c>
      <c r="B304" s="315" t="s">
        <v>1055</v>
      </c>
      <c r="C304" s="285" t="s">
        <v>18</v>
      </c>
      <c r="D304" s="285" t="s">
        <v>793</v>
      </c>
      <c r="E304" s="558" t="s">
        <v>1016</v>
      </c>
      <c r="F304" s="558"/>
      <c r="G304" s="314" t="s">
        <v>74</v>
      </c>
      <c r="H304" s="317">
        <v>0.05</v>
      </c>
      <c r="I304" s="316">
        <v>26.05</v>
      </c>
      <c r="J304" s="316">
        <v>1.3</v>
      </c>
    </row>
    <row r="305" spans="1:10" ht="37.299999999999997" x14ac:dyDescent="0.35">
      <c r="A305" s="286" t="s">
        <v>565</v>
      </c>
      <c r="B305" s="319" t="s">
        <v>1375</v>
      </c>
      <c r="C305" s="286" t="s">
        <v>18</v>
      </c>
      <c r="D305" s="286" t="s">
        <v>1376</v>
      </c>
      <c r="E305" s="559" t="s">
        <v>73</v>
      </c>
      <c r="F305" s="559"/>
      <c r="G305" s="318" t="s">
        <v>26</v>
      </c>
      <c r="H305" s="321">
        <v>1</v>
      </c>
      <c r="I305" s="320">
        <v>4.18</v>
      </c>
      <c r="J305" s="320">
        <v>4.18</v>
      </c>
    </row>
    <row r="306" spans="1:10" x14ac:dyDescent="0.35">
      <c r="A306" s="303"/>
      <c r="B306" s="304"/>
      <c r="C306" s="303"/>
      <c r="D306" s="303"/>
      <c r="E306" s="303"/>
      <c r="F306" s="303"/>
      <c r="G306" s="305"/>
      <c r="H306" s="306"/>
      <c r="I306" s="307"/>
      <c r="J306" s="307"/>
    </row>
    <row r="307" spans="1:10" x14ac:dyDescent="0.35">
      <c r="A307" s="303"/>
      <c r="B307" s="304"/>
      <c r="C307" s="303"/>
      <c r="D307" s="303"/>
      <c r="E307" s="560"/>
      <c r="F307" s="560"/>
      <c r="G307" s="305"/>
      <c r="H307" s="306"/>
      <c r="I307" s="307"/>
      <c r="J307" s="307"/>
    </row>
    <row r="308" spans="1:10" x14ac:dyDescent="0.35">
      <c r="A308" s="283" t="s">
        <v>1300</v>
      </c>
      <c r="B308" s="309" t="s">
        <v>7</v>
      </c>
      <c r="C308" s="283" t="s">
        <v>8</v>
      </c>
      <c r="D308" s="283" t="s">
        <v>9</v>
      </c>
      <c r="E308" s="556" t="s">
        <v>77</v>
      </c>
      <c r="F308" s="556"/>
      <c r="G308" s="308" t="s">
        <v>10</v>
      </c>
      <c r="H308" s="309" t="s">
        <v>11</v>
      </c>
      <c r="I308" s="309" t="s">
        <v>12</v>
      </c>
      <c r="J308" s="309" t="s">
        <v>14</v>
      </c>
    </row>
    <row r="309" spans="1:10" ht="24.9" x14ac:dyDescent="0.35">
      <c r="A309" s="284" t="s">
        <v>959</v>
      </c>
      <c r="B309" s="311" t="s">
        <v>1090</v>
      </c>
      <c r="C309" s="284" t="s">
        <v>20</v>
      </c>
      <c r="D309" s="284" t="s">
        <v>990</v>
      </c>
      <c r="E309" s="557" t="s">
        <v>530</v>
      </c>
      <c r="F309" s="557"/>
      <c r="G309" s="310" t="s">
        <v>26</v>
      </c>
      <c r="H309" s="313">
        <v>1</v>
      </c>
      <c r="I309" s="312">
        <v>63.06</v>
      </c>
      <c r="J309" s="312">
        <v>63.06</v>
      </c>
    </row>
    <row r="310" spans="1:10" ht="24.9" x14ac:dyDescent="0.35">
      <c r="A310" s="285" t="s">
        <v>564</v>
      </c>
      <c r="B310" s="315" t="s">
        <v>566</v>
      </c>
      <c r="C310" s="285" t="s">
        <v>18</v>
      </c>
      <c r="D310" s="285" t="s">
        <v>75</v>
      </c>
      <c r="E310" s="558" t="s">
        <v>1016</v>
      </c>
      <c r="F310" s="558"/>
      <c r="G310" s="314" t="s">
        <v>74</v>
      </c>
      <c r="H310" s="317">
        <v>0.05</v>
      </c>
      <c r="I310" s="316">
        <v>25.11</v>
      </c>
      <c r="J310" s="316">
        <v>1.25</v>
      </c>
    </row>
    <row r="311" spans="1:10" x14ac:dyDescent="0.35">
      <c r="A311" s="286" t="s">
        <v>565</v>
      </c>
      <c r="B311" s="319" t="s">
        <v>1335</v>
      </c>
      <c r="C311" s="286" t="s">
        <v>20</v>
      </c>
      <c r="D311" s="286" t="s">
        <v>1006</v>
      </c>
      <c r="E311" s="559" t="s">
        <v>73</v>
      </c>
      <c r="F311" s="559"/>
      <c r="G311" s="318" t="s">
        <v>26</v>
      </c>
      <c r="H311" s="321">
        <v>1</v>
      </c>
      <c r="I311" s="320">
        <v>61.81</v>
      </c>
      <c r="J311" s="320">
        <v>61.81</v>
      </c>
    </row>
    <row r="312" spans="1:10" x14ac:dyDescent="0.35">
      <c r="A312" s="295"/>
      <c r="B312" s="296"/>
      <c r="C312" s="295"/>
      <c r="D312" s="295"/>
      <c r="E312" s="563"/>
      <c r="F312" s="563"/>
      <c r="G312" s="297"/>
      <c r="H312" s="298"/>
      <c r="I312" s="299"/>
      <c r="J312" s="299"/>
    </row>
    <row r="313" spans="1:10" x14ac:dyDescent="0.35">
      <c r="A313" s="295"/>
      <c r="B313" s="296"/>
      <c r="C313" s="295"/>
      <c r="D313" s="295"/>
      <c r="E313" s="563"/>
      <c r="F313" s="563"/>
      <c r="G313" s="297"/>
      <c r="H313" s="298"/>
      <c r="I313" s="299"/>
      <c r="J313" s="299"/>
    </row>
    <row r="314" spans="1:10" x14ac:dyDescent="0.35">
      <c r="A314" s="283" t="s">
        <v>1301</v>
      </c>
      <c r="B314" s="309" t="s">
        <v>7</v>
      </c>
      <c r="C314" s="283" t="s">
        <v>8</v>
      </c>
      <c r="D314" s="283" t="s">
        <v>9</v>
      </c>
      <c r="E314" s="556" t="s">
        <v>77</v>
      </c>
      <c r="F314" s="556"/>
      <c r="G314" s="308" t="s">
        <v>10</v>
      </c>
      <c r="H314" s="309" t="s">
        <v>11</v>
      </c>
      <c r="I314" s="309" t="s">
        <v>12</v>
      </c>
      <c r="J314" s="309" t="s">
        <v>14</v>
      </c>
    </row>
    <row r="315" spans="1:10" ht="24.9" x14ac:dyDescent="0.35">
      <c r="A315" s="284" t="s">
        <v>959</v>
      </c>
      <c r="B315" s="311" t="s">
        <v>1092</v>
      </c>
      <c r="C315" s="284" t="s">
        <v>20</v>
      </c>
      <c r="D315" s="284" t="s">
        <v>1174</v>
      </c>
      <c r="E315" s="557" t="s">
        <v>782</v>
      </c>
      <c r="F315" s="557"/>
      <c r="G315" s="310" t="s">
        <v>19</v>
      </c>
      <c r="H315" s="313">
        <v>1</v>
      </c>
      <c r="I315" s="312">
        <v>73.010000000000005</v>
      </c>
      <c r="J315" s="312">
        <v>73.010000000000005</v>
      </c>
    </row>
    <row r="316" spans="1:10" ht="24.9" x14ac:dyDescent="0.35">
      <c r="A316" s="285" t="s">
        <v>564</v>
      </c>
      <c r="B316" s="315" t="s">
        <v>1055</v>
      </c>
      <c r="C316" s="285" t="s">
        <v>18</v>
      </c>
      <c r="D316" s="285" t="s">
        <v>793</v>
      </c>
      <c r="E316" s="558" t="s">
        <v>1016</v>
      </c>
      <c r="F316" s="558"/>
      <c r="G316" s="314" t="s">
        <v>74</v>
      </c>
      <c r="H316" s="317">
        <v>0.21</v>
      </c>
      <c r="I316" s="316">
        <v>26.05</v>
      </c>
      <c r="J316" s="316">
        <v>5.47</v>
      </c>
    </row>
    <row r="317" spans="1:10" ht="24.9" x14ac:dyDescent="0.35">
      <c r="A317" s="285" t="s">
        <v>564</v>
      </c>
      <c r="B317" s="315" t="s">
        <v>1018</v>
      </c>
      <c r="C317" s="285" t="s">
        <v>18</v>
      </c>
      <c r="D317" s="285" t="s">
        <v>78</v>
      </c>
      <c r="E317" s="558" t="s">
        <v>1016</v>
      </c>
      <c r="F317" s="558"/>
      <c r="G317" s="314" t="s">
        <v>74</v>
      </c>
      <c r="H317" s="317">
        <v>0.21</v>
      </c>
      <c r="I317" s="316">
        <v>31.09</v>
      </c>
      <c r="J317" s="316">
        <v>6.52</v>
      </c>
    </row>
    <row r="318" spans="1:10" ht="37.299999999999997" x14ac:dyDescent="0.35">
      <c r="A318" s="286" t="s">
        <v>565</v>
      </c>
      <c r="B318" s="319" t="s">
        <v>1302</v>
      </c>
      <c r="C318" s="286" t="s">
        <v>18</v>
      </c>
      <c r="D318" s="286" t="s">
        <v>1303</v>
      </c>
      <c r="E318" s="559" t="s">
        <v>73</v>
      </c>
      <c r="F318" s="559"/>
      <c r="G318" s="318" t="s">
        <v>19</v>
      </c>
      <c r="H318" s="321">
        <v>1.02</v>
      </c>
      <c r="I318" s="320">
        <v>59.83</v>
      </c>
      <c r="J318" s="320">
        <v>61.02</v>
      </c>
    </row>
    <row r="319" spans="1:10" x14ac:dyDescent="0.35">
      <c r="A319" s="295"/>
      <c r="B319" s="296"/>
      <c r="C319" s="295"/>
      <c r="D319" s="295"/>
      <c r="E319" s="563"/>
      <c r="F319" s="563"/>
      <c r="G319" s="297"/>
      <c r="H319" s="298"/>
      <c r="I319" s="299"/>
      <c r="J319" s="299"/>
    </row>
    <row r="320" spans="1:10" x14ac:dyDescent="0.35">
      <c r="A320" s="295"/>
      <c r="B320" s="296"/>
      <c r="C320" s="295"/>
      <c r="D320" s="295"/>
      <c r="E320" s="563"/>
      <c r="F320" s="563"/>
      <c r="G320" s="297"/>
      <c r="H320" s="298"/>
      <c r="I320" s="299"/>
      <c r="J320" s="299"/>
    </row>
    <row r="321" spans="1:10" x14ac:dyDescent="0.35">
      <c r="A321" s="283" t="s">
        <v>1304</v>
      </c>
      <c r="B321" s="309" t="s">
        <v>7</v>
      </c>
      <c r="C321" s="283" t="s">
        <v>8</v>
      </c>
      <c r="D321" s="283" t="s">
        <v>9</v>
      </c>
      <c r="E321" s="556" t="s">
        <v>77</v>
      </c>
      <c r="F321" s="556"/>
      <c r="G321" s="308" t="s">
        <v>10</v>
      </c>
      <c r="H321" s="309" t="s">
        <v>11</v>
      </c>
      <c r="I321" s="309" t="s">
        <v>12</v>
      </c>
      <c r="J321" s="309" t="s">
        <v>14</v>
      </c>
    </row>
    <row r="322" spans="1:10" ht="24.9" x14ac:dyDescent="0.35">
      <c r="A322" s="284" t="s">
        <v>959</v>
      </c>
      <c r="B322" s="311" t="s">
        <v>1093</v>
      </c>
      <c r="C322" s="284" t="s">
        <v>20</v>
      </c>
      <c r="D322" s="284" t="s">
        <v>1175</v>
      </c>
      <c r="E322" s="557" t="s">
        <v>782</v>
      </c>
      <c r="F322" s="557"/>
      <c r="G322" s="310" t="s">
        <v>26</v>
      </c>
      <c r="H322" s="313">
        <v>1</v>
      </c>
      <c r="I322" s="312">
        <v>808.24</v>
      </c>
      <c r="J322" s="312">
        <v>808.24</v>
      </c>
    </row>
    <row r="323" spans="1:10" ht="24.9" x14ac:dyDescent="0.35">
      <c r="A323" s="285" t="s">
        <v>564</v>
      </c>
      <c r="B323" s="315" t="s">
        <v>1018</v>
      </c>
      <c r="C323" s="285" t="s">
        <v>18</v>
      </c>
      <c r="D323" s="285" t="s">
        <v>78</v>
      </c>
      <c r="E323" s="558" t="s">
        <v>1016</v>
      </c>
      <c r="F323" s="558"/>
      <c r="G323" s="314" t="s">
        <v>74</v>
      </c>
      <c r="H323" s="317">
        <v>0.5</v>
      </c>
      <c r="I323" s="316">
        <v>31.09</v>
      </c>
      <c r="J323" s="316">
        <v>15.54</v>
      </c>
    </row>
    <row r="324" spans="1:10" ht="24.9" x14ac:dyDescent="0.35">
      <c r="A324" s="285" t="s">
        <v>564</v>
      </c>
      <c r="B324" s="315" t="s">
        <v>1017</v>
      </c>
      <c r="C324" s="285" t="s">
        <v>18</v>
      </c>
      <c r="D324" s="285" t="s">
        <v>791</v>
      </c>
      <c r="E324" s="558" t="s">
        <v>1016</v>
      </c>
      <c r="F324" s="558"/>
      <c r="G324" s="314" t="s">
        <v>74</v>
      </c>
      <c r="H324" s="317">
        <v>0.5</v>
      </c>
      <c r="I324" s="316">
        <v>26.03</v>
      </c>
      <c r="J324" s="316">
        <v>13.01</v>
      </c>
    </row>
    <row r="325" spans="1:10" ht="24.9" x14ac:dyDescent="0.35">
      <c r="A325" s="286" t="s">
        <v>565</v>
      </c>
      <c r="B325" s="319" t="s">
        <v>1338</v>
      </c>
      <c r="C325" s="286" t="s">
        <v>20</v>
      </c>
      <c r="D325" s="286" t="s">
        <v>1096</v>
      </c>
      <c r="E325" s="559" t="s">
        <v>73</v>
      </c>
      <c r="F325" s="559"/>
      <c r="G325" s="318" t="s">
        <v>26</v>
      </c>
      <c r="H325" s="321">
        <v>1</v>
      </c>
      <c r="I325" s="320">
        <v>779.69</v>
      </c>
      <c r="J325" s="320">
        <v>779.69</v>
      </c>
    </row>
    <row r="326" spans="1:10" x14ac:dyDescent="0.35">
      <c r="A326" s="302"/>
      <c r="B326" s="302"/>
      <c r="C326" s="302"/>
      <c r="D326" s="302"/>
      <c r="E326" s="302"/>
      <c r="F326" s="302"/>
      <c r="G326" s="302"/>
      <c r="H326" s="302"/>
      <c r="I326" s="302"/>
      <c r="J326" s="302"/>
    </row>
    <row r="327" spans="1:10" x14ac:dyDescent="0.35">
      <c r="A327" s="302"/>
      <c r="B327" s="302"/>
      <c r="C327" s="302"/>
      <c r="D327" s="302"/>
      <c r="E327" s="302"/>
      <c r="F327" s="302"/>
      <c r="G327" s="302"/>
      <c r="H327" s="302"/>
      <c r="I327" s="302"/>
      <c r="J327" s="302"/>
    </row>
    <row r="328" spans="1:10" x14ac:dyDescent="0.35">
      <c r="A328" s="283" t="s">
        <v>1063</v>
      </c>
      <c r="B328" s="309" t="s">
        <v>7</v>
      </c>
      <c r="C328" s="283" t="s">
        <v>8</v>
      </c>
      <c r="D328" s="283" t="s">
        <v>9</v>
      </c>
      <c r="E328" s="556" t="s">
        <v>77</v>
      </c>
      <c r="F328" s="556"/>
      <c r="G328" s="308" t="s">
        <v>10</v>
      </c>
      <c r="H328" s="309" t="s">
        <v>11</v>
      </c>
      <c r="I328" s="309" t="s">
        <v>12</v>
      </c>
      <c r="J328" s="309" t="s">
        <v>14</v>
      </c>
    </row>
    <row r="329" spans="1:10" ht="37.299999999999997" x14ac:dyDescent="0.35">
      <c r="A329" s="284" t="s">
        <v>959</v>
      </c>
      <c r="B329" s="311" t="s">
        <v>1306</v>
      </c>
      <c r="C329" s="284" t="s">
        <v>20</v>
      </c>
      <c r="D329" s="284" t="s">
        <v>1065</v>
      </c>
      <c r="E329" s="557" t="s">
        <v>530</v>
      </c>
      <c r="F329" s="557"/>
      <c r="G329" s="310" t="s">
        <v>26</v>
      </c>
      <c r="H329" s="313">
        <v>1</v>
      </c>
      <c r="I329" s="312">
        <v>47.14</v>
      </c>
      <c r="J329" s="312">
        <v>47.14</v>
      </c>
    </row>
    <row r="330" spans="1:10" ht="37.299999999999997" x14ac:dyDescent="0.35">
      <c r="A330" s="285" t="s">
        <v>564</v>
      </c>
      <c r="B330" s="315" t="s">
        <v>1049</v>
      </c>
      <c r="C330" s="285" t="s">
        <v>18</v>
      </c>
      <c r="D330" s="285" t="s">
        <v>1050</v>
      </c>
      <c r="E330" s="558" t="s">
        <v>1016</v>
      </c>
      <c r="F330" s="558"/>
      <c r="G330" s="314" t="s">
        <v>74</v>
      </c>
      <c r="H330" s="317">
        <v>0.48980000000000001</v>
      </c>
      <c r="I330" s="316">
        <v>25.07</v>
      </c>
      <c r="J330" s="316">
        <v>12.27</v>
      </c>
    </row>
    <row r="331" spans="1:10" ht="24.9" x14ac:dyDescent="0.35">
      <c r="A331" s="285" t="s">
        <v>564</v>
      </c>
      <c r="B331" s="315" t="s">
        <v>1051</v>
      </c>
      <c r="C331" s="285" t="s">
        <v>18</v>
      </c>
      <c r="D331" s="285" t="s">
        <v>1052</v>
      </c>
      <c r="E331" s="558" t="s">
        <v>1016</v>
      </c>
      <c r="F331" s="558"/>
      <c r="G331" s="314" t="s">
        <v>74</v>
      </c>
      <c r="H331" s="317">
        <v>0.48980000000000001</v>
      </c>
      <c r="I331" s="316">
        <v>30.01</v>
      </c>
      <c r="J331" s="316">
        <v>14.69</v>
      </c>
    </row>
    <row r="332" spans="1:10" ht="24.9" x14ac:dyDescent="0.35">
      <c r="A332" s="286" t="s">
        <v>565</v>
      </c>
      <c r="B332" s="319" t="s">
        <v>1066</v>
      </c>
      <c r="C332" s="286" t="s">
        <v>773</v>
      </c>
      <c r="D332" s="286" t="s">
        <v>93</v>
      </c>
      <c r="E332" s="559" t="s">
        <v>73</v>
      </c>
      <c r="F332" s="559"/>
      <c r="G332" s="318" t="s">
        <v>26</v>
      </c>
      <c r="H332" s="321">
        <v>1</v>
      </c>
      <c r="I332" s="320">
        <v>20.100000000000001</v>
      </c>
      <c r="J332" s="320">
        <v>20.100000000000001</v>
      </c>
    </row>
    <row r="333" spans="1:10" ht="37.299999999999997" x14ac:dyDescent="0.35">
      <c r="A333" s="286" t="s">
        <v>565</v>
      </c>
      <c r="B333" s="319" t="s">
        <v>1067</v>
      </c>
      <c r="C333" s="286" t="s">
        <v>18</v>
      </c>
      <c r="D333" s="286" t="s">
        <v>1068</v>
      </c>
      <c r="E333" s="559" t="s">
        <v>73</v>
      </c>
      <c r="F333" s="559"/>
      <c r="G333" s="318" t="s">
        <v>26</v>
      </c>
      <c r="H333" s="321">
        <v>6.6E-3</v>
      </c>
      <c r="I333" s="320">
        <v>12.54</v>
      </c>
      <c r="J333" s="320">
        <v>0.08</v>
      </c>
    </row>
    <row r="334" spans="1:10" x14ac:dyDescent="0.35">
      <c r="A334" s="303"/>
      <c r="B334" s="304"/>
      <c r="C334" s="303"/>
      <c r="D334" s="303"/>
      <c r="E334" s="560"/>
      <c r="F334" s="560"/>
      <c r="G334" s="305"/>
      <c r="H334" s="306"/>
      <c r="I334" s="307"/>
      <c r="J334" s="307"/>
    </row>
    <row r="335" spans="1:10" x14ac:dyDescent="0.35">
      <c r="A335" s="303"/>
      <c r="B335" s="304"/>
      <c r="C335" s="303"/>
      <c r="D335" s="303"/>
      <c r="E335" s="560"/>
      <c r="F335" s="560"/>
      <c r="G335" s="305"/>
      <c r="H335" s="306"/>
      <c r="I335" s="307"/>
      <c r="J335" s="307"/>
    </row>
    <row r="336" spans="1:10" x14ac:dyDescent="0.35">
      <c r="A336" s="283" t="s">
        <v>1305</v>
      </c>
      <c r="B336" s="309" t="s">
        <v>7</v>
      </c>
      <c r="C336" s="283" t="s">
        <v>8</v>
      </c>
      <c r="D336" s="283" t="s">
        <v>9</v>
      </c>
      <c r="E336" s="556" t="s">
        <v>77</v>
      </c>
      <c r="F336" s="556"/>
      <c r="G336" s="308" t="s">
        <v>10</v>
      </c>
      <c r="H336" s="309" t="s">
        <v>11</v>
      </c>
      <c r="I336" s="309" t="s">
        <v>12</v>
      </c>
      <c r="J336" s="309" t="s">
        <v>14</v>
      </c>
    </row>
    <row r="337" spans="1:10" ht="87" x14ac:dyDescent="0.35">
      <c r="A337" s="284" t="s">
        <v>959</v>
      </c>
      <c r="B337" s="311" t="s">
        <v>1377</v>
      </c>
      <c r="C337" s="284" t="s">
        <v>20</v>
      </c>
      <c r="D337" s="284" t="s">
        <v>1179</v>
      </c>
      <c r="E337" s="557" t="s">
        <v>530</v>
      </c>
      <c r="F337" s="557"/>
      <c r="G337" s="310" t="s">
        <v>26</v>
      </c>
      <c r="H337" s="313">
        <v>1</v>
      </c>
      <c r="I337" s="312">
        <v>82849.56</v>
      </c>
      <c r="J337" s="312">
        <v>82849.56</v>
      </c>
    </row>
    <row r="338" spans="1:10" ht="24.9" x14ac:dyDescent="0.35">
      <c r="A338" s="285" t="s">
        <v>564</v>
      </c>
      <c r="B338" s="315" t="s">
        <v>1018</v>
      </c>
      <c r="C338" s="285" t="s">
        <v>18</v>
      </c>
      <c r="D338" s="285" t="s">
        <v>78</v>
      </c>
      <c r="E338" s="558" t="s">
        <v>1016</v>
      </c>
      <c r="F338" s="558"/>
      <c r="G338" s="314" t="s">
        <v>74</v>
      </c>
      <c r="H338" s="317">
        <v>16</v>
      </c>
      <c r="I338" s="316">
        <v>31.09</v>
      </c>
      <c r="J338" s="316">
        <v>497.44</v>
      </c>
    </row>
    <row r="339" spans="1:10" ht="24.9" x14ac:dyDescent="0.35">
      <c r="A339" s="285" t="s">
        <v>564</v>
      </c>
      <c r="B339" s="315" t="s">
        <v>1015</v>
      </c>
      <c r="C339" s="285" t="s">
        <v>18</v>
      </c>
      <c r="D339" s="285" t="s">
        <v>951</v>
      </c>
      <c r="E339" s="558" t="s">
        <v>1016</v>
      </c>
      <c r="F339" s="558"/>
      <c r="G339" s="314" t="s">
        <v>74</v>
      </c>
      <c r="H339" s="317">
        <v>16</v>
      </c>
      <c r="I339" s="316">
        <v>34.090000000000003</v>
      </c>
      <c r="J339" s="316">
        <v>545.44000000000005</v>
      </c>
    </row>
    <row r="340" spans="1:10" ht="24.9" x14ac:dyDescent="0.35">
      <c r="A340" s="285" t="s">
        <v>564</v>
      </c>
      <c r="B340" s="315" t="s">
        <v>1017</v>
      </c>
      <c r="C340" s="285" t="s">
        <v>18</v>
      </c>
      <c r="D340" s="285" t="s">
        <v>791</v>
      </c>
      <c r="E340" s="558" t="s">
        <v>1016</v>
      </c>
      <c r="F340" s="558"/>
      <c r="G340" s="314" t="s">
        <v>74</v>
      </c>
      <c r="H340" s="317">
        <v>16</v>
      </c>
      <c r="I340" s="316">
        <v>26.03</v>
      </c>
      <c r="J340" s="316">
        <v>416.48</v>
      </c>
    </row>
    <row r="341" spans="1:10" ht="87" x14ac:dyDescent="0.35">
      <c r="A341" s="286" t="s">
        <v>565</v>
      </c>
      <c r="B341" s="319" t="s">
        <v>1340</v>
      </c>
      <c r="C341" s="286" t="s">
        <v>20</v>
      </c>
      <c r="D341" s="286" t="s">
        <v>1108</v>
      </c>
      <c r="E341" s="559" t="s">
        <v>1255</v>
      </c>
      <c r="F341" s="559"/>
      <c r="G341" s="318" t="s">
        <v>26</v>
      </c>
      <c r="H341" s="321">
        <v>1</v>
      </c>
      <c r="I341" s="320">
        <v>81390.2</v>
      </c>
      <c r="J341" s="320">
        <v>81390.2</v>
      </c>
    </row>
    <row r="342" spans="1:10" x14ac:dyDescent="0.35">
      <c r="A342" s="302"/>
      <c r="B342" s="302"/>
      <c r="C342" s="302"/>
      <c r="D342" s="302"/>
      <c r="E342" s="302"/>
      <c r="F342" s="302"/>
      <c r="G342" s="302"/>
      <c r="H342" s="302"/>
      <c r="I342" s="302"/>
      <c r="J342" s="302"/>
    </row>
  </sheetData>
  <mergeCells count="315">
    <mergeCell ref="E287:F287"/>
    <mergeCell ref="E288:F288"/>
    <mergeCell ref="E289:F289"/>
    <mergeCell ref="E290:F290"/>
    <mergeCell ref="E293:F293"/>
    <mergeCell ref="E279:F279"/>
    <mergeCell ref="E280:F280"/>
    <mergeCell ref="E281:F281"/>
    <mergeCell ref="A1:J3"/>
    <mergeCell ref="E4:F4"/>
    <mergeCell ref="E27:F27"/>
    <mergeCell ref="E282:F282"/>
    <mergeCell ref="E283:F283"/>
    <mergeCell ref="E286:F286"/>
    <mergeCell ref="E267:F267"/>
    <mergeCell ref="E268:F268"/>
    <mergeCell ref="E269:F269"/>
    <mergeCell ref="E17:F17"/>
    <mergeCell ref="E272:F272"/>
    <mergeCell ref="E273:F273"/>
    <mergeCell ref="E274:F274"/>
    <mergeCell ref="E275:F275"/>
    <mergeCell ref="E276:F276"/>
    <mergeCell ref="E258:F258"/>
    <mergeCell ref="E259:F259"/>
    <mergeCell ref="E260:F260"/>
    <mergeCell ref="E261:F261"/>
    <mergeCell ref="E262:F262"/>
    <mergeCell ref="E41:F41"/>
    <mergeCell ref="E42:F42"/>
    <mergeCell ref="E265:F265"/>
    <mergeCell ref="E266:F266"/>
    <mergeCell ref="E67:F67"/>
    <mergeCell ref="E251:F251"/>
    <mergeCell ref="E252:F252"/>
    <mergeCell ref="E253:F253"/>
    <mergeCell ref="E254:F254"/>
    <mergeCell ref="E255:F255"/>
    <mergeCell ref="E66:F66"/>
    <mergeCell ref="E55:F55"/>
    <mergeCell ref="E56:F56"/>
    <mergeCell ref="E238:F238"/>
    <mergeCell ref="E239:F239"/>
    <mergeCell ref="E93:F93"/>
    <mergeCell ref="E94:F94"/>
    <mergeCell ref="E82:F82"/>
    <mergeCell ref="E83:F83"/>
    <mergeCell ref="E240:F240"/>
    <mergeCell ref="E247:F247"/>
    <mergeCell ref="E248:F248"/>
    <mergeCell ref="E243:F243"/>
    <mergeCell ref="E244:F244"/>
    <mergeCell ref="E245:F245"/>
    <mergeCell ref="E246:F246"/>
    <mergeCell ref="E229:F229"/>
    <mergeCell ref="E230:F230"/>
    <mergeCell ref="E231:F231"/>
    <mergeCell ref="E232:F232"/>
    <mergeCell ref="E103:F103"/>
    <mergeCell ref="E102:F102"/>
    <mergeCell ref="E233:F233"/>
    <mergeCell ref="E236:F236"/>
    <mergeCell ref="E237:F237"/>
    <mergeCell ref="E132:F132"/>
    <mergeCell ref="E219:F219"/>
    <mergeCell ref="E222:F222"/>
    <mergeCell ref="E223:F223"/>
    <mergeCell ref="E224:F224"/>
    <mergeCell ref="E225:F225"/>
    <mergeCell ref="E111:F111"/>
    <mergeCell ref="E112:F112"/>
    <mergeCell ref="E226:F226"/>
    <mergeCell ref="E213:F213"/>
    <mergeCell ref="E208:F208"/>
    <mergeCell ref="E141:F141"/>
    <mergeCell ref="E214:F214"/>
    <mergeCell ref="E215:F215"/>
    <mergeCell ref="E216:F216"/>
    <mergeCell ref="E217:F217"/>
    <mergeCell ref="E218:F218"/>
    <mergeCell ref="E140:F140"/>
    <mergeCell ref="E163:F163"/>
    <mergeCell ref="E209:F209"/>
    <mergeCell ref="E210:F210"/>
    <mergeCell ref="E211:F211"/>
    <mergeCell ref="E212:F212"/>
    <mergeCell ref="E196:F196"/>
    <mergeCell ref="E177:F177"/>
    <mergeCell ref="E178:F178"/>
    <mergeCell ref="E171:F171"/>
    <mergeCell ref="E197:F197"/>
    <mergeCell ref="E198:F198"/>
    <mergeCell ref="E204:F204"/>
    <mergeCell ref="E205:F205"/>
    <mergeCell ref="E201:F201"/>
    <mergeCell ref="E202:F202"/>
    <mergeCell ref="E203:F203"/>
    <mergeCell ref="E193:F193"/>
    <mergeCell ref="E199:F199"/>
    <mergeCell ref="E200:F200"/>
    <mergeCell ref="E185:F185"/>
    <mergeCell ref="E192:F192"/>
    <mergeCell ref="E187:F187"/>
    <mergeCell ref="E188:F188"/>
    <mergeCell ref="E189:F189"/>
    <mergeCell ref="E194:F194"/>
    <mergeCell ref="E168:F168"/>
    <mergeCell ref="E190:F190"/>
    <mergeCell ref="E191:F191"/>
    <mergeCell ref="E195:F195"/>
    <mergeCell ref="E154:F154"/>
    <mergeCell ref="E142:F142"/>
    <mergeCell ref="E169:F169"/>
    <mergeCell ref="E172:F172"/>
    <mergeCell ref="E173:F173"/>
    <mergeCell ref="E174:F174"/>
    <mergeCell ref="E175:F175"/>
    <mergeCell ref="E176:F176"/>
    <mergeCell ref="E182:F182"/>
    <mergeCell ref="E183:F183"/>
    <mergeCell ref="E184:F184"/>
    <mergeCell ref="E179:F179"/>
    <mergeCell ref="E180:F180"/>
    <mergeCell ref="E181:F181"/>
    <mergeCell ref="E164:F164"/>
    <mergeCell ref="E170:F170"/>
    <mergeCell ref="E155:F155"/>
    <mergeCell ref="E156:F156"/>
    <mergeCell ref="E138:F138"/>
    <mergeCell ref="E139:F139"/>
    <mergeCell ref="E153:F153"/>
    <mergeCell ref="E206:F206"/>
    <mergeCell ref="E207:F207"/>
    <mergeCell ref="E143:F143"/>
    <mergeCell ref="E144:F144"/>
    <mergeCell ref="E145:F145"/>
    <mergeCell ref="E146:F146"/>
    <mergeCell ref="E147:F147"/>
    <mergeCell ref="E148:F148"/>
    <mergeCell ref="E149:F149"/>
    <mergeCell ref="E150:F150"/>
    <mergeCell ref="E151:F151"/>
    <mergeCell ref="E152:F152"/>
    <mergeCell ref="E157:F157"/>
    <mergeCell ref="E158:F158"/>
    <mergeCell ref="E159:F159"/>
    <mergeCell ref="E160:F160"/>
    <mergeCell ref="E161:F161"/>
    <mergeCell ref="E162:F162"/>
    <mergeCell ref="E165:F165"/>
    <mergeCell ref="E166:F166"/>
    <mergeCell ref="E167:F167"/>
    <mergeCell ref="E114:F114"/>
    <mergeCell ref="E115:F115"/>
    <mergeCell ref="E116:F116"/>
    <mergeCell ref="E117:F117"/>
    <mergeCell ref="E227:F227"/>
    <mergeCell ref="E228:F228"/>
    <mergeCell ref="E234:F234"/>
    <mergeCell ref="E220:F220"/>
    <mergeCell ref="E221:F221"/>
    <mergeCell ref="E118:F118"/>
    <mergeCell ref="E122:F122"/>
    <mergeCell ref="E123:F123"/>
    <mergeCell ref="E124:F124"/>
    <mergeCell ref="E125:F125"/>
    <mergeCell ref="E121:F121"/>
    <mergeCell ref="E128:F128"/>
    <mergeCell ref="E129:F129"/>
    <mergeCell ref="E130:F130"/>
    <mergeCell ref="E131:F131"/>
    <mergeCell ref="E133:F133"/>
    <mergeCell ref="E134:F134"/>
    <mergeCell ref="E135:F135"/>
    <mergeCell ref="E136:F136"/>
    <mergeCell ref="E137:F137"/>
    <mergeCell ref="E95:F95"/>
    <mergeCell ref="E96:F96"/>
    <mergeCell ref="E97:F97"/>
    <mergeCell ref="E98:F98"/>
    <mergeCell ref="E249:F249"/>
    <mergeCell ref="E235:F235"/>
    <mergeCell ref="E241:F241"/>
    <mergeCell ref="E242:F242"/>
    <mergeCell ref="E68:F68"/>
    <mergeCell ref="E69:F69"/>
    <mergeCell ref="E70:F70"/>
    <mergeCell ref="E71:F71"/>
    <mergeCell ref="E72:F72"/>
    <mergeCell ref="E99:F99"/>
    <mergeCell ref="E100:F100"/>
    <mergeCell ref="E101:F101"/>
    <mergeCell ref="E104:F104"/>
    <mergeCell ref="E105:F105"/>
    <mergeCell ref="E106:F106"/>
    <mergeCell ref="E107:F107"/>
    <mergeCell ref="E108:F108"/>
    <mergeCell ref="E109:F109"/>
    <mergeCell ref="E110:F110"/>
    <mergeCell ref="E113:F113"/>
    <mergeCell ref="E89:F89"/>
    <mergeCell ref="E90:F90"/>
    <mergeCell ref="E91:F91"/>
    <mergeCell ref="E92:F92"/>
    <mergeCell ref="E84:F84"/>
    <mergeCell ref="E85:F85"/>
    <mergeCell ref="E86:F86"/>
    <mergeCell ref="E87:F87"/>
    <mergeCell ref="E88:F88"/>
    <mergeCell ref="E277:F277"/>
    <mergeCell ref="E284:F284"/>
    <mergeCell ref="E270:F270"/>
    <mergeCell ref="E43:F43"/>
    <mergeCell ref="E65:F65"/>
    <mergeCell ref="E57:F57"/>
    <mergeCell ref="E58:F58"/>
    <mergeCell ref="E59:F59"/>
    <mergeCell ref="E60:F60"/>
    <mergeCell ref="E61:F61"/>
    <mergeCell ref="E62:F62"/>
    <mergeCell ref="E63:F63"/>
    <mergeCell ref="E64:F64"/>
    <mergeCell ref="E73:F73"/>
    <mergeCell ref="E74:F74"/>
    <mergeCell ref="E263:F263"/>
    <mergeCell ref="E256:F256"/>
    <mergeCell ref="E75:F75"/>
    <mergeCell ref="E76:F76"/>
    <mergeCell ref="E77:F77"/>
    <mergeCell ref="E78:F78"/>
    <mergeCell ref="E79:F79"/>
    <mergeCell ref="E80:F80"/>
    <mergeCell ref="E81:F81"/>
    <mergeCell ref="E323:F323"/>
    <mergeCell ref="E324:F324"/>
    <mergeCell ref="E334:F334"/>
    <mergeCell ref="E5:F5"/>
    <mergeCell ref="E6:F6"/>
    <mergeCell ref="E7:F7"/>
    <mergeCell ref="E8:F8"/>
    <mergeCell ref="E26:F26"/>
    <mergeCell ref="E18:F18"/>
    <mergeCell ref="E19:F19"/>
    <mergeCell ref="E20:F20"/>
    <mergeCell ref="E21:F21"/>
    <mergeCell ref="E22:F22"/>
    <mergeCell ref="E23:F23"/>
    <mergeCell ref="E24:F24"/>
    <mergeCell ref="E25:F25"/>
    <mergeCell ref="E319:F319"/>
    <mergeCell ref="E320:F320"/>
    <mergeCell ref="E312:F312"/>
    <mergeCell ref="E313:F313"/>
    <mergeCell ref="E298:F298"/>
    <mergeCell ref="E307:F307"/>
    <mergeCell ref="E291:F291"/>
    <mergeCell ref="E29:F29"/>
    <mergeCell ref="E44:F44"/>
    <mergeCell ref="E45:F45"/>
    <mergeCell ref="E46:F46"/>
    <mergeCell ref="E339:F339"/>
    <mergeCell ref="E340:F340"/>
    <mergeCell ref="E341:F341"/>
    <mergeCell ref="E11:J11"/>
    <mergeCell ref="E12:G13"/>
    <mergeCell ref="E294:F294"/>
    <mergeCell ref="E295:F295"/>
    <mergeCell ref="E296:F296"/>
    <mergeCell ref="E297:F297"/>
    <mergeCell ref="E308:F308"/>
    <mergeCell ref="E309:F309"/>
    <mergeCell ref="E310:F310"/>
    <mergeCell ref="E311:F311"/>
    <mergeCell ref="E314:F314"/>
    <mergeCell ref="E315:F315"/>
    <mergeCell ref="E316:F316"/>
    <mergeCell ref="E317:F317"/>
    <mergeCell ref="E318:F318"/>
    <mergeCell ref="E325:F325"/>
    <mergeCell ref="E321:F321"/>
    <mergeCell ref="E322:F322"/>
    <mergeCell ref="E304:F304"/>
    <mergeCell ref="E305:F305"/>
    <mergeCell ref="E301:F301"/>
    <mergeCell ref="E302:F302"/>
    <mergeCell ref="E303:F303"/>
    <mergeCell ref="E30:F30"/>
    <mergeCell ref="E31:F31"/>
    <mergeCell ref="E32:F32"/>
    <mergeCell ref="E33:F33"/>
    <mergeCell ref="E34:F34"/>
    <mergeCell ref="E35:F35"/>
    <mergeCell ref="E36:F36"/>
    <mergeCell ref="E37:F37"/>
    <mergeCell ref="E38:F38"/>
    <mergeCell ref="E39:F39"/>
    <mergeCell ref="E40:F40"/>
    <mergeCell ref="E47:F47"/>
    <mergeCell ref="E48:F48"/>
    <mergeCell ref="E49:F49"/>
    <mergeCell ref="E50:F50"/>
    <mergeCell ref="E51:F51"/>
    <mergeCell ref="E52:F52"/>
    <mergeCell ref="E53:F53"/>
    <mergeCell ref="E54:F54"/>
    <mergeCell ref="E328:F328"/>
    <mergeCell ref="E329:F329"/>
    <mergeCell ref="E330:F330"/>
    <mergeCell ref="E331:F331"/>
    <mergeCell ref="E332:F332"/>
    <mergeCell ref="E333:F333"/>
    <mergeCell ref="E336:F336"/>
    <mergeCell ref="E337:F337"/>
    <mergeCell ref="E338:F338"/>
    <mergeCell ref="E335:F335"/>
  </mergeCells>
  <pageMargins left="0.51181102362204722" right="0.51181102362204722" top="0.78740157480314965" bottom="0.78740157480314965" header="0.31496062992125984" footer="0.31496062992125984"/>
  <pageSetup paperSize="9" scale="68" fitToHeight="0" orientation="portrait" r:id="rId1"/>
  <headerFooter>
    <oddFooter>&amp;CAv. Hiléia, S/N, Agrópolis do Incra, Bairro Amapá
CEP: 68502-100, Marabá/PA&amp;R&amp;P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EED7-BB0D-46CD-9537-BA461FAB90BC}">
  <sheetPr>
    <pageSetUpPr fitToPage="1"/>
  </sheetPr>
  <dimension ref="A1:J137"/>
  <sheetViews>
    <sheetView view="pageBreakPreview" zoomScale="145" zoomScaleNormal="175" zoomScaleSheetLayoutView="145" workbookViewId="0">
      <selection activeCell="A4" sqref="A4:C5"/>
    </sheetView>
  </sheetViews>
  <sheetFormatPr defaultColWidth="8.640625" defaultRowHeight="14.6" x14ac:dyDescent="0.4"/>
  <cols>
    <col min="1" max="1" width="3.7109375" style="279" customWidth="1"/>
    <col min="2" max="2" width="21.35546875" style="279" customWidth="1"/>
    <col min="3" max="3" width="6.0703125" style="279" customWidth="1"/>
    <col min="4" max="4" width="7.92578125" style="279" customWidth="1"/>
    <col min="5" max="5" width="8.92578125" style="279" customWidth="1"/>
    <col min="6" max="6" width="8.7109375" style="279" customWidth="1"/>
    <col min="7" max="7" width="9.0703125" style="279" customWidth="1"/>
    <col min="8" max="8" width="9.42578125" style="279" customWidth="1"/>
    <col min="9" max="9" width="7.7109375" style="279" customWidth="1"/>
    <col min="10" max="10" width="1.78515625" style="279" customWidth="1"/>
    <col min="11" max="16384" width="8.640625" style="279"/>
  </cols>
  <sheetData>
    <row r="1" spans="1:10" x14ac:dyDescent="0.4">
      <c r="A1" s="577" t="s">
        <v>993</v>
      </c>
      <c r="B1" s="578"/>
      <c r="C1" s="579"/>
      <c r="D1" s="578"/>
      <c r="E1" s="578"/>
      <c r="F1" s="578"/>
      <c r="G1" s="578"/>
      <c r="H1" s="578"/>
      <c r="I1" s="578"/>
      <c r="J1" s="580"/>
    </row>
    <row r="2" spans="1:10" x14ac:dyDescent="0.4">
      <c r="A2" s="581" t="s">
        <v>994</v>
      </c>
      <c r="B2" s="582"/>
      <c r="C2" s="582"/>
      <c r="D2" s="582"/>
      <c r="E2" s="582"/>
      <c r="F2" s="582"/>
      <c r="G2" s="582"/>
      <c r="H2" s="582"/>
      <c r="I2" s="582"/>
      <c r="J2" s="583"/>
    </row>
    <row r="3" spans="1:10" ht="20.6" x14ac:dyDescent="0.4">
      <c r="A3" s="342"/>
      <c r="B3" s="414"/>
      <c r="C3" s="414"/>
      <c r="D3" s="414"/>
      <c r="E3" s="343" t="s">
        <v>1099</v>
      </c>
      <c r="F3" s="343" t="s">
        <v>1099</v>
      </c>
      <c r="G3" s="343" t="s">
        <v>1099</v>
      </c>
      <c r="H3" s="414"/>
      <c r="I3" s="414"/>
      <c r="J3" s="344"/>
    </row>
    <row r="4" spans="1:10" ht="30.9" x14ac:dyDescent="0.4">
      <c r="A4" s="566" t="s">
        <v>953</v>
      </c>
      <c r="B4" s="567"/>
      <c r="C4" s="568"/>
      <c r="D4" s="345" t="s">
        <v>1001</v>
      </c>
      <c r="E4" s="346" t="s">
        <v>995</v>
      </c>
      <c r="F4" s="346" t="s">
        <v>995</v>
      </c>
      <c r="G4" s="346" t="s">
        <v>1105</v>
      </c>
      <c r="H4" s="415"/>
      <c r="I4" s="415"/>
      <c r="J4" s="347"/>
    </row>
    <row r="5" spans="1:10" ht="23.15" x14ac:dyDescent="0.4">
      <c r="A5" s="569"/>
      <c r="B5" s="570"/>
      <c r="C5" s="571"/>
      <c r="D5" s="348" t="s">
        <v>1005</v>
      </c>
      <c r="E5" s="365" t="s">
        <v>954</v>
      </c>
      <c r="F5" s="365" t="s">
        <v>954</v>
      </c>
      <c r="G5" s="365" t="s">
        <v>954</v>
      </c>
      <c r="H5" s="415"/>
      <c r="I5" s="415"/>
      <c r="J5" s="347"/>
    </row>
    <row r="6" spans="1:10" ht="41.15" x14ac:dyDescent="0.4">
      <c r="A6" s="349" t="s">
        <v>95</v>
      </c>
      <c r="B6" s="349" t="s">
        <v>94</v>
      </c>
      <c r="C6" s="349" t="s">
        <v>1356</v>
      </c>
      <c r="D6" s="350" t="s">
        <v>1357</v>
      </c>
      <c r="E6" s="346" t="s">
        <v>996</v>
      </c>
      <c r="F6" s="346" t="s">
        <v>996</v>
      </c>
      <c r="G6" s="346" t="s">
        <v>996</v>
      </c>
      <c r="H6" s="346" t="s">
        <v>997</v>
      </c>
      <c r="I6" s="572" t="s">
        <v>998</v>
      </c>
      <c r="J6" s="572"/>
    </row>
    <row r="7" spans="1:10" ht="111.45" customHeight="1" x14ac:dyDescent="0.4">
      <c r="A7" s="351">
        <v>1</v>
      </c>
      <c r="B7" s="352" t="s">
        <v>1103</v>
      </c>
      <c r="C7" s="351" t="s">
        <v>955</v>
      </c>
      <c r="D7" s="353">
        <v>1</v>
      </c>
      <c r="E7" s="354">
        <f>(100.71 + 20.89)/10</f>
        <v>12.16</v>
      </c>
      <c r="F7" s="354">
        <f>(117.19+53.17)/10</f>
        <v>17.036000000000001</v>
      </c>
      <c r="G7" s="354">
        <f>(215.9)/12</f>
        <v>17.991666666666667</v>
      </c>
      <c r="H7" s="354">
        <f>MEDIAN(E7:G7)</f>
        <v>17.036000000000001</v>
      </c>
      <c r="I7" s="573">
        <f>D7*H7</f>
        <v>17.036000000000001</v>
      </c>
      <c r="J7" s="574"/>
    </row>
    <row r="8" spans="1:10" ht="12.45" customHeight="1" x14ac:dyDescent="0.4">
      <c r="A8" s="355"/>
      <c r="B8" s="576" t="s">
        <v>1104</v>
      </c>
      <c r="C8" s="576"/>
      <c r="D8" s="576"/>
      <c r="E8" s="576"/>
      <c r="F8" s="576"/>
      <c r="G8" s="576"/>
      <c r="H8" s="576"/>
      <c r="I8" s="576"/>
      <c r="J8" s="356"/>
    </row>
    <row r="9" spans="1:10" ht="12.45" customHeight="1" x14ac:dyDescent="0.4">
      <c r="A9" s="355"/>
      <c r="B9" s="575" t="s">
        <v>999</v>
      </c>
      <c r="C9" s="575"/>
      <c r="D9" s="575"/>
      <c r="E9" s="575"/>
      <c r="F9" s="575"/>
      <c r="G9" s="575"/>
      <c r="H9" s="575"/>
      <c r="I9" s="575"/>
      <c r="J9" s="356"/>
    </row>
    <row r="10" spans="1:10" x14ac:dyDescent="0.4">
      <c r="A10" s="355"/>
      <c r="B10" s="416"/>
      <c r="C10" s="414"/>
      <c r="D10" s="416"/>
      <c r="E10" s="416"/>
      <c r="F10" s="416"/>
      <c r="G10" s="416"/>
      <c r="H10" s="416"/>
      <c r="I10" s="416"/>
      <c r="J10" s="357"/>
    </row>
    <row r="11" spans="1:10" ht="20.6" x14ac:dyDescent="0.4">
      <c r="A11" s="342"/>
      <c r="B11" s="414"/>
      <c r="C11" s="414"/>
      <c r="D11" s="414"/>
      <c r="E11" s="343" t="s">
        <v>1000</v>
      </c>
      <c r="F11" s="343" t="s">
        <v>1000</v>
      </c>
      <c r="G11" s="343" t="s">
        <v>1000</v>
      </c>
      <c r="H11" s="414"/>
      <c r="I11" s="414"/>
      <c r="J11" s="344"/>
    </row>
    <row r="12" spans="1:10" ht="30.9" x14ac:dyDescent="0.4">
      <c r="A12" s="566" t="s">
        <v>953</v>
      </c>
      <c r="B12" s="567"/>
      <c r="C12" s="568"/>
      <c r="D12" s="345" t="s">
        <v>1001</v>
      </c>
      <c r="E12" s="346" t="s">
        <v>1002</v>
      </c>
      <c r="F12" s="346" t="s">
        <v>1003</v>
      </c>
      <c r="G12" s="346" t="s">
        <v>1004</v>
      </c>
      <c r="H12" s="415"/>
      <c r="I12" s="415"/>
      <c r="J12" s="347"/>
    </row>
    <row r="13" spans="1:10" ht="23.15" x14ac:dyDescent="0.4">
      <c r="A13" s="569"/>
      <c r="B13" s="570"/>
      <c r="C13" s="571"/>
      <c r="D13" s="348" t="s">
        <v>1005</v>
      </c>
      <c r="E13" s="358" t="s">
        <v>954</v>
      </c>
      <c r="F13" s="358" t="s">
        <v>954</v>
      </c>
      <c r="G13" s="358" t="s">
        <v>954</v>
      </c>
      <c r="H13" s="415"/>
      <c r="I13" s="415"/>
      <c r="J13" s="347"/>
    </row>
    <row r="14" spans="1:10" ht="41.15" x14ac:dyDescent="0.4">
      <c r="A14" s="349" t="s">
        <v>95</v>
      </c>
      <c r="B14" s="349" t="s">
        <v>94</v>
      </c>
      <c r="C14" s="349" t="s">
        <v>1356</v>
      </c>
      <c r="D14" s="350" t="s">
        <v>1357</v>
      </c>
      <c r="E14" s="346" t="s">
        <v>996</v>
      </c>
      <c r="F14" s="346" t="s">
        <v>996</v>
      </c>
      <c r="G14" s="346" t="s">
        <v>996</v>
      </c>
      <c r="H14" s="346" t="s">
        <v>997</v>
      </c>
      <c r="I14" s="572" t="s">
        <v>998</v>
      </c>
      <c r="J14" s="572"/>
    </row>
    <row r="15" spans="1:10" ht="126" customHeight="1" x14ac:dyDescent="0.4">
      <c r="A15" s="351">
        <v>2</v>
      </c>
      <c r="B15" s="352" t="s">
        <v>1006</v>
      </c>
      <c r="C15" s="351" t="s">
        <v>955</v>
      </c>
      <c r="D15" s="353">
        <v>1</v>
      </c>
      <c r="E15" s="354">
        <f>27.25 +31.74</f>
        <v>58.989999999999995</v>
      </c>
      <c r="F15" s="354">
        <f>32.2 + 29.61</f>
        <v>61.81</v>
      </c>
      <c r="G15" s="359">
        <f>32.9+36.49</f>
        <v>69.39</v>
      </c>
      <c r="H15" s="354">
        <f>MEDIAN(E15:G15)</f>
        <v>61.81</v>
      </c>
      <c r="I15" s="573">
        <f>D15*H15</f>
        <v>61.81</v>
      </c>
      <c r="J15" s="574"/>
    </row>
    <row r="16" spans="1:10" ht="12" customHeight="1" x14ac:dyDescent="0.4">
      <c r="A16" s="360"/>
      <c r="B16" s="576" t="s">
        <v>999</v>
      </c>
      <c r="C16" s="576"/>
      <c r="D16" s="576"/>
      <c r="E16" s="576"/>
      <c r="F16" s="576"/>
      <c r="G16" s="576"/>
      <c r="H16" s="576"/>
      <c r="I16" s="576"/>
      <c r="J16" s="356"/>
    </row>
    <row r="17" spans="1:10" ht="14.15" customHeight="1" x14ac:dyDescent="0.4">
      <c r="A17" s="355"/>
      <c r="B17" s="416"/>
      <c r="C17" s="414"/>
      <c r="D17" s="416"/>
      <c r="E17" s="416"/>
      <c r="F17" s="416"/>
      <c r="G17" s="416"/>
      <c r="H17" s="416"/>
      <c r="I17" s="416"/>
      <c r="J17" s="357"/>
    </row>
    <row r="18" spans="1:10" ht="20.6" x14ac:dyDescent="0.4">
      <c r="A18" s="342"/>
      <c r="B18" s="414"/>
      <c r="C18" s="414"/>
      <c r="D18" s="414"/>
      <c r="E18" s="343" t="s">
        <v>1094</v>
      </c>
      <c r="F18" s="343" t="s">
        <v>1094</v>
      </c>
      <c r="G18" s="343" t="s">
        <v>1094</v>
      </c>
      <c r="H18" s="414"/>
      <c r="I18" s="414"/>
      <c r="J18" s="344"/>
    </row>
    <row r="19" spans="1:10" ht="30.9" x14ac:dyDescent="0.4">
      <c r="A19" s="566" t="s">
        <v>953</v>
      </c>
      <c r="B19" s="567"/>
      <c r="C19" s="568"/>
      <c r="D19" s="345" t="s">
        <v>1001</v>
      </c>
      <c r="E19" s="346" t="s">
        <v>1095</v>
      </c>
      <c r="F19" s="346" t="s">
        <v>995</v>
      </c>
      <c r="G19" s="346" t="s">
        <v>995</v>
      </c>
      <c r="H19" s="415"/>
      <c r="I19" s="415"/>
      <c r="J19" s="347"/>
    </row>
    <row r="20" spans="1:10" ht="23.15" x14ac:dyDescent="0.4">
      <c r="A20" s="569"/>
      <c r="B20" s="570"/>
      <c r="C20" s="571"/>
      <c r="D20" s="348" t="s">
        <v>1005</v>
      </c>
      <c r="E20" s="365" t="s">
        <v>954</v>
      </c>
      <c r="F20" s="365" t="s">
        <v>954</v>
      </c>
      <c r="G20" s="365" t="s">
        <v>954</v>
      </c>
      <c r="H20" s="415"/>
      <c r="I20" s="415"/>
      <c r="J20" s="347"/>
    </row>
    <row r="21" spans="1:10" ht="41.15" x14ac:dyDescent="0.4">
      <c r="A21" s="349" t="s">
        <v>95</v>
      </c>
      <c r="B21" s="349" t="s">
        <v>94</v>
      </c>
      <c r="C21" s="349" t="s">
        <v>1356</v>
      </c>
      <c r="D21" s="350" t="s">
        <v>1357</v>
      </c>
      <c r="E21" s="346" t="s">
        <v>996</v>
      </c>
      <c r="F21" s="346" t="s">
        <v>996</v>
      </c>
      <c r="G21" s="346" t="s">
        <v>996</v>
      </c>
      <c r="H21" s="346" t="s">
        <v>997</v>
      </c>
      <c r="I21" s="572" t="s">
        <v>998</v>
      </c>
      <c r="J21" s="572"/>
    </row>
    <row r="22" spans="1:10" ht="146.25" customHeight="1" x14ac:dyDescent="0.4">
      <c r="A22" s="351">
        <v>3</v>
      </c>
      <c r="B22" s="352" t="s">
        <v>1102</v>
      </c>
      <c r="C22" s="351" t="s">
        <v>955</v>
      </c>
      <c r="D22" s="353">
        <v>1</v>
      </c>
      <c r="E22" s="354">
        <f>3743.36 + 220.33</f>
        <v>3963.69</v>
      </c>
      <c r="F22" s="359">
        <f>3983.78</f>
        <v>3983.78</v>
      </c>
      <c r="G22" s="359">
        <f>3982</f>
        <v>3982</v>
      </c>
      <c r="H22" s="354">
        <f>MEDIAN(E22:G22)</f>
        <v>3982</v>
      </c>
      <c r="I22" s="573">
        <f>D22*H22</f>
        <v>3982</v>
      </c>
      <c r="J22" s="574"/>
    </row>
    <row r="23" spans="1:10" ht="12" customHeight="1" x14ac:dyDescent="0.4">
      <c r="A23" s="360"/>
      <c r="B23" s="576" t="s">
        <v>999</v>
      </c>
      <c r="C23" s="576"/>
      <c r="D23" s="576"/>
      <c r="E23" s="576"/>
      <c r="F23" s="576"/>
      <c r="G23" s="576"/>
      <c r="H23" s="576"/>
      <c r="I23" s="576"/>
      <c r="J23" s="356"/>
    </row>
    <row r="24" spans="1:10" x14ac:dyDescent="0.4">
      <c r="A24" s="355"/>
      <c r="B24" s="416"/>
      <c r="C24" s="414"/>
      <c r="D24" s="416"/>
      <c r="E24" s="416"/>
      <c r="F24" s="416"/>
      <c r="G24" s="416"/>
      <c r="H24" s="416"/>
      <c r="I24" s="416"/>
      <c r="J24" s="357"/>
    </row>
    <row r="25" spans="1:10" ht="20.6" x14ac:dyDescent="0.4">
      <c r="A25" s="342"/>
      <c r="B25" s="414"/>
      <c r="C25" s="414"/>
      <c r="D25" s="414"/>
      <c r="E25" s="343" t="s">
        <v>1007</v>
      </c>
      <c r="F25" s="343" t="s">
        <v>1007</v>
      </c>
      <c r="G25" s="343" t="s">
        <v>1007</v>
      </c>
      <c r="H25" s="414"/>
      <c r="I25" s="414"/>
      <c r="J25" s="344"/>
    </row>
    <row r="26" spans="1:10" ht="30.9" x14ac:dyDescent="0.4">
      <c r="A26" s="566" t="s">
        <v>953</v>
      </c>
      <c r="B26" s="567"/>
      <c r="C26" s="568"/>
      <c r="D26" s="345" t="s">
        <v>1001</v>
      </c>
      <c r="E26" s="346" t="s">
        <v>995</v>
      </c>
      <c r="F26" s="346" t="s">
        <v>995</v>
      </c>
      <c r="G26" s="346" t="s">
        <v>995</v>
      </c>
      <c r="H26" s="415"/>
      <c r="I26" s="415"/>
      <c r="J26" s="347"/>
    </row>
    <row r="27" spans="1:10" ht="23.15" x14ac:dyDescent="0.4">
      <c r="A27" s="569"/>
      <c r="B27" s="570"/>
      <c r="C27" s="571"/>
      <c r="D27" s="348" t="s">
        <v>1005</v>
      </c>
      <c r="E27" s="358" t="s">
        <v>954</v>
      </c>
      <c r="F27" s="358" t="s">
        <v>954</v>
      </c>
      <c r="G27" s="358" t="s">
        <v>954</v>
      </c>
      <c r="H27" s="415"/>
      <c r="I27" s="415"/>
      <c r="J27" s="347"/>
    </row>
    <row r="28" spans="1:10" ht="41.15" x14ac:dyDescent="0.4">
      <c r="A28" s="349" t="s">
        <v>95</v>
      </c>
      <c r="B28" s="349" t="s">
        <v>94</v>
      </c>
      <c r="C28" s="349" t="s">
        <v>1356</v>
      </c>
      <c r="D28" s="350" t="s">
        <v>1357</v>
      </c>
      <c r="E28" s="346" t="s">
        <v>996</v>
      </c>
      <c r="F28" s="346" t="s">
        <v>996</v>
      </c>
      <c r="G28" s="346" t="s">
        <v>996</v>
      </c>
      <c r="H28" s="346" t="s">
        <v>997</v>
      </c>
      <c r="I28" s="572" t="s">
        <v>998</v>
      </c>
      <c r="J28" s="572"/>
    </row>
    <row r="29" spans="1:10" ht="96.9" customHeight="1" x14ac:dyDescent="0.4">
      <c r="A29" s="351">
        <v>4</v>
      </c>
      <c r="B29" s="352" t="s">
        <v>1010</v>
      </c>
      <c r="C29" s="351" t="s">
        <v>27</v>
      </c>
      <c r="D29" s="353">
        <v>1</v>
      </c>
      <c r="E29" s="354">
        <f>(177 + 26.99)/200</f>
        <v>1.0199500000000001</v>
      </c>
      <c r="F29" s="359">
        <f>(250 + 43.85)/200</f>
        <v>1.4692500000000002</v>
      </c>
      <c r="G29" s="359">
        <f>(149.9 + 104.06)/200</f>
        <v>1.2698</v>
      </c>
      <c r="H29" s="354">
        <f>MEDIAN(E29:G29)</f>
        <v>1.2698</v>
      </c>
      <c r="I29" s="573">
        <f>D29*H29</f>
        <v>1.2698</v>
      </c>
      <c r="J29" s="574"/>
    </row>
    <row r="30" spans="1:10" ht="14.6" customHeight="1" x14ac:dyDescent="0.4">
      <c r="A30" s="355"/>
      <c r="B30" s="576" t="s">
        <v>1011</v>
      </c>
      <c r="C30" s="576"/>
      <c r="D30" s="576"/>
      <c r="E30" s="576"/>
      <c r="F30" s="576"/>
      <c r="G30" s="576"/>
      <c r="H30" s="576"/>
      <c r="I30" s="576"/>
      <c r="J30" s="357"/>
    </row>
    <row r="31" spans="1:10" ht="14.6" customHeight="1" x14ac:dyDescent="0.4">
      <c r="A31" s="355"/>
      <c r="B31" s="575" t="s">
        <v>999</v>
      </c>
      <c r="C31" s="575"/>
      <c r="D31" s="575"/>
      <c r="E31" s="575"/>
      <c r="F31" s="575"/>
      <c r="G31" s="575"/>
      <c r="H31" s="575"/>
      <c r="I31" s="575"/>
      <c r="J31" s="357"/>
    </row>
    <row r="32" spans="1:10" x14ac:dyDescent="0.4">
      <c r="A32" s="355"/>
      <c r="B32" s="416"/>
      <c r="C32" s="416"/>
      <c r="D32" s="416"/>
      <c r="E32" s="416"/>
      <c r="F32" s="416"/>
      <c r="G32" s="416"/>
      <c r="H32" s="416"/>
      <c r="I32" s="416"/>
      <c r="J32" s="357"/>
    </row>
    <row r="33" spans="1:10" ht="20.6" x14ac:dyDescent="0.4">
      <c r="A33" s="342"/>
      <c r="B33" s="414"/>
      <c r="C33" s="414"/>
      <c r="D33" s="414"/>
      <c r="E33" s="343" t="s">
        <v>1094</v>
      </c>
      <c r="F33" s="343" t="s">
        <v>1094</v>
      </c>
      <c r="G33" s="343" t="s">
        <v>1094</v>
      </c>
      <c r="H33" s="414"/>
      <c r="I33" s="414"/>
      <c r="J33" s="344"/>
    </row>
    <row r="34" spans="1:10" ht="30.9" x14ac:dyDescent="0.4">
      <c r="A34" s="566" t="s">
        <v>953</v>
      </c>
      <c r="B34" s="567"/>
      <c r="C34" s="568"/>
      <c r="D34" s="345" t="s">
        <v>1001</v>
      </c>
      <c r="E34" s="346" t="s">
        <v>1097</v>
      </c>
      <c r="F34" s="346" t="s">
        <v>1098</v>
      </c>
      <c r="G34" s="346" t="s">
        <v>995</v>
      </c>
      <c r="H34" s="415"/>
      <c r="I34" s="415"/>
      <c r="J34" s="347"/>
    </row>
    <row r="35" spans="1:10" ht="23.15" x14ac:dyDescent="0.4">
      <c r="A35" s="569"/>
      <c r="B35" s="570"/>
      <c r="C35" s="571"/>
      <c r="D35" s="348" t="s">
        <v>1005</v>
      </c>
      <c r="E35" s="365" t="s">
        <v>954</v>
      </c>
      <c r="F35" s="365" t="s">
        <v>954</v>
      </c>
      <c r="G35" s="365" t="s">
        <v>954</v>
      </c>
      <c r="H35" s="415"/>
      <c r="I35" s="415"/>
      <c r="J35" s="347"/>
    </row>
    <row r="36" spans="1:10" ht="41.15" x14ac:dyDescent="0.4">
      <c r="A36" s="349" t="s">
        <v>95</v>
      </c>
      <c r="B36" s="349" t="s">
        <v>94</v>
      </c>
      <c r="C36" s="349" t="s">
        <v>1356</v>
      </c>
      <c r="D36" s="350" t="s">
        <v>1357</v>
      </c>
      <c r="E36" s="346" t="s">
        <v>996</v>
      </c>
      <c r="F36" s="346" t="s">
        <v>996</v>
      </c>
      <c r="G36" s="346" t="s">
        <v>996</v>
      </c>
      <c r="H36" s="346" t="s">
        <v>997</v>
      </c>
      <c r="I36" s="572" t="s">
        <v>998</v>
      </c>
      <c r="J36" s="572"/>
    </row>
    <row r="37" spans="1:10" ht="101.15" customHeight="1" x14ac:dyDescent="0.4">
      <c r="A37" s="351">
        <v>5</v>
      </c>
      <c r="B37" s="352" t="s">
        <v>1096</v>
      </c>
      <c r="C37" s="351" t="s">
        <v>955</v>
      </c>
      <c r="D37" s="353">
        <v>1</v>
      </c>
      <c r="E37" s="354">
        <f>732 + 47.69</f>
        <v>779.69</v>
      </c>
      <c r="F37" s="354">
        <f>742.92+33.49</f>
        <v>776.41</v>
      </c>
      <c r="G37" s="359">
        <f>894.62+40.28</f>
        <v>934.9</v>
      </c>
      <c r="H37" s="354">
        <f>MEDIAN(E37:G37)</f>
        <v>779.69</v>
      </c>
      <c r="I37" s="573">
        <f>D37*H37</f>
        <v>779.69</v>
      </c>
      <c r="J37" s="574"/>
    </row>
    <row r="38" spans="1:10" x14ac:dyDescent="0.4">
      <c r="A38" s="355"/>
      <c r="B38" s="575" t="s">
        <v>999</v>
      </c>
      <c r="C38" s="575"/>
      <c r="D38" s="575"/>
      <c r="E38" s="575"/>
      <c r="F38" s="575"/>
      <c r="G38" s="575"/>
      <c r="H38" s="575"/>
      <c r="I38" s="575"/>
      <c r="J38" s="357"/>
    </row>
    <row r="39" spans="1:10" x14ac:dyDescent="0.4">
      <c r="A39" s="355"/>
      <c r="B39" s="416"/>
      <c r="C39" s="416"/>
      <c r="D39" s="416"/>
      <c r="E39" s="416"/>
      <c r="F39" s="416"/>
      <c r="G39" s="416"/>
      <c r="H39" s="416"/>
      <c r="I39" s="416"/>
      <c r="J39" s="357"/>
    </row>
    <row r="40" spans="1:10" ht="20.6" x14ac:dyDescent="0.4">
      <c r="A40" s="342"/>
      <c r="B40" s="414"/>
      <c r="C40" s="414"/>
      <c r="D40" s="414"/>
      <c r="E40" s="343" t="s">
        <v>1099</v>
      </c>
      <c r="F40" s="343" t="s">
        <v>1099</v>
      </c>
      <c r="G40" s="343" t="s">
        <v>1099</v>
      </c>
      <c r="H40" s="414"/>
      <c r="I40" s="414"/>
      <c r="J40" s="344"/>
    </row>
    <row r="41" spans="1:10" ht="30.9" x14ac:dyDescent="0.4">
      <c r="A41" s="566" t="s">
        <v>953</v>
      </c>
      <c r="B41" s="567"/>
      <c r="C41" s="568"/>
      <c r="D41" s="345" t="s">
        <v>1001</v>
      </c>
      <c r="E41" s="346" t="s">
        <v>1003</v>
      </c>
      <c r="F41" s="346" t="s">
        <v>1101</v>
      </c>
      <c r="G41" s="346" t="s">
        <v>995</v>
      </c>
      <c r="H41" s="415"/>
      <c r="I41" s="415"/>
      <c r="J41" s="347"/>
    </row>
    <row r="42" spans="1:10" ht="23.15" x14ac:dyDescent="0.4">
      <c r="A42" s="569"/>
      <c r="B42" s="570"/>
      <c r="C42" s="571"/>
      <c r="D42" s="348" t="s">
        <v>1005</v>
      </c>
      <c r="E42" s="365" t="s">
        <v>954</v>
      </c>
      <c r="F42" s="365" t="s">
        <v>954</v>
      </c>
      <c r="G42" s="365" t="s">
        <v>954</v>
      </c>
      <c r="H42" s="415"/>
      <c r="I42" s="415"/>
      <c r="J42" s="347"/>
    </row>
    <row r="43" spans="1:10" ht="41.15" x14ac:dyDescent="0.4">
      <c r="A43" s="349" t="s">
        <v>95</v>
      </c>
      <c r="B43" s="349" t="s">
        <v>94</v>
      </c>
      <c r="C43" s="349" t="s">
        <v>1356</v>
      </c>
      <c r="D43" s="350" t="s">
        <v>1357</v>
      </c>
      <c r="E43" s="346" t="s">
        <v>996</v>
      </c>
      <c r="F43" s="346" t="s">
        <v>996</v>
      </c>
      <c r="G43" s="346" t="s">
        <v>996</v>
      </c>
      <c r="H43" s="346" t="s">
        <v>997</v>
      </c>
      <c r="I43" s="572" t="s">
        <v>998</v>
      </c>
      <c r="J43" s="572"/>
    </row>
    <row r="44" spans="1:10" ht="92.6" customHeight="1" x14ac:dyDescent="0.4">
      <c r="A44" s="351">
        <v>6</v>
      </c>
      <c r="B44" s="352" t="s">
        <v>1100</v>
      </c>
      <c r="C44" s="351" t="s">
        <v>955</v>
      </c>
      <c r="D44" s="353">
        <v>1</v>
      </c>
      <c r="E44" s="354">
        <f>76.9+46.11</f>
        <v>123.01</v>
      </c>
      <c r="F44" s="354">
        <f>70 + 29.4</f>
        <v>99.4</v>
      </c>
      <c r="G44" s="359">
        <f>105.87+16.58</f>
        <v>122.45</v>
      </c>
      <c r="H44" s="354">
        <f>MEDIAN(E44:G44)</f>
        <v>122.45</v>
      </c>
      <c r="I44" s="573">
        <f>D44*H44</f>
        <v>122.45</v>
      </c>
      <c r="J44" s="574"/>
    </row>
    <row r="45" spans="1:10" x14ac:dyDescent="0.4">
      <c r="A45" s="355"/>
      <c r="B45" s="575" t="s">
        <v>999</v>
      </c>
      <c r="C45" s="575"/>
      <c r="D45" s="575"/>
      <c r="E45" s="575"/>
      <c r="F45" s="575"/>
      <c r="G45" s="575"/>
      <c r="H45" s="575"/>
      <c r="I45" s="575"/>
      <c r="J45" s="357"/>
    </row>
    <row r="46" spans="1:10" x14ac:dyDescent="0.4">
      <c r="A46" s="355"/>
      <c r="B46" s="416"/>
      <c r="C46" s="416"/>
      <c r="D46" s="416"/>
      <c r="E46" s="416"/>
      <c r="F46" s="416"/>
      <c r="G46" s="416"/>
      <c r="H46" s="416"/>
      <c r="I46" s="416"/>
      <c r="J46" s="357"/>
    </row>
    <row r="47" spans="1:10" ht="20.6" x14ac:dyDescent="0.4">
      <c r="A47" s="342"/>
      <c r="B47" s="414"/>
      <c r="C47" s="414"/>
      <c r="D47" s="414"/>
      <c r="E47" s="343" t="s">
        <v>1099</v>
      </c>
      <c r="F47" s="343"/>
      <c r="G47" s="343"/>
      <c r="H47" s="414"/>
      <c r="I47" s="414"/>
      <c r="J47" s="344"/>
    </row>
    <row r="48" spans="1:10" ht="30.9" x14ac:dyDescent="0.4">
      <c r="A48" s="566" t="s">
        <v>953</v>
      </c>
      <c r="B48" s="567"/>
      <c r="C48" s="568"/>
      <c r="D48" s="345" t="s">
        <v>1001</v>
      </c>
      <c r="E48" s="346" t="s">
        <v>1106</v>
      </c>
      <c r="F48" s="346"/>
      <c r="G48" s="346"/>
      <c r="H48" s="415"/>
      <c r="I48" s="415"/>
      <c r="J48" s="347"/>
    </row>
    <row r="49" spans="1:10" ht="23.15" x14ac:dyDescent="0.4">
      <c r="A49" s="569"/>
      <c r="B49" s="570"/>
      <c r="C49" s="571"/>
      <c r="D49" s="348" t="s">
        <v>1005</v>
      </c>
      <c r="E49" s="365" t="s">
        <v>954</v>
      </c>
      <c r="F49" s="358"/>
      <c r="G49" s="358"/>
      <c r="H49" s="415"/>
      <c r="I49" s="415"/>
      <c r="J49" s="347"/>
    </row>
    <row r="50" spans="1:10" ht="41.15" x14ac:dyDescent="0.4">
      <c r="A50" s="349" t="s">
        <v>95</v>
      </c>
      <c r="B50" s="349" t="s">
        <v>94</v>
      </c>
      <c r="C50" s="349" t="s">
        <v>1356</v>
      </c>
      <c r="D50" s="350" t="s">
        <v>1357</v>
      </c>
      <c r="E50" s="346" t="s">
        <v>996</v>
      </c>
      <c r="F50" s="346" t="s">
        <v>996</v>
      </c>
      <c r="G50" s="346" t="s">
        <v>996</v>
      </c>
      <c r="H50" s="346" t="s">
        <v>997</v>
      </c>
      <c r="I50" s="572" t="s">
        <v>998</v>
      </c>
      <c r="J50" s="572"/>
    </row>
    <row r="51" spans="1:10" ht="221.15" customHeight="1" x14ac:dyDescent="0.4">
      <c r="A51" s="351">
        <v>7</v>
      </c>
      <c r="B51" s="352" t="s">
        <v>1108</v>
      </c>
      <c r="C51" s="351" t="s">
        <v>955</v>
      </c>
      <c r="D51" s="353">
        <v>1</v>
      </c>
      <c r="E51" s="354">
        <f>81390.2</f>
        <v>81390.2</v>
      </c>
      <c r="F51" s="354"/>
      <c r="G51" s="359"/>
      <c r="H51" s="354">
        <f>MEDIAN(E51:G51)</f>
        <v>81390.2</v>
      </c>
      <c r="I51" s="573">
        <f>D51*H51</f>
        <v>81390.2</v>
      </c>
      <c r="J51" s="574"/>
    </row>
    <row r="52" spans="1:10" ht="14.15" customHeight="1" x14ac:dyDescent="0.4">
      <c r="A52" s="360"/>
      <c r="B52" s="575" t="s">
        <v>1107</v>
      </c>
      <c r="C52" s="575"/>
      <c r="D52" s="575"/>
      <c r="E52" s="575"/>
      <c r="F52" s="575"/>
      <c r="G52" s="575"/>
      <c r="H52" s="575"/>
      <c r="I52" s="575"/>
      <c r="J52" s="356"/>
    </row>
    <row r="53" spans="1:10" x14ac:dyDescent="0.4">
      <c r="A53" s="355"/>
      <c r="B53" s="575" t="s">
        <v>999</v>
      </c>
      <c r="C53" s="575"/>
      <c r="D53" s="575"/>
      <c r="E53" s="575"/>
      <c r="F53" s="575"/>
      <c r="G53" s="575"/>
      <c r="H53" s="575"/>
      <c r="I53" s="575"/>
      <c r="J53" s="357"/>
    </row>
    <row r="54" spans="1:10" x14ac:dyDescent="0.4">
      <c r="A54" s="355"/>
      <c r="B54" s="416"/>
      <c r="C54" s="416"/>
      <c r="D54" s="416"/>
      <c r="E54" s="416"/>
      <c r="F54" s="416"/>
      <c r="G54" s="416"/>
      <c r="H54" s="416"/>
      <c r="I54" s="416"/>
      <c r="J54" s="357"/>
    </row>
    <row r="55" spans="1:10" ht="20.6" x14ac:dyDescent="0.4">
      <c r="A55" s="342"/>
      <c r="B55" s="414"/>
      <c r="C55" s="414"/>
      <c r="D55" s="414"/>
      <c r="E55" s="343" t="s">
        <v>1099</v>
      </c>
      <c r="F55" s="343" t="s">
        <v>1099</v>
      </c>
      <c r="G55" s="343" t="s">
        <v>1099</v>
      </c>
      <c r="H55" s="414"/>
      <c r="I55" s="414"/>
      <c r="J55" s="344"/>
    </row>
    <row r="56" spans="1:10" ht="30.9" x14ac:dyDescent="0.4">
      <c r="A56" s="566" t="s">
        <v>953</v>
      </c>
      <c r="B56" s="567"/>
      <c r="C56" s="568"/>
      <c r="D56" s="345" t="s">
        <v>1001</v>
      </c>
      <c r="E56" s="346" t="s">
        <v>995</v>
      </c>
      <c r="F56" s="346" t="s">
        <v>995</v>
      </c>
      <c r="G56" s="346" t="s">
        <v>995</v>
      </c>
      <c r="H56" s="415"/>
      <c r="I56" s="415"/>
      <c r="J56" s="347"/>
    </row>
    <row r="57" spans="1:10" ht="23.15" x14ac:dyDescent="0.4">
      <c r="A57" s="569"/>
      <c r="B57" s="570"/>
      <c r="C57" s="571"/>
      <c r="D57" s="348" t="s">
        <v>1005</v>
      </c>
      <c r="E57" s="365" t="s">
        <v>954</v>
      </c>
      <c r="F57" s="365" t="s">
        <v>954</v>
      </c>
      <c r="G57" s="365" t="s">
        <v>954</v>
      </c>
      <c r="H57" s="415"/>
      <c r="I57" s="415"/>
      <c r="J57" s="347"/>
    </row>
    <row r="58" spans="1:10" ht="41.15" x14ac:dyDescent="0.4">
      <c r="A58" s="349" t="s">
        <v>95</v>
      </c>
      <c r="B58" s="349" t="s">
        <v>94</v>
      </c>
      <c r="C58" s="349" t="s">
        <v>1356</v>
      </c>
      <c r="D58" s="350" t="s">
        <v>1357</v>
      </c>
      <c r="E58" s="346" t="s">
        <v>996</v>
      </c>
      <c r="F58" s="346" t="s">
        <v>996</v>
      </c>
      <c r="G58" s="346" t="s">
        <v>996</v>
      </c>
      <c r="H58" s="346" t="s">
        <v>997</v>
      </c>
      <c r="I58" s="572" t="s">
        <v>998</v>
      </c>
      <c r="J58" s="572"/>
    </row>
    <row r="59" spans="1:10" ht="114.45" customHeight="1" x14ac:dyDescent="0.4">
      <c r="A59" s="351">
        <v>8</v>
      </c>
      <c r="B59" s="352" t="s">
        <v>1109</v>
      </c>
      <c r="C59" s="351" t="s">
        <v>955</v>
      </c>
      <c r="D59" s="353">
        <v>1</v>
      </c>
      <c r="E59" s="354">
        <f>136.98+17.99</f>
        <v>154.97</v>
      </c>
      <c r="F59" s="359">
        <f>155.18+30.34</f>
        <v>185.52</v>
      </c>
      <c r="G59" s="359">
        <f>179.9+12.36</f>
        <v>192.26</v>
      </c>
      <c r="H59" s="354">
        <f>MEDIAN(E59:G59)</f>
        <v>185.52</v>
      </c>
      <c r="I59" s="573">
        <f>D59*H59</f>
        <v>185.52</v>
      </c>
      <c r="J59" s="574"/>
    </row>
    <row r="60" spans="1:10" x14ac:dyDescent="0.4">
      <c r="A60" s="355"/>
      <c r="B60" s="575" t="s">
        <v>999</v>
      </c>
      <c r="C60" s="575"/>
      <c r="D60" s="575"/>
      <c r="E60" s="575"/>
      <c r="F60" s="575"/>
      <c r="G60" s="575"/>
      <c r="H60" s="575"/>
      <c r="I60" s="575"/>
      <c r="J60" s="357"/>
    </row>
    <row r="61" spans="1:10" x14ac:dyDescent="0.4">
      <c r="A61" s="355"/>
      <c r="B61" s="416"/>
      <c r="C61" s="416"/>
      <c r="D61" s="416"/>
      <c r="E61" s="416"/>
      <c r="F61" s="416"/>
      <c r="G61" s="416"/>
      <c r="H61" s="416"/>
      <c r="I61" s="416"/>
      <c r="J61" s="357"/>
    </row>
    <row r="62" spans="1:10" ht="20.6" x14ac:dyDescent="0.4">
      <c r="A62" s="342"/>
      <c r="B62" s="414"/>
      <c r="C62" s="414"/>
      <c r="D62" s="414"/>
      <c r="E62" s="343" t="s">
        <v>1099</v>
      </c>
      <c r="F62" s="343" t="s">
        <v>1099</v>
      </c>
      <c r="G62" s="343" t="s">
        <v>1099</v>
      </c>
      <c r="H62" s="414"/>
      <c r="I62" s="414"/>
      <c r="J62" s="344"/>
    </row>
    <row r="63" spans="1:10" ht="30.9" x14ac:dyDescent="0.4">
      <c r="A63" s="566" t="s">
        <v>953</v>
      </c>
      <c r="B63" s="567"/>
      <c r="C63" s="568"/>
      <c r="D63" s="345" t="s">
        <v>1001</v>
      </c>
      <c r="E63" s="346" t="s">
        <v>1003</v>
      </c>
      <c r="F63" s="346" t="s">
        <v>1111</v>
      </c>
      <c r="G63" s="346" t="s">
        <v>1112</v>
      </c>
      <c r="H63" s="415"/>
      <c r="I63" s="415"/>
      <c r="J63" s="347"/>
    </row>
    <row r="64" spans="1:10" ht="23.15" x14ac:dyDescent="0.4">
      <c r="A64" s="569"/>
      <c r="B64" s="570"/>
      <c r="C64" s="571"/>
      <c r="D64" s="348" t="s">
        <v>1005</v>
      </c>
      <c r="E64" s="365" t="s">
        <v>954</v>
      </c>
      <c r="F64" s="365" t="s">
        <v>954</v>
      </c>
      <c r="G64" s="365" t="s">
        <v>954</v>
      </c>
      <c r="H64" s="415"/>
      <c r="I64" s="415"/>
      <c r="J64" s="347"/>
    </row>
    <row r="65" spans="1:10" ht="41.15" x14ac:dyDescent="0.4">
      <c r="A65" s="349" t="s">
        <v>95</v>
      </c>
      <c r="B65" s="349" t="s">
        <v>94</v>
      </c>
      <c r="C65" s="349" t="s">
        <v>1356</v>
      </c>
      <c r="D65" s="350" t="s">
        <v>1357</v>
      </c>
      <c r="E65" s="346" t="s">
        <v>996</v>
      </c>
      <c r="F65" s="346" t="s">
        <v>996</v>
      </c>
      <c r="G65" s="346" t="s">
        <v>996</v>
      </c>
      <c r="H65" s="346" t="s">
        <v>997</v>
      </c>
      <c r="I65" s="572" t="s">
        <v>998</v>
      </c>
      <c r="J65" s="572"/>
    </row>
    <row r="66" spans="1:10" ht="111.9" customHeight="1" x14ac:dyDescent="0.4">
      <c r="A66" s="351">
        <v>9</v>
      </c>
      <c r="B66" s="352" t="s">
        <v>1110</v>
      </c>
      <c r="C66" s="351" t="s">
        <v>955</v>
      </c>
      <c r="D66" s="353">
        <v>1</v>
      </c>
      <c r="E66" s="354">
        <f>43.37+8.9</f>
        <v>52.269999999999996</v>
      </c>
      <c r="F66" s="361">
        <f>29.9+24.83</f>
        <v>54.73</v>
      </c>
      <c r="G66" s="359">
        <f>35.9+24.89</f>
        <v>60.79</v>
      </c>
      <c r="H66" s="354">
        <f>MEDIAN(E66:G66)</f>
        <v>54.73</v>
      </c>
      <c r="I66" s="573">
        <f>D66*H66</f>
        <v>54.73</v>
      </c>
      <c r="J66" s="574"/>
    </row>
    <row r="67" spans="1:10" x14ac:dyDescent="0.4">
      <c r="A67" s="355"/>
      <c r="B67" s="575" t="s">
        <v>999</v>
      </c>
      <c r="C67" s="575"/>
      <c r="D67" s="575"/>
      <c r="E67" s="575"/>
      <c r="F67" s="575"/>
      <c r="G67" s="575"/>
      <c r="H67" s="575"/>
      <c r="I67" s="575"/>
      <c r="J67" s="357"/>
    </row>
    <row r="68" spans="1:10" x14ac:dyDescent="0.4">
      <c r="A68" s="355"/>
      <c r="B68" s="416"/>
      <c r="C68" s="416"/>
      <c r="D68" s="416"/>
      <c r="E68" s="416"/>
      <c r="F68" s="416"/>
      <c r="G68" s="416"/>
      <c r="H68" s="416"/>
      <c r="I68" s="416"/>
      <c r="J68" s="357"/>
    </row>
    <row r="69" spans="1:10" ht="20.6" x14ac:dyDescent="0.4">
      <c r="A69" s="342"/>
      <c r="B69" s="414"/>
      <c r="C69" s="414"/>
      <c r="D69" s="414"/>
      <c r="E69" s="343" t="s">
        <v>1099</v>
      </c>
      <c r="F69" s="343" t="s">
        <v>1099</v>
      </c>
      <c r="G69" s="343" t="s">
        <v>1099</v>
      </c>
      <c r="H69" s="414"/>
      <c r="I69" s="414"/>
      <c r="J69" s="344"/>
    </row>
    <row r="70" spans="1:10" ht="30.9" x14ac:dyDescent="0.4">
      <c r="A70" s="566" t="s">
        <v>953</v>
      </c>
      <c r="B70" s="567"/>
      <c r="C70" s="568"/>
      <c r="D70" s="345" t="s">
        <v>1001</v>
      </c>
      <c r="E70" s="346" t="s">
        <v>1113</v>
      </c>
      <c r="F70" s="346" t="s">
        <v>1114</v>
      </c>
      <c r="G70" s="346" t="s">
        <v>995</v>
      </c>
      <c r="H70" s="415"/>
      <c r="I70" s="415"/>
      <c r="J70" s="347"/>
    </row>
    <row r="71" spans="1:10" ht="23.15" x14ac:dyDescent="0.4">
      <c r="A71" s="569"/>
      <c r="B71" s="570"/>
      <c r="C71" s="571"/>
      <c r="D71" s="348" t="s">
        <v>1005</v>
      </c>
      <c r="E71" s="365" t="s">
        <v>954</v>
      </c>
      <c r="F71" s="365" t="s">
        <v>954</v>
      </c>
      <c r="G71" s="365" t="s">
        <v>954</v>
      </c>
      <c r="H71" s="415"/>
      <c r="I71" s="415"/>
      <c r="J71" s="347"/>
    </row>
    <row r="72" spans="1:10" ht="41.15" x14ac:dyDescent="0.4">
      <c r="A72" s="349" t="s">
        <v>95</v>
      </c>
      <c r="B72" s="349" t="s">
        <v>94</v>
      </c>
      <c r="C72" s="349" t="s">
        <v>1356</v>
      </c>
      <c r="D72" s="350" t="s">
        <v>1357</v>
      </c>
      <c r="E72" s="346" t="s">
        <v>996</v>
      </c>
      <c r="F72" s="346" t="s">
        <v>996</v>
      </c>
      <c r="G72" s="346" t="s">
        <v>996</v>
      </c>
      <c r="H72" s="346" t="s">
        <v>997</v>
      </c>
      <c r="I72" s="572" t="s">
        <v>998</v>
      </c>
      <c r="J72" s="572"/>
    </row>
    <row r="73" spans="1:10" ht="125.25" customHeight="1" x14ac:dyDescent="0.4">
      <c r="A73" s="351">
        <v>10</v>
      </c>
      <c r="B73" s="352" t="s">
        <v>1170</v>
      </c>
      <c r="C73" s="351" t="s">
        <v>955</v>
      </c>
      <c r="D73" s="353">
        <v>1</v>
      </c>
      <c r="E73" s="354">
        <f>169.99+33.83</f>
        <v>203.82</v>
      </c>
      <c r="F73" s="359">
        <f>181.21+44.29</f>
        <v>225.5</v>
      </c>
      <c r="G73" s="359">
        <f>151.7+50.41</f>
        <v>202.10999999999999</v>
      </c>
      <c r="H73" s="354">
        <f>MEDIAN(E73:G73)</f>
        <v>203.82</v>
      </c>
      <c r="I73" s="573">
        <f>D73*H73</f>
        <v>203.82</v>
      </c>
      <c r="J73" s="574"/>
    </row>
    <row r="74" spans="1:10" x14ac:dyDescent="0.4">
      <c r="A74" s="355"/>
      <c r="B74" s="576" t="s">
        <v>1013</v>
      </c>
      <c r="C74" s="576"/>
      <c r="D74" s="576"/>
      <c r="E74" s="576"/>
      <c r="F74" s="576"/>
      <c r="G74" s="576"/>
      <c r="H74" s="576"/>
      <c r="I74" s="576"/>
      <c r="J74" s="357"/>
    </row>
    <row r="75" spans="1:10" x14ac:dyDescent="0.4">
      <c r="A75" s="355"/>
      <c r="B75" s="575" t="s">
        <v>999</v>
      </c>
      <c r="C75" s="575"/>
      <c r="D75" s="575"/>
      <c r="E75" s="575"/>
      <c r="F75" s="575"/>
      <c r="G75" s="575"/>
      <c r="H75" s="575"/>
      <c r="I75" s="575"/>
      <c r="J75" s="357"/>
    </row>
    <row r="76" spans="1:10" x14ac:dyDescent="0.4">
      <c r="A76" s="355"/>
      <c r="B76" s="416"/>
      <c r="C76" s="416"/>
      <c r="D76" s="416"/>
      <c r="E76" s="416"/>
      <c r="F76" s="416"/>
      <c r="G76" s="416"/>
      <c r="H76" s="416"/>
      <c r="I76" s="416"/>
      <c r="J76" s="357"/>
    </row>
    <row r="77" spans="1:10" ht="20.6" x14ac:dyDescent="0.4">
      <c r="A77" s="342"/>
      <c r="B77" s="414"/>
      <c r="C77" s="414"/>
      <c r="D77" s="414"/>
      <c r="E77" s="343" t="s">
        <v>1099</v>
      </c>
      <c r="F77" s="343" t="s">
        <v>1099</v>
      </c>
      <c r="G77" s="343" t="s">
        <v>1099</v>
      </c>
      <c r="H77" s="414"/>
      <c r="I77" s="414"/>
      <c r="J77" s="344"/>
    </row>
    <row r="78" spans="1:10" ht="30.9" x14ac:dyDescent="0.4">
      <c r="A78" s="566" t="s">
        <v>953</v>
      </c>
      <c r="B78" s="567"/>
      <c r="C78" s="568"/>
      <c r="D78" s="345" t="s">
        <v>1001</v>
      </c>
      <c r="E78" s="346" t="s">
        <v>1111</v>
      </c>
      <c r="F78" s="346" t="s">
        <v>1003</v>
      </c>
      <c r="G78" s="346" t="s">
        <v>1115</v>
      </c>
      <c r="H78" s="415"/>
      <c r="I78" s="415"/>
      <c r="J78" s="347"/>
    </row>
    <row r="79" spans="1:10" ht="23.15" x14ac:dyDescent="0.4">
      <c r="A79" s="569"/>
      <c r="B79" s="570"/>
      <c r="C79" s="571"/>
      <c r="D79" s="348" t="s">
        <v>1005</v>
      </c>
      <c r="E79" s="365" t="s">
        <v>954</v>
      </c>
      <c r="F79" s="365" t="s">
        <v>954</v>
      </c>
      <c r="G79" s="365" t="s">
        <v>954</v>
      </c>
      <c r="H79" s="415"/>
      <c r="I79" s="415"/>
      <c r="J79" s="347"/>
    </row>
    <row r="80" spans="1:10" ht="41.15" x14ac:dyDescent="0.4">
      <c r="A80" s="349" t="s">
        <v>95</v>
      </c>
      <c r="B80" s="349" t="s">
        <v>94</v>
      </c>
      <c r="C80" s="349" t="s">
        <v>1356</v>
      </c>
      <c r="D80" s="350" t="s">
        <v>1357</v>
      </c>
      <c r="E80" s="346" t="s">
        <v>996</v>
      </c>
      <c r="F80" s="346" t="s">
        <v>996</v>
      </c>
      <c r="G80" s="346" t="s">
        <v>996</v>
      </c>
      <c r="H80" s="346" t="s">
        <v>997</v>
      </c>
      <c r="I80" s="572" t="s">
        <v>998</v>
      </c>
      <c r="J80" s="572"/>
    </row>
    <row r="81" spans="1:10" ht="121.3" customHeight="1" x14ac:dyDescent="0.4">
      <c r="A81" s="351">
        <v>11</v>
      </c>
      <c r="B81" s="352" t="s">
        <v>1116</v>
      </c>
      <c r="C81" s="351" t="s">
        <v>955</v>
      </c>
      <c r="D81" s="353">
        <v>1</v>
      </c>
      <c r="E81" s="361">
        <f>239.9+27.92</f>
        <v>267.82</v>
      </c>
      <c r="F81" s="359">
        <f>249.72</f>
        <v>249.72</v>
      </c>
      <c r="G81" s="359">
        <f>221.19+59.81</f>
        <v>281</v>
      </c>
      <c r="H81" s="354">
        <f>MEDIAN(E81:G81)</f>
        <v>267.82</v>
      </c>
      <c r="I81" s="573">
        <f>D81*H81</f>
        <v>267.82</v>
      </c>
      <c r="J81" s="574"/>
    </row>
    <row r="82" spans="1:10" x14ac:dyDescent="0.4">
      <c r="A82" s="355"/>
      <c r="B82" s="576" t="s">
        <v>1014</v>
      </c>
      <c r="C82" s="576"/>
      <c r="D82" s="576"/>
      <c r="E82" s="576"/>
      <c r="F82" s="576"/>
      <c r="G82" s="576"/>
      <c r="H82" s="576"/>
      <c r="I82" s="576"/>
      <c r="J82" s="357"/>
    </row>
    <row r="83" spans="1:10" x14ac:dyDescent="0.4">
      <c r="A83" s="355"/>
      <c r="B83" s="575" t="s">
        <v>999</v>
      </c>
      <c r="C83" s="575"/>
      <c r="D83" s="575"/>
      <c r="E83" s="575"/>
      <c r="F83" s="575"/>
      <c r="G83" s="575"/>
      <c r="H83" s="575"/>
      <c r="I83" s="575"/>
      <c r="J83" s="357"/>
    </row>
    <row r="84" spans="1:10" x14ac:dyDescent="0.4">
      <c r="A84" s="355"/>
      <c r="B84" s="416"/>
      <c r="C84" s="416"/>
      <c r="D84" s="416"/>
      <c r="E84" s="416"/>
      <c r="F84" s="416"/>
      <c r="G84" s="416"/>
      <c r="H84" s="416"/>
      <c r="I84" s="416"/>
      <c r="J84" s="357"/>
    </row>
    <row r="85" spans="1:10" ht="20.6" x14ac:dyDescent="0.4">
      <c r="A85" s="342"/>
      <c r="B85" s="414"/>
      <c r="C85" s="414"/>
      <c r="D85" s="414"/>
      <c r="E85" s="343" t="s">
        <v>1007</v>
      </c>
      <c r="F85" s="343" t="s">
        <v>1007</v>
      </c>
      <c r="G85" s="343" t="s">
        <v>1007</v>
      </c>
      <c r="H85" s="414"/>
      <c r="I85" s="414"/>
      <c r="J85" s="344"/>
    </row>
    <row r="86" spans="1:10" ht="33.450000000000003" customHeight="1" x14ac:dyDescent="0.4">
      <c r="A86" s="566" t="s">
        <v>953</v>
      </c>
      <c r="B86" s="567"/>
      <c r="C86" s="568"/>
      <c r="D86" s="345" t="s">
        <v>1001</v>
      </c>
      <c r="E86" s="346" t="s">
        <v>1003</v>
      </c>
      <c r="F86" s="346" t="s">
        <v>1008</v>
      </c>
      <c r="G86" s="346" t="s">
        <v>995</v>
      </c>
      <c r="H86" s="415"/>
      <c r="I86" s="415"/>
      <c r="J86" s="347"/>
    </row>
    <row r="87" spans="1:10" ht="23.15" x14ac:dyDescent="0.4">
      <c r="A87" s="569"/>
      <c r="B87" s="570"/>
      <c r="C87" s="571"/>
      <c r="D87" s="348" t="s">
        <v>1005</v>
      </c>
      <c r="E87" s="358" t="s">
        <v>954</v>
      </c>
      <c r="F87" s="358" t="s">
        <v>954</v>
      </c>
      <c r="G87" s="358" t="s">
        <v>954</v>
      </c>
      <c r="H87" s="415"/>
      <c r="I87" s="415"/>
      <c r="J87" s="347"/>
    </row>
    <row r="88" spans="1:10" ht="41.15" x14ac:dyDescent="0.4">
      <c r="A88" s="349" t="s">
        <v>95</v>
      </c>
      <c r="B88" s="349" t="s">
        <v>94</v>
      </c>
      <c r="C88" s="349" t="s">
        <v>1356</v>
      </c>
      <c r="D88" s="350" t="s">
        <v>1357</v>
      </c>
      <c r="E88" s="346" t="s">
        <v>996</v>
      </c>
      <c r="F88" s="346" t="s">
        <v>996</v>
      </c>
      <c r="G88" s="346" t="s">
        <v>996</v>
      </c>
      <c r="H88" s="346" t="s">
        <v>997</v>
      </c>
      <c r="I88" s="572" t="s">
        <v>998</v>
      </c>
      <c r="J88" s="572"/>
    </row>
    <row r="89" spans="1:10" ht="94.3" customHeight="1" x14ac:dyDescent="0.4">
      <c r="A89" s="351">
        <v>12</v>
      </c>
      <c r="B89" s="352" t="s">
        <v>1009</v>
      </c>
      <c r="C89" s="351" t="s">
        <v>955</v>
      </c>
      <c r="D89" s="353">
        <v>1</v>
      </c>
      <c r="E89" s="354">
        <v>214.5</v>
      </c>
      <c r="F89" s="359">
        <f>213.27 + 19.9</f>
        <v>233.17000000000002</v>
      </c>
      <c r="G89" s="359">
        <f>212.49+11.95</f>
        <v>224.44</v>
      </c>
      <c r="H89" s="354">
        <f>MEDIAN(E89:G89)</f>
        <v>224.44</v>
      </c>
      <c r="I89" s="573">
        <f>D89*H89</f>
        <v>224.44</v>
      </c>
      <c r="J89" s="574"/>
    </row>
    <row r="90" spans="1:10" ht="14.6" customHeight="1" x14ac:dyDescent="0.4">
      <c r="A90" s="360"/>
      <c r="B90" s="576" t="s">
        <v>999</v>
      </c>
      <c r="C90" s="576"/>
      <c r="D90" s="576"/>
      <c r="E90" s="576"/>
      <c r="F90" s="576"/>
      <c r="G90" s="576"/>
      <c r="H90" s="576"/>
      <c r="I90" s="576"/>
      <c r="J90" s="356"/>
    </row>
    <row r="91" spans="1:10" x14ac:dyDescent="0.4">
      <c r="A91" s="355"/>
      <c r="B91" s="416"/>
      <c r="C91" s="416"/>
      <c r="D91" s="416"/>
      <c r="E91" s="416"/>
      <c r="F91" s="416"/>
      <c r="G91" s="416"/>
      <c r="H91" s="416"/>
      <c r="I91" s="416"/>
      <c r="J91" s="357"/>
    </row>
    <row r="92" spans="1:10" x14ac:dyDescent="0.4">
      <c r="A92" s="355"/>
      <c r="B92" s="416"/>
      <c r="C92" s="416"/>
      <c r="D92" s="416"/>
      <c r="E92" s="416"/>
      <c r="F92" s="416"/>
      <c r="G92" s="416"/>
      <c r="H92" s="416"/>
      <c r="I92" s="416"/>
      <c r="J92" s="357"/>
    </row>
    <row r="93" spans="1:10" ht="20.6" x14ac:dyDescent="0.4">
      <c r="A93" s="342"/>
      <c r="B93" s="414"/>
      <c r="C93" s="414"/>
      <c r="D93" s="414"/>
      <c r="E93" s="343" t="s">
        <v>1099</v>
      </c>
      <c r="F93" s="343" t="s">
        <v>1099</v>
      </c>
      <c r="G93" s="343" t="s">
        <v>1099</v>
      </c>
      <c r="H93" s="414"/>
      <c r="I93" s="414"/>
      <c r="J93" s="344"/>
    </row>
    <row r="94" spans="1:10" ht="30.9" x14ac:dyDescent="0.4">
      <c r="A94" s="566" t="s">
        <v>953</v>
      </c>
      <c r="B94" s="567"/>
      <c r="C94" s="568"/>
      <c r="D94" s="345" t="s">
        <v>1001</v>
      </c>
      <c r="E94" s="346" t="s">
        <v>995</v>
      </c>
      <c r="F94" s="346" t="s">
        <v>1112</v>
      </c>
      <c r="G94" s="346" t="s">
        <v>1008</v>
      </c>
      <c r="H94" s="415"/>
      <c r="I94" s="415"/>
      <c r="J94" s="347"/>
    </row>
    <row r="95" spans="1:10" ht="23.15" x14ac:dyDescent="0.4">
      <c r="A95" s="569"/>
      <c r="B95" s="570"/>
      <c r="C95" s="571"/>
      <c r="D95" s="348" t="s">
        <v>1005</v>
      </c>
      <c r="E95" s="365" t="s">
        <v>954</v>
      </c>
      <c r="F95" s="365" t="s">
        <v>954</v>
      </c>
      <c r="G95" s="365" t="s">
        <v>954</v>
      </c>
      <c r="H95" s="415"/>
      <c r="I95" s="415"/>
      <c r="J95" s="347"/>
    </row>
    <row r="96" spans="1:10" ht="41.15" x14ac:dyDescent="0.4">
      <c r="A96" s="349" t="s">
        <v>95</v>
      </c>
      <c r="B96" s="349" t="s">
        <v>94</v>
      </c>
      <c r="C96" s="349" t="s">
        <v>1356</v>
      </c>
      <c r="D96" s="350" t="s">
        <v>1357</v>
      </c>
      <c r="E96" s="346" t="s">
        <v>996</v>
      </c>
      <c r="F96" s="346" t="s">
        <v>996</v>
      </c>
      <c r="G96" s="346" t="s">
        <v>996</v>
      </c>
      <c r="H96" s="346" t="s">
        <v>997</v>
      </c>
      <c r="I96" s="572" t="s">
        <v>998</v>
      </c>
      <c r="J96" s="572"/>
    </row>
    <row r="97" spans="1:10" ht="123" customHeight="1" x14ac:dyDescent="0.4">
      <c r="A97" s="351">
        <v>13</v>
      </c>
      <c r="B97" s="352" t="s">
        <v>1117</v>
      </c>
      <c r="C97" s="351" t="s">
        <v>389</v>
      </c>
      <c r="D97" s="353">
        <v>1</v>
      </c>
      <c r="E97" s="354">
        <f>74.76+34.86</f>
        <v>109.62</v>
      </c>
      <c r="F97" s="361">
        <f>69.9+31.21</f>
        <v>101.11000000000001</v>
      </c>
      <c r="G97" s="359">
        <f>76.89+58.1</f>
        <v>134.99</v>
      </c>
      <c r="H97" s="354">
        <f>MEDIAN(E97:G97)</f>
        <v>109.62</v>
      </c>
      <c r="I97" s="573">
        <f>D97*H97</f>
        <v>109.62</v>
      </c>
      <c r="J97" s="574"/>
    </row>
    <row r="98" spans="1:10" x14ac:dyDescent="0.4">
      <c r="A98" s="355"/>
      <c r="B98" s="575" t="s">
        <v>999</v>
      </c>
      <c r="C98" s="575"/>
      <c r="D98" s="575"/>
      <c r="E98" s="575"/>
      <c r="F98" s="575"/>
      <c r="G98" s="575"/>
      <c r="H98" s="575"/>
      <c r="I98" s="575"/>
      <c r="J98" s="357"/>
    </row>
    <row r="99" spans="1:10" x14ac:dyDescent="0.4">
      <c r="A99" s="355"/>
      <c r="B99" s="416"/>
      <c r="C99" s="416"/>
      <c r="D99" s="416"/>
      <c r="E99" s="416"/>
      <c r="F99" s="416"/>
      <c r="G99" s="416"/>
      <c r="H99" s="416"/>
      <c r="I99" s="416"/>
      <c r="J99" s="357"/>
    </row>
    <row r="100" spans="1:10" ht="20.6" x14ac:dyDescent="0.4">
      <c r="A100" s="342"/>
      <c r="B100" s="414"/>
      <c r="C100" s="414"/>
      <c r="D100" s="414"/>
      <c r="E100" s="343" t="s">
        <v>1099</v>
      </c>
      <c r="F100" s="343" t="s">
        <v>1099</v>
      </c>
      <c r="G100" s="343" t="s">
        <v>1099</v>
      </c>
      <c r="H100" s="414"/>
      <c r="I100" s="414"/>
      <c r="J100" s="344"/>
    </row>
    <row r="101" spans="1:10" ht="30.9" x14ac:dyDescent="0.4">
      <c r="A101" s="566" t="s">
        <v>953</v>
      </c>
      <c r="B101" s="567"/>
      <c r="C101" s="568"/>
      <c r="D101" s="345" t="s">
        <v>1001</v>
      </c>
      <c r="E101" s="346" t="s">
        <v>995</v>
      </c>
      <c r="F101" s="346" t="s">
        <v>1003</v>
      </c>
      <c r="G101" s="346" t="s">
        <v>995</v>
      </c>
      <c r="H101" s="415"/>
      <c r="I101" s="415"/>
      <c r="J101" s="347"/>
    </row>
    <row r="102" spans="1:10" ht="23.15" x14ac:dyDescent="0.4">
      <c r="A102" s="569"/>
      <c r="B102" s="570"/>
      <c r="C102" s="571"/>
      <c r="D102" s="348" t="s">
        <v>1005</v>
      </c>
      <c r="E102" s="365" t="s">
        <v>954</v>
      </c>
      <c r="F102" s="365" t="s">
        <v>954</v>
      </c>
      <c r="G102" s="365" t="s">
        <v>954</v>
      </c>
      <c r="H102" s="415"/>
      <c r="I102" s="415"/>
      <c r="J102" s="347"/>
    </row>
    <row r="103" spans="1:10" ht="41.15" x14ac:dyDescent="0.4">
      <c r="A103" s="349" t="s">
        <v>95</v>
      </c>
      <c r="B103" s="349" t="s">
        <v>94</v>
      </c>
      <c r="C103" s="349" t="s">
        <v>1356</v>
      </c>
      <c r="D103" s="350" t="s">
        <v>1357</v>
      </c>
      <c r="E103" s="346" t="s">
        <v>996</v>
      </c>
      <c r="F103" s="346" t="s">
        <v>996</v>
      </c>
      <c r="G103" s="346" t="s">
        <v>996</v>
      </c>
      <c r="H103" s="346" t="s">
        <v>997</v>
      </c>
      <c r="I103" s="572" t="s">
        <v>998</v>
      </c>
      <c r="J103" s="572"/>
    </row>
    <row r="104" spans="1:10" ht="101.6" customHeight="1" x14ac:dyDescent="0.4">
      <c r="A104" s="351">
        <v>14</v>
      </c>
      <c r="B104" s="352" t="s">
        <v>1118</v>
      </c>
      <c r="C104" s="351" t="s">
        <v>389</v>
      </c>
      <c r="D104" s="353">
        <v>1</v>
      </c>
      <c r="E104" s="354">
        <f>37.9+57.46</f>
        <v>95.36</v>
      </c>
      <c r="F104" s="361">
        <f>77.9+39.62</f>
        <v>117.52000000000001</v>
      </c>
      <c r="G104" s="359">
        <f>55.93+62.04</f>
        <v>117.97</v>
      </c>
      <c r="H104" s="354">
        <f>MEDIAN(E104:G104)</f>
        <v>117.52000000000001</v>
      </c>
      <c r="I104" s="573">
        <f>D104*H104</f>
        <v>117.52000000000001</v>
      </c>
      <c r="J104" s="574"/>
    </row>
    <row r="105" spans="1:10" x14ac:dyDescent="0.4">
      <c r="A105" s="355"/>
      <c r="B105" s="575" t="s">
        <v>999</v>
      </c>
      <c r="C105" s="575"/>
      <c r="D105" s="575"/>
      <c r="E105" s="575"/>
      <c r="F105" s="575"/>
      <c r="G105" s="575"/>
      <c r="H105" s="575"/>
      <c r="I105" s="575"/>
      <c r="J105" s="357"/>
    </row>
    <row r="106" spans="1:10" x14ac:dyDescent="0.4">
      <c r="A106" s="355"/>
      <c r="B106" s="416"/>
      <c r="C106" s="416"/>
      <c r="D106" s="416"/>
      <c r="E106" s="416"/>
      <c r="F106" s="416"/>
      <c r="G106" s="416"/>
      <c r="H106" s="416"/>
      <c r="I106" s="416"/>
      <c r="J106" s="357"/>
    </row>
    <row r="107" spans="1:10" x14ac:dyDescent="0.4">
      <c r="A107" s="355"/>
      <c r="B107" s="416"/>
      <c r="C107" s="416"/>
      <c r="D107" s="416"/>
      <c r="E107" s="416"/>
      <c r="F107" s="416"/>
      <c r="G107" s="416"/>
      <c r="H107" s="416"/>
      <c r="I107" s="416"/>
      <c r="J107" s="357"/>
    </row>
    <row r="108" spans="1:10" ht="20.6" x14ac:dyDescent="0.4">
      <c r="A108" s="342"/>
      <c r="B108" s="414"/>
      <c r="C108" s="414"/>
      <c r="D108" s="414"/>
      <c r="E108" s="343" t="s">
        <v>1099</v>
      </c>
      <c r="F108" s="343" t="s">
        <v>1099</v>
      </c>
      <c r="G108" s="343" t="s">
        <v>1099</v>
      </c>
      <c r="H108" s="414"/>
      <c r="I108" s="414"/>
      <c r="J108" s="344"/>
    </row>
    <row r="109" spans="1:10" ht="30.9" x14ac:dyDescent="0.4">
      <c r="A109" s="566" t="s">
        <v>953</v>
      </c>
      <c r="B109" s="567"/>
      <c r="C109" s="568"/>
      <c r="D109" s="345" t="s">
        <v>1001</v>
      </c>
      <c r="E109" s="346" t="s">
        <v>1012</v>
      </c>
      <c r="F109" s="346" t="s">
        <v>1008</v>
      </c>
      <c r="G109" s="346" t="s">
        <v>995</v>
      </c>
      <c r="H109" s="415"/>
      <c r="I109" s="415"/>
      <c r="J109" s="347"/>
    </row>
    <row r="110" spans="1:10" ht="23.15" x14ac:dyDescent="0.4">
      <c r="A110" s="569"/>
      <c r="B110" s="570"/>
      <c r="C110" s="571"/>
      <c r="D110" s="348" t="s">
        <v>1005</v>
      </c>
      <c r="E110" s="365" t="s">
        <v>954</v>
      </c>
      <c r="F110" s="365" t="s">
        <v>954</v>
      </c>
      <c r="G110" s="365" t="s">
        <v>954</v>
      </c>
      <c r="H110" s="415"/>
      <c r="I110" s="415"/>
      <c r="J110" s="347"/>
    </row>
    <row r="111" spans="1:10" ht="41.15" x14ac:dyDescent="0.4">
      <c r="A111" s="349" t="s">
        <v>95</v>
      </c>
      <c r="B111" s="349" t="s">
        <v>94</v>
      </c>
      <c r="C111" s="349" t="s">
        <v>1356</v>
      </c>
      <c r="D111" s="350" t="s">
        <v>1357</v>
      </c>
      <c r="E111" s="346" t="s">
        <v>996</v>
      </c>
      <c r="F111" s="346" t="s">
        <v>996</v>
      </c>
      <c r="G111" s="346" t="s">
        <v>996</v>
      </c>
      <c r="H111" s="346" t="s">
        <v>997</v>
      </c>
      <c r="I111" s="572" t="s">
        <v>998</v>
      </c>
      <c r="J111" s="572"/>
    </row>
    <row r="112" spans="1:10" ht="142.30000000000001" customHeight="1" x14ac:dyDescent="0.4">
      <c r="A112" s="351">
        <v>15</v>
      </c>
      <c r="B112" s="352" t="s">
        <v>1119</v>
      </c>
      <c r="C112" s="351" t="s">
        <v>389</v>
      </c>
      <c r="D112" s="353">
        <v>1</v>
      </c>
      <c r="E112" s="354">
        <f>227.14+50.55</f>
        <v>277.69</v>
      </c>
      <c r="F112" s="361">
        <f>203.01+39.89</f>
        <v>242.89999999999998</v>
      </c>
      <c r="G112" s="359">
        <f>261.9+31.2</f>
        <v>293.09999999999997</v>
      </c>
      <c r="H112" s="354">
        <f>MEDIAN(E112:G112)</f>
        <v>277.69</v>
      </c>
      <c r="I112" s="573">
        <f>D112*H112</f>
        <v>277.69</v>
      </c>
      <c r="J112" s="574"/>
    </row>
    <row r="113" spans="1:10" x14ac:dyDescent="0.4">
      <c r="A113" s="355"/>
      <c r="B113" s="575" t="s">
        <v>999</v>
      </c>
      <c r="C113" s="575"/>
      <c r="D113" s="575"/>
      <c r="E113" s="575"/>
      <c r="F113" s="575"/>
      <c r="G113" s="575"/>
      <c r="H113" s="575"/>
      <c r="I113" s="575"/>
      <c r="J113" s="357"/>
    </row>
    <row r="114" spans="1:10" x14ac:dyDescent="0.4">
      <c r="A114" s="355"/>
      <c r="B114" s="416"/>
      <c r="C114" s="416"/>
      <c r="D114" s="416"/>
      <c r="E114" s="416"/>
      <c r="F114" s="416"/>
      <c r="G114" s="416"/>
      <c r="H114" s="416"/>
      <c r="I114" s="416"/>
      <c r="J114" s="357"/>
    </row>
    <row r="115" spans="1:10" x14ac:dyDescent="0.4">
      <c r="A115" s="355"/>
      <c r="B115" s="416"/>
      <c r="C115" s="416"/>
      <c r="D115" s="416"/>
      <c r="E115" s="416"/>
      <c r="F115" s="416"/>
      <c r="G115" s="416"/>
      <c r="H115" s="416"/>
      <c r="I115" s="416"/>
      <c r="J115" s="357"/>
    </row>
    <row r="116" spans="1:10" ht="20.6" x14ac:dyDescent="0.4">
      <c r="A116" s="342"/>
      <c r="B116" s="414"/>
      <c r="C116" s="414"/>
      <c r="D116" s="414"/>
      <c r="E116" s="343" t="s">
        <v>1120</v>
      </c>
      <c r="F116" s="343" t="s">
        <v>1120</v>
      </c>
      <c r="G116" s="343" t="s">
        <v>1120</v>
      </c>
      <c r="H116" s="414"/>
      <c r="I116" s="414"/>
      <c r="J116" s="344"/>
    </row>
    <row r="117" spans="1:10" ht="30.9" x14ac:dyDescent="0.4">
      <c r="A117" s="566" t="s">
        <v>953</v>
      </c>
      <c r="B117" s="567"/>
      <c r="C117" s="568"/>
      <c r="D117" s="345" t="s">
        <v>1001</v>
      </c>
      <c r="E117" s="362" t="s">
        <v>1122</v>
      </c>
      <c r="F117" s="362" t="s">
        <v>1123</v>
      </c>
      <c r="G117" s="362" t="s">
        <v>995</v>
      </c>
      <c r="H117" s="415"/>
      <c r="I117" s="415"/>
      <c r="J117" s="347"/>
    </row>
    <row r="118" spans="1:10" ht="23.15" x14ac:dyDescent="0.4">
      <c r="A118" s="569"/>
      <c r="B118" s="570"/>
      <c r="C118" s="571"/>
      <c r="D118" s="348" t="s">
        <v>1005</v>
      </c>
      <c r="E118" s="365" t="s">
        <v>954</v>
      </c>
      <c r="F118" s="365" t="s">
        <v>954</v>
      </c>
      <c r="G118" s="365" t="s">
        <v>954</v>
      </c>
      <c r="H118" s="415"/>
      <c r="I118" s="415"/>
      <c r="J118" s="347"/>
    </row>
    <row r="119" spans="1:10" ht="41.15" x14ac:dyDescent="0.4">
      <c r="A119" s="349" t="s">
        <v>95</v>
      </c>
      <c r="B119" s="349" t="s">
        <v>94</v>
      </c>
      <c r="C119" s="349" t="s">
        <v>1356</v>
      </c>
      <c r="D119" s="350" t="s">
        <v>1357</v>
      </c>
      <c r="E119" s="346" t="s">
        <v>996</v>
      </c>
      <c r="F119" s="346" t="s">
        <v>996</v>
      </c>
      <c r="G119" s="346" t="s">
        <v>996</v>
      </c>
      <c r="H119" s="346" t="s">
        <v>997</v>
      </c>
      <c r="I119" s="572" t="s">
        <v>998</v>
      </c>
      <c r="J119" s="572"/>
    </row>
    <row r="120" spans="1:10" ht="117" customHeight="1" x14ac:dyDescent="0.4">
      <c r="A120" s="351">
        <v>16</v>
      </c>
      <c r="B120" s="352" t="s">
        <v>1121</v>
      </c>
      <c r="C120" s="351" t="s">
        <v>389</v>
      </c>
      <c r="D120" s="353">
        <v>1</v>
      </c>
      <c r="E120" s="354">
        <f>274.83 + 20.36</f>
        <v>295.19</v>
      </c>
      <c r="F120" s="361">
        <f>187.75+40</f>
        <v>227.75</v>
      </c>
      <c r="G120" s="359">
        <f>165</f>
        <v>165</v>
      </c>
      <c r="H120" s="354">
        <f>MEDIAN(E120:G120)</f>
        <v>227.75</v>
      </c>
      <c r="I120" s="573">
        <f>D120*H120</f>
        <v>227.75</v>
      </c>
      <c r="J120" s="574"/>
    </row>
    <row r="121" spans="1:10" x14ac:dyDescent="0.4">
      <c r="A121" s="355"/>
      <c r="B121" s="575" t="s">
        <v>999</v>
      </c>
      <c r="C121" s="575"/>
      <c r="D121" s="575"/>
      <c r="E121" s="575"/>
      <c r="F121" s="575"/>
      <c r="G121" s="575"/>
      <c r="H121" s="575"/>
      <c r="I121" s="575"/>
      <c r="J121" s="357"/>
    </row>
    <row r="122" spans="1:10" x14ac:dyDescent="0.4">
      <c r="A122" s="355"/>
      <c r="B122" s="416"/>
      <c r="C122" s="416"/>
      <c r="D122" s="416"/>
      <c r="E122" s="416"/>
      <c r="F122" s="416"/>
      <c r="G122" s="416"/>
      <c r="H122" s="416"/>
      <c r="I122" s="416"/>
      <c r="J122" s="357"/>
    </row>
    <row r="123" spans="1:10" x14ac:dyDescent="0.4">
      <c r="A123" s="355"/>
      <c r="B123" s="416"/>
      <c r="C123" s="416"/>
      <c r="D123" s="416"/>
      <c r="E123" s="416"/>
      <c r="F123" s="416"/>
      <c r="G123" s="416"/>
      <c r="H123" s="416"/>
      <c r="I123" s="416"/>
      <c r="J123" s="357"/>
    </row>
    <row r="124" spans="1:10" ht="20.6" x14ac:dyDescent="0.4">
      <c r="A124" s="342"/>
      <c r="B124" s="414"/>
      <c r="C124" s="414"/>
      <c r="D124" s="414"/>
      <c r="E124" s="343" t="s">
        <v>1120</v>
      </c>
      <c r="F124" s="343" t="s">
        <v>1120</v>
      </c>
      <c r="G124" s="343" t="s">
        <v>1120</v>
      </c>
      <c r="H124" s="414"/>
      <c r="I124" s="414"/>
      <c r="J124" s="344"/>
    </row>
    <row r="125" spans="1:10" ht="30.9" x14ac:dyDescent="0.4">
      <c r="A125" s="566" t="s">
        <v>953</v>
      </c>
      <c r="B125" s="567"/>
      <c r="C125" s="568"/>
      <c r="D125" s="345" t="s">
        <v>1001</v>
      </c>
      <c r="E125" s="362" t="s">
        <v>1003</v>
      </c>
      <c r="F125" s="362" t="s">
        <v>1125</v>
      </c>
      <c r="G125" s="362" t="s">
        <v>1126</v>
      </c>
      <c r="H125" s="415"/>
      <c r="I125" s="415"/>
      <c r="J125" s="347"/>
    </row>
    <row r="126" spans="1:10" ht="23.15" x14ac:dyDescent="0.4">
      <c r="A126" s="569"/>
      <c r="B126" s="570"/>
      <c r="C126" s="571"/>
      <c r="D126" s="348" t="s">
        <v>1005</v>
      </c>
      <c r="E126" s="365" t="s">
        <v>954</v>
      </c>
      <c r="F126" s="365" t="s">
        <v>954</v>
      </c>
      <c r="G126" s="365" t="s">
        <v>954</v>
      </c>
      <c r="H126" s="415"/>
      <c r="I126" s="415"/>
      <c r="J126" s="347"/>
    </row>
    <row r="127" spans="1:10" ht="41.15" x14ac:dyDescent="0.4">
      <c r="A127" s="349" t="s">
        <v>95</v>
      </c>
      <c r="B127" s="349" t="s">
        <v>94</v>
      </c>
      <c r="C127" s="349" t="s">
        <v>1356</v>
      </c>
      <c r="D127" s="350" t="s">
        <v>1357</v>
      </c>
      <c r="E127" s="346" t="s">
        <v>996</v>
      </c>
      <c r="F127" s="346" t="s">
        <v>996</v>
      </c>
      <c r="G127" s="346" t="s">
        <v>996</v>
      </c>
      <c r="H127" s="346" t="s">
        <v>997</v>
      </c>
      <c r="I127" s="572" t="s">
        <v>998</v>
      </c>
      <c r="J127" s="572"/>
    </row>
    <row r="128" spans="1:10" ht="111.45" customHeight="1" x14ac:dyDescent="0.4">
      <c r="A128" s="351">
        <v>17</v>
      </c>
      <c r="B128" s="352" t="s">
        <v>1124</v>
      </c>
      <c r="C128" s="351" t="s">
        <v>389</v>
      </c>
      <c r="D128" s="353">
        <v>1</v>
      </c>
      <c r="E128" s="354">
        <f>276.62</f>
        <v>276.62</v>
      </c>
      <c r="F128" s="361">
        <f>238.9+88</f>
        <v>326.89999999999998</v>
      </c>
      <c r="G128" s="359">
        <f>289.19</f>
        <v>289.19</v>
      </c>
      <c r="H128" s="354">
        <f>MEDIAN(E128:G128)</f>
        <v>289.19</v>
      </c>
      <c r="I128" s="573">
        <f>D128*H128</f>
        <v>289.19</v>
      </c>
      <c r="J128" s="574"/>
    </row>
    <row r="129" spans="1:10" x14ac:dyDescent="0.4">
      <c r="A129" s="363"/>
      <c r="B129" s="584" t="s">
        <v>999</v>
      </c>
      <c r="C129" s="584"/>
      <c r="D129" s="584"/>
      <c r="E129" s="584"/>
      <c r="F129" s="584"/>
      <c r="G129" s="584"/>
      <c r="H129" s="584"/>
      <c r="I129" s="584"/>
      <c r="J129" s="364"/>
    </row>
    <row r="130" spans="1:10" x14ac:dyDescent="0.4">
      <c r="A130" s="417"/>
      <c r="J130" s="418"/>
    </row>
    <row r="131" spans="1:10" x14ac:dyDescent="0.4">
      <c r="A131" s="417"/>
      <c r="J131" s="418"/>
    </row>
    <row r="132" spans="1:10" ht="20.6" x14ac:dyDescent="0.4">
      <c r="A132" s="342"/>
      <c r="B132" s="414"/>
      <c r="C132" s="414"/>
      <c r="D132" s="414"/>
      <c r="E132" s="343" t="s">
        <v>1359</v>
      </c>
      <c r="F132" s="343" t="s">
        <v>1359</v>
      </c>
      <c r="G132" s="343" t="s">
        <v>1359</v>
      </c>
      <c r="H132" s="414"/>
      <c r="I132" s="414"/>
      <c r="J132" s="344"/>
    </row>
    <row r="133" spans="1:10" ht="30.9" x14ac:dyDescent="0.4">
      <c r="A133" s="566" t="s">
        <v>953</v>
      </c>
      <c r="B133" s="567"/>
      <c r="C133" s="568"/>
      <c r="D133" s="345" t="s">
        <v>1001</v>
      </c>
      <c r="E133" s="346" t="s">
        <v>995</v>
      </c>
      <c r="F133" s="346" t="s">
        <v>1008</v>
      </c>
      <c r="G133" s="346" t="s">
        <v>1360</v>
      </c>
      <c r="H133" s="415"/>
      <c r="I133" s="415"/>
      <c r="J133" s="347"/>
    </row>
    <row r="134" spans="1:10" ht="23.15" x14ac:dyDescent="0.4">
      <c r="A134" s="569"/>
      <c r="B134" s="570"/>
      <c r="C134" s="571"/>
      <c r="D134" s="348" t="s">
        <v>1005</v>
      </c>
      <c r="E134" s="413" t="s">
        <v>954</v>
      </c>
      <c r="F134" s="413" t="s">
        <v>954</v>
      </c>
      <c r="G134" s="413" t="s">
        <v>954</v>
      </c>
      <c r="H134" s="415"/>
      <c r="I134" s="415"/>
      <c r="J134" s="347"/>
    </row>
    <row r="135" spans="1:10" ht="41.15" x14ac:dyDescent="0.4">
      <c r="A135" s="349" t="s">
        <v>95</v>
      </c>
      <c r="B135" s="349" t="s">
        <v>94</v>
      </c>
      <c r="C135" s="349" t="s">
        <v>1356</v>
      </c>
      <c r="D135" s="350" t="s">
        <v>1357</v>
      </c>
      <c r="E135" s="346" t="s">
        <v>996</v>
      </c>
      <c r="F135" s="346" t="s">
        <v>996</v>
      </c>
      <c r="G135" s="346" t="s">
        <v>996</v>
      </c>
      <c r="H135" s="346" t="s">
        <v>997</v>
      </c>
      <c r="I135" s="572" t="s">
        <v>998</v>
      </c>
      <c r="J135" s="572"/>
    </row>
    <row r="136" spans="1:10" ht="99.9" customHeight="1" x14ac:dyDescent="0.4">
      <c r="A136" s="351">
        <v>18</v>
      </c>
      <c r="B136" s="352" t="s">
        <v>1361</v>
      </c>
      <c r="C136" s="351" t="s">
        <v>389</v>
      </c>
      <c r="D136" s="353">
        <v>1</v>
      </c>
      <c r="E136" s="354">
        <f>557+53.59</f>
        <v>610.59</v>
      </c>
      <c r="F136" s="361">
        <f>593.78+149.9</f>
        <v>743.68</v>
      </c>
      <c r="G136" s="359">
        <f>372.31+ 79.28</f>
        <v>451.59000000000003</v>
      </c>
      <c r="H136" s="354">
        <f>MEDIAN(E136:G136)</f>
        <v>610.59</v>
      </c>
      <c r="I136" s="573">
        <f>D136*H136</f>
        <v>610.59</v>
      </c>
      <c r="J136" s="574"/>
    </row>
    <row r="137" spans="1:10" x14ac:dyDescent="0.4">
      <c r="A137" s="363"/>
      <c r="B137" s="584" t="s">
        <v>999</v>
      </c>
      <c r="C137" s="584"/>
      <c r="D137" s="584"/>
      <c r="E137" s="584"/>
      <c r="F137" s="584"/>
      <c r="G137" s="584"/>
      <c r="H137" s="584"/>
      <c r="I137" s="584"/>
      <c r="J137" s="364"/>
    </row>
  </sheetData>
  <mergeCells count="79">
    <mergeCell ref="A133:C134"/>
    <mergeCell ref="I135:J135"/>
    <mergeCell ref="I136:J136"/>
    <mergeCell ref="B137:I137"/>
    <mergeCell ref="I127:J127"/>
    <mergeCell ref="I128:J128"/>
    <mergeCell ref="B129:I129"/>
    <mergeCell ref="A117:C118"/>
    <mergeCell ref="I119:J119"/>
    <mergeCell ref="I120:J120"/>
    <mergeCell ref="B121:I121"/>
    <mergeCell ref="A125:C126"/>
    <mergeCell ref="I21:J21"/>
    <mergeCell ref="A1:J1"/>
    <mergeCell ref="A2:J2"/>
    <mergeCell ref="A4:C5"/>
    <mergeCell ref="I6:J6"/>
    <mergeCell ref="I7:J7"/>
    <mergeCell ref="B8:I8"/>
    <mergeCell ref="B9:I9"/>
    <mergeCell ref="A12:C13"/>
    <mergeCell ref="I14:J14"/>
    <mergeCell ref="I15:J15"/>
    <mergeCell ref="B16:I16"/>
    <mergeCell ref="A19:C20"/>
    <mergeCell ref="A41:C42"/>
    <mergeCell ref="I22:J22"/>
    <mergeCell ref="B23:I23"/>
    <mergeCell ref="A26:C27"/>
    <mergeCell ref="I28:J28"/>
    <mergeCell ref="I29:J29"/>
    <mergeCell ref="B30:I30"/>
    <mergeCell ref="B31:I31"/>
    <mergeCell ref="A34:C35"/>
    <mergeCell ref="I36:J36"/>
    <mergeCell ref="I37:J37"/>
    <mergeCell ref="B38:I38"/>
    <mergeCell ref="B60:I60"/>
    <mergeCell ref="I43:J43"/>
    <mergeCell ref="I44:J44"/>
    <mergeCell ref="B45:I45"/>
    <mergeCell ref="A48:C49"/>
    <mergeCell ref="I50:J50"/>
    <mergeCell ref="I51:J51"/>
    <mergeCell ref="B53:I53"/>
    <mergeCell ref="A56:C57"/>
    <mergeCell ref="I58:J58"/>
    <mergeCell ref="I59:J59"/>
    <mergeCell ref="B52:I52"/>
    <mergeCell ref="I81:J81"/>
    <mergeCell ref="A63:C64"/>
    <mergeCell ref="I65:J65"/>
    <mergeCell ref="I66:J66"/>
    <mergeCell ref="B67:I67"/>
    <mergeCell ref="A70:C71"/>
    <mergeCell ref="I72:J72"/>
    <mergeCell ref="I73:J73"/>
    <mergeCell ref="B74:I74"/>
    <mergeCell ref="B75:I75"/>
    <mergeCell ref="A78:C79"/>
    <mergeCell ref="I80:J80"/>
    <mergeCell ref="I103:J103"/>
    <mergeCell ref="B82:I82"/>
    <mergeCell ref="B83:I83"/>
    <mergeCell ref="A86:C87"/>
    <mergeCell ref="I88:J88"/>
    <mergeCell ref="I89:J89"/>
    <mergeCell ref="B90:I90"/>
    <mergeCell ref="A94:C95"/>
    <mergeCell ref="I96:J96"/>
    <mergeCell ref="I97:J97"/>
    <mergeCell ref="B98:I98"/>
    <mergeCell ref="A101:C102"/>
    <mergeCell ref="A109:C110"/>
    <mergeCell ref="I111:J111"/>
    <mergeCell ref="I112:J112"/>
    <mergeCell ref="B113:I113"/>
    <mergeCell ref="I104:J104"/>
    <mergeCell ref="B105:I105"/>
  </mergeCells>
  <hyperlinks>
    <hyperlink ref="F5" r:id="rId1" xr:uid="{BBA1792F-4DB8-465D-BAD4-703BE2085B54}"/>
    <hyperlink ref="E5" r:id="rId2" xr:uid="{C79244CD-799E-4C69-923F-AD7DC36F27B9}"/>
    <hyperlink ref="F13" r:id="rId3" xr:uid="{D6CB1871-1D3A-405E-9FEA-36588E57DA11}"/>
    <hyperlink ref="G13" r:id="rId4" xr:uid="{A4CC3A34-F4C3-4AE6-B353-4ECFD20EE5A3}"/>
    <hyperlink ref="E13" r:id="rId5" xr:uid="{44766E5C-AADE-4A01-8AF4-1526D78E8110}"/>
    <hyperlink ref="F20" r:id="rId6" xr:uid="{F0FC0542-CD52-4D68-93E5-F5FE32D3C1DD}"/>
    <hyperlink ref="G20" r:id="rId7" location="polycard_client=recommendations_vpp-v2p-pom&amp;reco_backend=ranker_retrieval_system_vpp_v2p&amp;reco_model=ranker_entity_v2_retrieval_system_vpp_v2p&amp;reco_client=vpp-v2p-pom&amp;reco_item_pos=0&amp;reco_backend_type=low_level&amp;reco_id=5a9b7557-1eab-4588-bb57-45b7e4be58a7&amp;wid=MLB1828289700&amp;sid=recos" xr:uid="{286C8542-9F0C-459F-BD43-8620FB3E14B1}"/>
    <hyperlink ref="E20" r:id="rId8" xr:uid="{C3D67A00-A9BD-4DBE-A9E0-8DF092A63530}"/>
    <hyperlink ref="F27" r:id="rId9" location="polycard_client=recommendations_vip-pads-up&amp;reco_backend=vip-pads-up-experimental-a_marketplace&amp;reco_model=rk_ent_v2_retsys_ads&amp;reco_client=vip-pads-up&amp;reco_item_pos=1&amp;reco_backend_type=low_level&amp;reco_id=d25e297d-e0ea-47da-bc7a-20769f9b20e5&amp;wid=MLB3935805689&amp;sid=recos&amp;is_advertising=true&amp;ad_domain=VIPDESKTOP_UP&amp;ad_position=2&amp;ad_click_id=Njg3ZGNlNjYtMDU0OC00NDU5LWExYjMtMjY3ZGUwYjEwZTgz" xr:uid="{D6645841-95FF-4B4A-9F54-4B1CC0DA5ED2}"/>
    <hyperlink ref="G27" r:id="rId10" location="polycard_client=recommendations_vip-pads-up&amp;reco_backend=vip-pads-up-experimental-a_marketplace&amp;reco_model=rk_ent_v2_retsys_ads&amp;reco_client=vip-pads-up&amp;reco_item_pos=0&amp;reco_backend_type=low_level&amp;reco_id=d25e297d-e0ea-47da-bc7a-20769f9b20e5&amp;wid=MLB3919750217&amp;sid=recos&amp;is_advertising=true&amp;ad_domain=VIPDESKTOP_UP&amp;ad_position=1&amp;ad_click_id=OGI0MDBjOGYtMjE0Yi00NmI1LTg0OGMtZWI3Njg0OTI4NWJl" xr:uid="{4B62F165-540B-4743-A69E-B0EC66439C1C}"/>
    <hyperlink ref="E27" r:id="rId11" xr:uid="{79C3BB04-4934-4419-B149-8F4DE9A2EC27}"/>
    <hyperlink ref="G5" r:id="rId12" xr:uid="{7767BC79-35AC-4683-9E5C-91277428A134}"/>
    <hyperlink ref="F35" r:id="rId13" xr:uid="{6B434F5A-8CD0-4FAC-A5B4-7498ACA26F22}"/>
    <hyperlink ref="G35" r:id="rId14" xr:uid="{7CB60F85-FBF6-43FE-9FD1-43A608D892EB}"/>
    <hyperlink ref="E35" r:id="rId15" xr:uid="{1551ACDD-F438-42A8-BDCF-5977A6968074}"/>
    <hyperlink ref="F42" r:id="rId16" xr:uid="{5B3DA6A1-B85D-4AD3-A966-F9C702BDE72F}"/>
    <hyperlink ref="G42" r:id="rId17" xr:uid="{3765BA9B-E5F9-4B20-B346-90DF4ADF6229}"/>
    <hyperlink ref="E42" r:id="rId18" xr:uid="{DF4E5A21-FAFE-4844-A90B-A97E41F52E62}"/>
    <hyperlink ref="E49" r:id="rId19" xr:uid="{B5F3FE9C-468E-46F2-94F0-8CE904BE88E1}"/>
    <hyperlink ref="F57" r:id="rId20" xr:uid="{22D5853B-C836-4451-8E39-AFBCE5649D7B}"/>
    <hyperlink ref="G57" r:id="rId21" xr:uid="{07AC3293-3DED-43D3-A652-EF953A85A188}"/>
    <hyperlink ref="E57" r:id="rId22" xr:uid="{E7316761-3DBC-4A9A-ACEE-31B8CDAE969F}"/>
    <hyperlink ref="F64" r:id="rId23" xr:uid="{48907ADB-ACC8-42C1-8597-968F63790CAF}"/>
    <hyperlink ref="G64" r:id="rId24" xr:uid="{7915DACE-4A23-4667-836C-FF365AB5863D}"/>
    <hyperlink ref="E64" r:id="rId25" xr:uid="{0EC8E62A-8409-48A4-8545-AFF65FC97235}"/>
    <hyperlink ref="F71" r:id="rId26" xr:uid="{9CC68D39-B0D0-43DE-B211-1CADD9572DEE}"/>
    <hyperlink ref="G71" r:id="rId27" xr:uid="{1F490192-B1CA-42EF-987C-2BC7F2F5030D}"/>
    <hyperlink ref="E71" r:id="rId28" xr:uid="{11BD122C-F6FC-406D-AD8B-BD73DD4258DA}"/>
    <hyperlink ref="F79" r:id="rId29" xr:uid="{BC7B2191-43F0-4443-B2A6-FA892A53C36C}"/>
    <hyperlink ref="G79" r:id="rId30" xr:uid="{1B30F4F9-6779-4F3B-AD69-530E14830397}"/>
    <hyperlink ref="E79" r:id="rId31" xr:uid="{027A4612-C01F-41D0-9DF2-62F120EEBDE8}"/>
    <hyperlink ref="F95" r:id="rId32" xr:uid="{635F1F17-FF71-4AFC-8E76-1010CD36EE01}"/>
    <hyperlink ref="G95" r:id="rId33" xr:uid="{FD49E9D7-7271-43A4-8068-5A2C436E98EF}"/>
    <hyperlink ref="E95" r:id="rId34" xr:uid="{3B035178-638F-4282-B7E2-A00BA6FBF766}"/>
    <hyperlink ref="F102" r:id="rId35" xr:uid="{7FE1BFA3-D839-4DB9-B5FD-454289291666}"/>
    <hyperlink ref="G102" r:id="rId36" xr:uid="{52A6F693-C6C8-4A0D-8D3F-D577C227E38C}"/>
    <hyperlink ref="E102" r:id="rId37" xr:uid="{E645B6CE-1D5E-457B-A32C-163E7DE3DB23}"/>
    <hyperlink ref="F87" r:id="rId38" xr:uid="{F49BCA3A-E9F5-4F9E-8DA5-478DC253CC6C}"/>
    <hyperlink ref="G87" r:id="rId39" xr:uid="{1B678C43-F31F-44A3-84B4-62F60FC17BA8}"/>
    <hyperlink ref="E87" r:id="rId40" xr:uid="{F02C5308-FF41-420F-A1AC-3BFEDAA3BAD7}"/>
    <hyperlink ref="F110" r:id="rId41" xr:uid="{4F23C353-5363-495E-9966-599168BD4A87}"/>
    <hyperlink ref="G110" r:id="rId42" xr:uid="{511AA4D4-E062-438E-80D9-B1C4AA5C2495}"/>
    <hyperlink ref="E110" r:id="rId43" xr:uid="{DDAD7672-94CB-44A4-AA5F-4CA8648DBF09}"/>
    <hyperlink ref="F118" r:id="rId44" xr:uid="{BCB1A0BE-6B02-4C23-A612-661A185B52F7}"/>
    <hyperlink ref="G118" r:id="rId45" location="polycard_client=recommendations_vip-v2p&amp;reco_backend=ranker_retrieval_system_vpp_v2p&amp;reco_model=ranker_entity_v2&amp;reco_client=vip-v2p&amp;reco_item" xr:uid="{C82B7C11-C7BD-468E-918F-B5BBEF7D3B86}"/>
    <hyperlink ref="E118" r:id="rId46" xr:uid="{4600E074-0A6E-4BC0-AF56-F405A739CDC2}"/>
    <hyperlink ref="F126" r:id="rId47" xr:uid="{55DC53D9-9B29-490E-A8F0-AE84C0F6A24F}"/>
    <hyperlink ref="E126" r:id="rId48" xr:uid="{6147515B-7232-4627-9728-A32E4DF89C97}"/>
    <hyperlink ref="G126" r:id="rId49" xr:uid="{73DB0ACA-CA17-41AD-A1AA-01C627FC5B7B}"/>
    <hyperlink ref="F134" r:id="rId50" xr:uid="{7FCD26E5-6A51-4E5A-B341-4EE11098163D}"/>
    <hyperlink ref="G134" r:id="rId51" xr:uid="{47F7A181-04A2-447D-84EE-C6699AC1209A}"/>
    <hyperlink ref="E134" r:id="rId52" xr:uid="{A1B390A9-8E51-4B8E-ADCC-FC0CFD82EA0D}"/>
  </hyperlinks>
  <pageMargins left="0.51181102362204722" right="0.51181102362204722" top="0.78740157480314965" bottom="0.78740157480314965" header="0.31496062992125984" footer="0.31496062992125984"/>
  <pageSetup paperSize="9" scale="99" fitToHeight="0" orientation="portrait" r:id="rId53"/>
  <headerFooter>
    <oddFooter>&amp;CAv. Hiléia, S/N, Agrópolis do Incra, Bairro Amapá
CEP: 68502-100, Marabá/PA&amp;R&amp;P de &amp;N</oddFooter>
  </headerFooter>
  <drawing r:id="rId5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RESUMO</vt:lpstr>
      <vt:lpstr>CRONOGRAMA</vt:lpstr>
      <vt:lpstr>ORÇAMENTO</vt:lpstr>
      <vt:lpstr>BDI</vt:lpstr>
      <vt:lpstr>ENCARGOS SOCIAIS</vt:lpstr>
      <vt:lpstr>MEMORIA DE CALCULO</vt:lpstr>
      <vt:lpstr>CPUs</vt:lpstr>
      <vt:lpstr>COTAÇÕES</vt:lpstr>
      <vt:lpstr>BDI!Area_de_impressao</vt:lpstr>
      <vt:lpstr>CRONOGRAMA!Area_de_impressao</vt:lpstr>
      <vt:lpstr>'ENCARGOS SOCIAIS'!Area_de_impressao</vt:lpstr>
      <vt:lpstr>'MEMORIA DE CALCULO'!Area_de_impressao</vt:lpstr>
      <vt:lpstr>ORÇAMENTO!Area_de_impressao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Walison Rodrigues de Oliveira</cp:lastModifiedBy>
  <cp:revision>0</cp:revision>
  <cp:lastPrinted>2025-06-04T04:44:00Z</cp:lastPrinted>
  <dcterms:created xsi:type="dcterms:W3CDTF">2023-05-31T19:01:56Z</dcterms:created>
  <dcterms:modified xsi:type="dcterms:W3CDTF">2025-06-04T05:44:52Z</dcterms:modified>
</cp:coreProperties>
</file>